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2. FEBRERO\NIT 891408918 ESE SAN JOSE BELEN DE UMBRIA\"/>
    </mc:Choice>
  </mc:AlternateContent>
  <bookViews>
    <workbookView xWindow="0" yWindow="0" windowWidth="19200" windowHeight="6435" activeTab="3"/>
  </bookViews>
  <sheets>
    <sheet name="INFO IPS" sheetId="2" r:id="rId1"/>
    <sheet name="TD" sheetId="5" r:id="rId2"/>
    <sheet name="ESTADO DE CADA FACTURA" sheetId="3" r:id="rId3"/>
    <sheet name="FOR-CSA-018" sheetId="6" r:id="rId4"/>
  </sheets>
  <definedNames>
    <definedName name="_xlnm._FilterDatabase" localSheetId="2" hidden="1">'ESTADO DE CADA FACTURA'!$A$2:$AF$51</definedName>
  </definedNames>
  <calcPr calcId="152511"/>
  <pivotCaches>
    <pivotCache cacheId="12" r:id="rId5"/>
  </pivotCaches>
</workbook>
</file>

<file path=xl/calcChain.xml><?xml version="1.0" encoding="utf-8"?>
<calcChain xmlns="http://schemas.openxmlformats.org/spreadsheetml/2006/main">
  <c r="I19" i="6" l="1"/>
  <c r="I25" i="6" s="1"/>
  <c r="I32" i="6" s="1"/>
  <c r="I33" i="6" s="1"/>
  <c r="I30" i="6"/>
  <c r="H30" i="6"/>
  <c r="I28" i="6"/>
  <c r="H28" i="6"/>
  <c r="H25" i="6"/>
  <c r="J1" i="3"/>
  <c r="I1" i="3"/>
  <c r="M1" i="3"/>
  <c r="Q1" i="3"/>
  <c r="AC1" i="3"/>
  <c r="AB1" i="3"/>
  <c r="AA1" i="3"/>
  <c r="Z1" i="3"/>
  <c r="AF1" i="3"/>
  <c r="H32" i="6" l="1"/>
  <c r="H33" i="6" s="1"/>
  <c r="L2" i="3"/>
  <c r="H51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S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
</t>
        </r>
      </text>
    </comment>
    <comment ref="S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
</t>
        </r>
      </text>
    </comment>
    <comment ref="S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
</t>
        </r>
      </text>
    </comment>
    <comment ref="S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
</t>
        </r>
      </text>
    </comment>
    <comment ref="S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
</t>
        </r>
      </text>
    </comment>
    <comment ref="S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
</t>
        </r>
      </text>
    </comment>
    <comment ref="S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
</t>
        </r>
      </text>
    </comment>
    <comment ref="S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</commentList>
</comments>
</file>

<file path=xl/sharedStrings.xml><?xml version="1.0" encoding="utf-8"?>
<sst xmlns="http://schemas.openxmlformats.org/spreadsheetml/2006/main" count="731" uniqueCount="241">
  <si>
    <t>EVENTO</t>
  </si>
  <si>
    <t>71176</t>
  </si>
  <si>
    <t>81903</t>
  </si>
  <si>
    <t>82825</t>
  </si>
  <si>
    <t>83046</t>
  </si>
  <si>
    <t>100564</t>
  </si>
  <si>
    <t>100597</t>
  </si>
  <si>
    <t>110484</t>
  </si>
  <si>
    <t>113443</t>
  </si>
  <si>
    <t>113524</t>
  </si>
  <si>
    <t>116339</t>
  </si>
  <si>
    <t>119859</t>
  </si>
  <si>
    <t>125743</t>
  </si>
  <si>
    <t>125814</t>
  </si>
  <si>
    <t>126419</t>
  </si>
  <si>
    <t>126627</t>
  </si>
  <si>
    <t>126996</t>
  </si>
  <si>
    <t>135575</t>
  </si>
  <si>
    <t>136673</t>
  </si>
  <si>
    <t>138180</t>
  </si>
  <si>
    <t>138723</t>
  </si>
  <si>
    <t>141402</t>
  </si>
  <si>
    <t>141743</t>
  </si>
  <si>
    <t>142768</t>
  </si>
  <si>
    <t>143568</t>
  </si>
  <si>
    <t>144087</t>
  </si>
  <si>
    <t>144088</t>
  </si>
  <si>
    <t>144437</t>
  </si>
  <si>
    <t>144607</t>
  </si>
  <si>
    <t>145297</t>
  </si>
  <si>
    <t>145692</t>
  </si>
  <si>
    <t>147927</t>
  </si>
  <si>
    <t>148084</t>
  </si>
  <si>
    <t>148673</t>
  </si>
  <si>
    <t>148912</t>
  </si>
  <si>
    <t>149097</t>
  </si>
  <si>
    <t>149099</t>
  </si>
  <si>
    <t>149672</t>
  </si>
  <si>
    <t>149805</t>
  </si>
  <si>
    <t>149852</t>
  </si>
  <si>
    <t>149856</t>
  </si>
  <si>
    <t>149859</t>
  </si>
  <si>
    <t>149860</t>
  </si>
  <si>
    <t>149861</t>
  </si>
  <si>
    <t>149862</t>
  </si>
  <si>
    <t>149865</t>
  </si>
  <si>
    <t>149866</t>
  </si>
  <si>
    <t>149867</t>
  </si>
  <si>
    <t>149869</t>
  </si>
  <si>
    <t>150518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</si>
  <si>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</si>
  <si>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</si>
  <si>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</si>
  <si>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</si>
  <si>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</si>
  <si>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</si>
  <si>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</si>
  <si>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</si>
  <si>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</si>
  <si>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</si>
  <si>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</si>
  <si>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</si>
  <si>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PE</t>
  </si>
  <si>
    <t>891408918-1</t>
  </si>
  <si>
    <t xml:space="preserve">E.S.E HOSPITAL SAN JOSE </t>
  </si>
  <si>
    <t>BELEN DE UMBRIA</t>
  </si>
  <si>
    <t>FACT</t>
  </si>
  <si>
    <t>LLAVE</t>
  </si>
  <si>
    <t>PE71176</t>
  </si>
  <si>
    <t>891408918_PE71176</t>
  </si>
  <si>
    <t>PE81903</t>
  </si>
  <si>
    <t>891408918_PE81903</t>
  </si>
  <si>
    <t>PE82825</t>
  </si>
  <si>
    <t>891408918_PE82825</t>
  </si>
  <si>
    <t>PE83046</t>
  </si>
  <si>
    <t>891408918_PE83046</t>
  </si>
  <si>
    <t>PE100564</t>
  </si>
  <si>
    <t>891408918_PE100564</t>
  </si>
  <si>
    <t>PE100597</t>
  </si>
  <si>
    <t>891408918_PE100597</t>
  </si>
  <si>
    <t>PE110484</t>
  </si>
  <si>
    <t>891408918_PE110484</t>
  </si>
  <si>
    <t>PE113443</t>
  </si>
  <si>
    <t>891408918_PE113443</t>
  </si>
  <si>
    <t>PE113524</t>
  </si>
  <si>
    <t>891408918_PE113524</t>
  </si>
  <si>
    <t>PE116339</t>
  </si>
  <si>
    <t>891408918_PE116339</t>
  </si>
  <si>
    <t>PE119859</t>
  </si>
  <si>
    <t>891408918_PE119859</t>
  </si>
  <si>
    <t>PE125743</t>
  </si>
  <si>
    <t>891408918_PE125743</t>
  </si>
  <si>
    <t>PE125814</t>
  </si>
  <si>
    <t>891408918_PE125814</t>
  </si>
  <si>
    <t>PE126419</t>
  </si>
  <si>
    <t>891408918_PE126419</t>
  </si>
  <si>
    <t>PE126627</t>
  </si>
  <si>
    <t>891408918_PE126627</t>
  </si>
  <si>
    <t>PE126996</t>
  </si>
  <si>
    <t>891408918_PE126996</t>
  </si>
  <si>
    <t>PE135575</t>
  </si>
  <si>
    <t>891408918_PE135575</t>
  </si>
  <si>
    <t>PE136673</t>
  </si>
  <si>
    <t>891408918_PE136673</t>
  </si>
  <si>
    <t>PE138180</t>
  </si>
  <si>
    <t>891408918_PE138180</t>
  </si>
  <si>
    <t>PE138723</t>
  </si>
  <si>
    <t>891408918_PE138723</t>
  </si>
  <si>
    <t>PE141402</t>
  </si>
  <si>
    <t>891408918_PE141402</t>
  </si>
  <si>
    <t>PE141743</t>
  </si>
  <si>
    <t>891408918_PE141743</t>
  </si>
  <si>
    <t>PE142768</t>
  </si>
  <si>
    <t>891408918_PE142768</t>
  </si>
  <si>
    <t>PE143568</t>
  </si>
  <si>
    <t>891408918_PE143568</t>
  </si>
  <si>
    <t>PE144087</t>
  </si>
  <si>
    <t>891408918_PE144087</t>
  </si>
  <si>
    <t>PE144088</t>
  </si>
  <si>
    <t>891408918_PE144088</t>
  </si>
  <si>
    <t>PE144437</t>
  </si>
  <si>
    <t>891408918_PE144437</t>
  </si>
  <si>
    <t>PE144607</t>
  </si>
  <si>
    <t>891408918_PE144607</t>
  </si>
  <si>
    <t>PE145297</t>
  </si>
  <si>
    <t>891408918_PE145297</t>
  </si>
  <si>
    <t>PE145692</t>
  </si>
  <si>
    <t>891408918_PE145692</t>
  </si>
  <si>
    <t>PE147927</t>
  </si>
  <si>
    <t>891408918_PE147927</t>
  </si>
  <si>
    <t>PE148084</t>
  </si>
  <si>
    <t>891408918_PE148084</t>
  </si>
  <si>
    <t>PE148673</t>
  </si>
  <si>
    <t>891408918_PE148673</t>
  </si>
  <si>
    <t>PE148912</t>
  </si>
  <si>
    <t>891408918_PE148912</t>
  </si>
  <si>
    <t>PE149097</t>
  </si>
  <si>
    <t>891408918_PE149097</t>
  </si>
  <si>
    <t>PE149099</t>
  </si>
  <si>
    <t>891408918_PE149099</t>
  </si>
  <si>
    <t>PE149672</t>
  </si>
  <si>
    <t>891408918_PE149672</t>
  </si>
  <si>
    <t>PE149805</t>
  </si>
  <si>
    <t>891408918_PE149805</t>
  </si>
  <si>
    <t>PE149852</t>
  </si>
  <si>
    <t>891408918_PE149852</t>
  </si>
  <si>
    <t>PE149856</t>
  </si>
  <si>
    <t>891408918_PE149856</t>
  </si>
  <si>
    <t>PE149859</t>
  </si>
  <si>
    <t>891408918_PE149859</t>
  </si>
  <si>
    <t>PE149860</t>
  </si>
  <si>
    <t>891408918_PE149860</t>
  </si>
  <si>
    <t>PE149861</t>
  </si>
  <si>
    <t>891408918_PE149861</t>
  </si>
  <si>
    <t>PE149862</t>
  </si>
  <si>
    <t>891408918_PE149862</t>
  </si>
  <si>
    <t>PE149865</t>
  </si>
  <si>
    <t>891408918_PE149865</t>
  </si>
  <si>
    <t>PE149866</t>
  </si>
  <si>
    <t>891408918_PE149866</t>
  </si>
  <si>
    <t>PE149867</t>
  </si>
  <si>
    <t>891408918_PE149867</t>
  </si>
  <si>
    <t>PE149869</t>
  </si>
  <si>
    <t>891408918_PE149869</t>
  </si>
  <si>
    <t>PE150518</t>
  </si>
  <si>
    <t>891408918_PE150518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</si>
  <si>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</si>
  <si>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</si>
  <si>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</si>
  <si>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</si>
  <si>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</si>
  <si>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</si>
  <si>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</si>
  <si>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</si>
  <si>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</si>
  <si>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</si>
  <si>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</si>
  <si>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</si>
  <si>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</si>
  <si>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</si>
  <si>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</si>
  <si>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</si>
  <si>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Devuelta</t>
  </si>
  <si>
    <t>Finalizada</t>
  </si>
  <si>
    <t>Para cargar RIPS o soportes</t>
  </si>
  <si>
    <t>Para respuesta prestador</t>
  </si>
  <si>
    <t>Valor_Glosa y Devolución</t>
  </si>
  <si>
    <t>CONCEPTO GLOSA Y DEVOLUCION</t>
  </si>
  <si>
    <t>TIPIFICACION OBJECION</t>
  </si>
  <si>
    <t>ESTADO CARTERA ANTERIOR</t>
  </si>
  <si>
    <t>FACTURA NO RADICADA</t>
  </si>
  <si>
    <t>FACTURA DEVUELTA</t>
  </si>
  <si>
    <t xml:space="preserve">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</si>
  <si>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</si>
  <si>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FACTURA PENDIENTE EN PROGRAMACION DE PAGO</t>
  </si>
  <si>
    <t>FACTURA EN PROCESO INTERNO</t>
  </si>
  <si>
    <t xml:space="preserve">AUTORIZACION: AUT:  Se devuelve factura con soportes originales, porque no se evidencia la autorización del servicio de urgencias, solicitar autorización para dar tramite de pago al correo capautorizaciones@epsdelagente.com.co.   </t>
  </si>
  <si>
    <t>FACTURA PENDIENTE EN PROGRAMACION DE PAGO - GLOSA PENDIENTE POR CONCILIAR</t>
  </si>
  <si>
    <t>SE REALIZA OBJECCION NO PERTINENTE EL COBRO DE 1 DIA DE ESTANCIA AL VALIDAR HISTORIA CLINICA Y EVOLUCIONES SOLO SE EVIDENCIA EL DIA 21/09/2023 SOLO SE RECONOCE 1 DIA  SE ONJETAN $176.300 . JENNIFER REBOLLEDO</t>
  </si>
  <si>
    <t>AUDITORIA MEDICA</t>
  </si>
  <si>
    <t>AUT/SPTE INCOMPLETOS: SE DEVUELVE FACTURA NO CUENTA CON AUTORIZACION POR LOS SERVICIOS DE ESTANCIA LOS CORREOS ANEXOS SE ENCUENTRAN ERRADOS SE DEBE DE SOLICITAR AL CORREO CAPAUTORIZACIONES@EPSDELAGENTE.COM.CO  , FACTURA SOAT NO SE EVIDENCIA CERTIFICACION DE CARTA TOPE EMITIDA POR LA ASEGURADORA, FACTURA DE VENTA DIRIGIDA A LA ASEGURADORA, FAVOR VALIDAR PARA DAR TRAMITE.JENNIFER REBOLLEDO</t>
  </si>
  <si>
    <t xml:space="preserve">Valor a Pagar </t>
  </si>
  <si>
    <t>Factura devuelta</t>
  </si>
  <si>
    <t>Factura no radicada</t>
  </si>
  <si>
    <t>Factura cancelada parcialmente - Glosa por contestar IPS</t>
  </si>
  <si>
    <t>Factura cancelada</t>
  </si>
  <si>
    <t>Factura pendiente en programacion de pago</t>
  </si>
  <si>
    <t>Total general</t>
  </si>
  <si>
    <t>ESTADO EPS 2024-01-31</t>
  </si>
  <si>
    <t xml:space="preserve">CANT 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</si>
  <si>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</si>
  <si>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</si>
  <si>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</si>
  <si>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</si>
  <si>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</si>
  <si>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</si>
  <si>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01/02/2024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</si>
  <si>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</si>
  <si>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</si>
  <si>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</si>
  <si>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</si>
  <si>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</si>
  <si>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</si>
  <si>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</si>
  <si>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</si>
  <si>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</si>
  <si>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</si>
  <si>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</si>
  <si>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</si>
  <si>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</si>
  <si>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</si>
  <si>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</si>
  <si>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</si>
  <si>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</si>
  <si>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</si>
  <si>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Señores : E.S.E HOSPITAL SAN JOSE </t>
  </si>
  <si>
    <t>Ana Lucia Pozos Ruiz.</t>
  </si>
  <si>
    <t>Auxiliar Administrativo de Cartera</t>
  </si>
  <si>
    <t>E.S.E Hospital San José de Belén de Umbría</t>
  </si>
  <si>
    <t>NIT: 891408918</t>
  </si>
  <si>
    <t>Santiago de Cali, febrero 01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</si>
</sst>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,##0.00_);\-#,##0.00"/>
    <numFmt numFmtId="165" formatCode="_-* #,##0.00_-;\-* #,##0.0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3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name val="MS Sans Serif"/>
    </font>
    <font>
      <sz val="10"/>
      <color indexed="8"/>
      <name val="Arial"/>
      <family val="2"/>
    </font>
    <font>
      <sz val="8.0500000000000007"/>
      <color indexed="8"/>
      <name val="Arial"/>
      <family val="2"/>
    </font>
    <font>
      <b/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indexed="8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10" fillId="0" borderId="0"/>
  </cellStyleXfs>
  <cellXfs count="81">
    <xf numFmtId="0" fontId="0" fillId="0" borderId="0" xfId="0" applyNumberFormat="1" applyFill="1" applyBorder="1" applyAlignment="1" applyProtection="1"/>
    <xf numFmtId="0" fontId="7" fillId="0" borderId="1" xfId="0" applyFont="1" applyBorder="1" applyAlignment="1">
      <alignment horizontal="center" vertical="center" wrapText="1"/>
    </xf>
    <xf numFmtId="0" fontId="5" fillId="0" borderId="1" xfId="0" applyNumberFormat="1" applyFont="1" applyFill="1" applyBorder="1" applyAlignment="1" applyProtection="1"/>
    <xf numFmtId="0" fontId="6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horizontal="right" vertical="center"/>
    </xf>
    <xf numFmtId="164" fontId="6" fillId="0" borderId="1" xfId="0" applyNumberFormat="1" applyFont="1" applyBorder="1" applyAlignment="1">
      <alignment horizontal="right" vertical="center"/>
    </xf>
    <xf numFmtId="164" fontId="0" fillId="0" borderId="0" xfId="0" applyNumberFormat="1" applyFill="1" applyBorder="1" applyAlignment="1" applyProtection="1"/>
    <xf numFmtId="0" fontId="8" fillId="2" borderId="1" xfId="0" applyFont="1" applyFill="1" applyBorder="1" applyAlignment="1">
      <alignment horizontal="center" vertical="center" wrapText="1"/>
    </xf>
    <xf numFmtId="166" fontId="8" fillId="2" borderId="1" xfId="1" applyNumberFormat="1" applyFont="1" applyFill="1" applyBorder="1" applyAlignment="1">
      <alignment horizontal="center" vertical="center" wrapText="1"/>
    </xf>
    <xf numFmtId="1" fontId="8" fillId="2" borderId="1" xfId="0" applyNumberFormat="1" applyFont="1" applyFill="1" applyBorder="1" applyAlignment="1">
      <alignment horizontal="center" vertical="center" wrapText="1"/>
    </xf>
    <xf numFmtId="2" fontId="8" fillId="2" borderId="1" xfId="0" applyNumberFormat="1" applyFont="1" applyFill="1" applyBorder="1" applyAlignment="1">
      <alignment horizontal="center" vertical="center" wrapText="1"/>
    </xf>
    <xf numFmtId="166" fontId="8" fillId="3" borderId="1" xfId="1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0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0" fontId="9" fillId="0" borderId="1" xfId="0" applyNumberFormat="1" applyFont="1" applyBorder="1" applyAlignment="1">
      <alignment horizontal="center" vertical="center"/>
    </xf>
    <xf numFmtId="0" fontId="9" fillId="0" borderId="1" xfId="0" applyNumberFormat="1" applyFont="1" applyBorder="1" applyAlignment="1">
      <alignment horizontal="left" vertical="center"/>
    </xf>
    <xf numFmtId="14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14" fontId="9" fillId="0" borderId="1" xfId="0" applyNumberFormat="1" applyFont="1" applyFill="1" applyBorder="1" applyAlignment="1" applyProtection="1"/>
    <xf numFmtId="167" fontId="9" fillId="0" borderId="1" xfId="0" applyNumberFormat="1" applyFont="1" applyFill="1" applyBorder="1" applyAlignment="1" applyProtection="1"/>
    <xf numFmtId="164" fontId="9" fillId="0" borderId="0" xfId="0" applyNumberFormat="1" applyFont="1" applyFill="1" applyBorder="1" applyAlignment="1" applyProtection="1"/>
    <xf numFmtId="164" fontId="9" fillId="0" borderId="1" xfId="0" applyNumberFormat="1" applyFont="1" applyBorder="1" applyAlignment="1">
      <alignment horizontal="left" vertical="center"/>
    </xf>
    <xf numFmtId="167" fontId="9" fillId="0" borderId="0" xfId="0" applyNumberFormat="1" applyFont="1" applyFill="1" applyBorder="1" applyAlignment="1" applyProtection="1"/>
    <xf numFmtId="0" fontId="0" fillId="0" borderId="0" xfId="0" pivotButton="1" applyNumberFormat="1" applyFill="1" applyBorder="1" applyAlignment="1" applyProtection="1"/>
    <xf numFmtId="167" fontId="0" fillId="0" borderId="0" xfId="0" applyNumberFormat="1" applyFill="1" applyBorder="1" applyAlignment="1" applyProtection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11" fillId="0" borderId="0" xfId="2" applyFont="1"/>
    <xf numFmtId="14" fontId="5" fillId="0" borderId="0" xfId="2" applyNumberFormat="1" applyFont="1"/>
    <xf numFmtId="168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center"/>
    </xf>
    <xf numFmtId="170" fontId="11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70" fontId="5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9" fontId="5" fillId="0" borderId="9" xfId="2" applyNumberFormat="1" applyFont="1" applyBorder="1" applyAlignment="1">
      <alignment horizontal="right"/>
    </xf>
    <xf numFmtId="169" fontId="11" fillId="0" borderId="0" xfId="2" applyNumberFormat="1" applyFont="1" applyAlignment="1">
      <alignment horizontal="right"/>
    </xf>
    <xf numFmtId="0" fontId="5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5" fillId="0" borderId="0" xfId="2" applyNumberFormat="1" applyFont="1"/>
    <xf numFmtId="169" fontId="11" fillId="0" borderId="9" xfId="2" applyNumberFormat="1" applyFont="1" applyBorder="1"/>
    <xf numFmtId="169" fontId="5" fillId="0" borderId="9" xfId="2" applyNumberFormat="1" applyFont="1" applyBorder="1"/>
    <xf numFmtId="169" fontId="11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</cellXfs>
  <cellStyles count="3">
    <cellStyle name="Millares 2" xfId="1"/>
    <cellStyle name="Normal" xfId="0" builtinId="0"/>
    <cellStyle name="Normal 2 2" xfId="2"/>
  </cellStyles>
  <dxfs count="1">
    <dxf>
      <numFmt numFmtId="167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2.698339814815" createdVersion="5" refreshedVersion="5" minRefreshableVersion="3" recordCount="49">
  <cacheSource type="worksheet">
    <worksheetSource ref="A2:AF51" sheet="ESTADO DE CADA FACTURA"/>
  </cacheSource>
  <cacheFields count="32">
    <cacheField name="NIT IPS" numFmtId="0">
      <sharedItems containsSemiMixedTypes="0" containsString="0" containsNumber="1" containsInteger="1" minValue="891408918" maxValue="8914089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1176" maxValue="15051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11T00:00:00" maxDate="2023-11-01T00:00:00"/>
    </cacheField>
    <cacheField name="IPS Fecha radicado" numFmtId="14">
      <sharedItems containsSemiMixedTypes="0" containsNonDate="0" containsDate="1" containsString="0" minDate="2021-02-13T00:00:00" maxDate="2023-11-05T00:00:00"/>
    </cacheField>
    <cacheField name="IPS Valor Factura" numFmtId="164">
      <sharedItems containsSemiMixedTypes="0" containsString="0" containsNumber="1" containsInteger="1" minValue="7000" maxValue="1122586"/>
    </cacheField>
    <cacheField name="IPS Saldo Factura" numFmtId="164">
      <sharedItems containsSemiMixedTypes="0" containsString="0" containsNumber="1" containsInteger="1" minValue="7000" maxValue="1122586"/>
    </cacheField>
    <cacheField name="ESTADO CARTERA ANTERIOR" numFmtId="164">
      <sharedItems/>
    </cacheField>
    <cacheField name="ESTADO EPS 2024-01-31" numFmtId="0">
      <sharedItems count="5">
        <s v="Factura devuelta"/>
        <s v="Factura cancelada"/>
        <s v="Factura pendiente en programacion de pago"/>
        <s v="Factura no radicada"/>
        <s v="Factura cancelada parcialmente - Glosa por contestar IPS"/>
      </sharedItems>
    </cacheField>
    <cacheField name="POR PAGAR SAP" numFmtId="167">
      <sharedItems containsSemiMixedTypes="0" containsString="0" containsNumber="1" containsInteger="1" minValue="0" maxValue="825125"/>
    </cacheField>
    <cacheField name="DOC CONTA" numFmtId="0">
      <sharedItems containsString="0" containsBlank="1" containsNumber="1" containsInteger="1" minValue="1222361605" maxValue="1222361982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726468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327" maxValue="4800062327"/>
    </cacheField>
    <cacheField name="FECHA COMPENSACION SAP" numFmtId="14">
      <sharedItems containsNonDate="0" containsDate="1" containsString="0" containsBlank="1" minDate="2024-01-23T00:00:00" maxDate="2024-01-24T00:00:00"/>
    </cacheField>
    <cacheField name="VALOR TRANFERENCIA" numFmtId="167">
      <sharedItems containsSemiMixedTypes="0" containsString="0" containsNumber="1" containsInteger="1" minValue="0" maxValue="156905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6-28T00:00:00" maxDate="2023-11-01T00:00:00"/>
    </cacheField>
    <cacheField name="Fecha Radicacion" numFmtId="14">
      <sharedItems containsNonDate="0" containsDate="1" containsString="0" containsBlank="1" minDate="2023-05-20T00:00:00" maxDate="2023-12-02T00:00:00"/>
    </cacheField>
    <cacheField name="Fecha Devolucion" numFmtId="14">
      <sharedItems containsNonDate="0" containsDate="1" containsString="0" containsBlank="1" minDate="2023-05-30T00:00:00" maxDate="2023-11-30T00:00:00"/>
    </cacheField>
    <cacheField name="Valor Bruto" numFmtId="167">
      <sharedItems containsSemiMixedTypes="0" containsString="0" containsNumber="1" containsInteger="1" minValue="0" maxValue="825125"/>
    </cacheField>
    <cacheField name="Glosa Pendiente" numFmtId="167">
      <sharedItems containsSemiMixedTypes="0" containsString="0" containsNumber="1" containsInteger="1" minValue="0" maxValue="176300"/>
    </cacheField>
    <cacheField name="Valor Devolucion" numFmtId="167">
      <sharedItems containsSemiMixedTypes="0" containsString="0" containsNumber="1" containsInteger="1" minValue="0" maxValue="1122586"/>
    </cacheField>
    <cacheField name="Valor_Glosa y Devolución" numFmtId="167">
      <sharedItems containsSemiMixedTypes="0" containsString="0" containsNumber="1" containsInteger="1" minValue="0" maxValue="1122586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8251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9">
  <r>
    <n v="891408918"/>
    <s v="E.S.E HOSPITAL SAN JOSE "/>
    <s v="PE"/>
    <n v="82825"/>
    <s v="PE82825"/>
    <s v="891408918_PE82825"/>
    <d v="2021-07-12T00:00:00"/>
    <d v="2021-09-07T00:00:00"/>
    <n v="60256"/>
    <n v="60256"/>
    <s v="FACTURA DEVUELTA"/>
    <x v="0"/>
    <n v="0"/>
    <m/>
    <m/>
    <m/>
    <n v="0"/>
    <n v="0"/>
    <m/>
    <m/>
    <n v="0"/>
    <s v="Devuelta"/>
    <d v="2021-07-12T00:00:00"/>
    <d v="2023-05-20T00:00:00"/>
    <d v="2023-05-30T00:00:00"/>
    <n v="60256"/>
    <n v="0"/>
    <n v="60256"/>
    <n v="60256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8918"/>
    <s v="E.S.E HOSPITAL SAN JOSE "/>
    <s v="PE"/>
    <n v="83046"/>
    <s v="PE83046"/>
    <s v="891408918_PE83046"/>
    <d v="2021-07-15T00:00:00"/>
    <d v="2021-09-07T00:00:00"/>
    <n v="486597"/>
    <n v="486597"/>
    <s v="FACTURA DEVUELTA"/>
    <x v="0"/>
    <n v="0"/>
    <m/>
    <m/>
    <m/>
    <n v="0"/>
    <n v="0"/>
    <m/>
    <m/>
    <n v="0"/>
    <s v="Devuelta"/>
    <d v="2021-07-15T00:00:00"/>
    <d v="2023-05-20T00:00:00"/>
    <d v="2023-05-30T00:00:00"/>
    <n v="486597"/>
    <n v="0"/>
    <n v="486597"/>
    <n v="486597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8918"/>
    <s v="E.S.E HOSPITAL SAN JOSE "/>
    <s v="PE"/>
    <n v="113443"/>
    <s v="PE113443"/>
    <s v="891408918_PE113443"/>
    <d v="2022-04-01T00:00:00"/>
    <d v="2022-05-18T00:00:00"/>
    <n v="60700"/>
    <n v="60700"/>
    <s v="FACTURA DEVUELTA"/>
    <x v="0"/>
    <n v="0"/>
    <m/>
    <m/>
    <m/>
    <n v="0"/>
    <n v="0"/>
    <m/>
    <m/>
    <n v="0"/>
    <s v="Devuelta"/>
    <d v="2022-04-01T00:00:00"/>
    <d v="2023-05-20T00:00:00"/>
    <d v="2023-05-30T00:00:00"/>
    <n v="60700"/>
    <n v="0"/>
    <n v="60700"/>
    <n v="60700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8918"/>
    <s v="E.S.E HOSPITAL SAN JOSE "/>
    <s v="PE"/>
    <n v="113524"/>
    <s v="PE113524"/>
    <s v="891408918_PE113524"/>
    <d v="2022-04-02T00:00:00"/>
    <d v="2022-05-18T00:00:00"/>
    <n v="66412"/>
    <n v="66412"/>
    <s v="FACTURA DEVUELTA"/>
    <x v="0"/>
    <n v="0"/>
    <m/>
    <m/>
    <m/>
    <n v="0"/>
    <n v="0"/>
    <m/>
    <m/>
    <n v="0"/>
    <s v="Devuelta"/>
    <d v="2022-04-02T00:00:00"/>
    <d v="2023-05-20T00:00:00"/>
    <d v="2023-05-30T00:00:00"/>
    <n v="66412"/>
    <n v="0"/>
    <n v="66412"/>
    <n v="66412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8918"/>
    <s v="E.S.E HOSPITAL SAN JOSE "/>
    <s v="PE"/>
    <n v="148084"/>
    <s v="PE148084"/>
    <s v="891408918_PE148084"/>
    <d v="2023-09-14T00:00:00"/>
    <d v="2023-10-20T00:00:00"/>
    <n v="28000"/>
    <n v="28000"/>
    <s v="FACTURA DEVUELTA"/>
    <x v="0"/>
    <n v="0"/>
    <m/>
    <m/>
    <m/>
    <n v="0"/>
    <n v="0"/>
    <m/>
    <m/>
    <n v="0"/>
    <s v="Devuelta"/>
    <d v="2023-09-14T00:00:00"/>
    <d v="2023-11-01T00:00:00"/>
    <d v="2023-11-29T00:00:00"/>
    <n v="0"/>
    <n v="0"/>
    <n v="28000"/>
    <n v="28000"/>
    <s v="AUTORIZACION: AUT:  Se devuelve factura con soportes originales, porque no se evidencia la autorización del servicio de urgencias, solicitar autorización para dar tramite de pago al correo capautorizaciones@epsdelagente.com.co.   "/>
    <s v="AUTORIZACION"/>
    <n v="0"/>
  </r>
  <r>
    <n v="891408918"/>
    <s v="E.S.E HOSPITAL SAN JOSE "/>
    <s v="PE"/>
    <n v="149099"/>
    <s v="PE149099"/>
    <s v="891408918_PE149099"/>
    <d v="2023-09-30T00:00:00"/>
    <d v="2023-10-20T00:00:00"/>
    <n v="1122586"/>
    <n v="1122586"/>
    <s v="FACTURA DEVUELTA"/>
    <x v="0"/>
    <n v="0"/>
    <m/>
    <m/>
    <m/>
    <n v="0"/>
    <n v="0"/>
    <m/>
    <m/>
    <n v="0"/>
    <s v="Devuelta"/>
    <d v="2023-09-30T00:00:00"/>
    <d v="2023-11-01T00:00:00"/>
    <d v="2023-11-02T00:00:00"/>
    <n v="0"/>
    <n v="0"/>
    <n v="1122586"/>
    <n v="1122586"/>
    <s v="AUT/SPTE INCOMPLETOS: SE DEVUELVE FACTURA NO CUENTA CON AUTORIZACION POR LOS SERVICIOS DE ESTANCIA LOS CORREOS ANEXOS SE ENCUENTRAN ERRADOS SE DEBE DE SOLICITAR AL CORREO CAPAUTORIZACIONES@EPSDELAGENTE.COM.CO  , FACTURA SOAT NO SE EVIDENCIA CERTIFICACION DE CARTA TOPE EMITIDA POR LA ASEGURADORA, FACTURA DE VENTA DIRIGIDA A LA ASEGURADORA, FAVOR VALIDAR PARA DAR TRAMITE.JENNIFER REBOLLEDO"/>
    <s v="AUTORIZACION"/>
    <n v="0"/>
  </r>
  <r>
    <n v="891408918"/>
    <s v="E.S.E HOSPITAL SAN JOSE "/>
    <s v="PE"/>
    <n v="135575"/>
    <s v="PE135575"/>
    <s v="891408918_PE135575"/>
    <d v="2023-02-07T00:00:00"/>
    <d v="2023-03-15T00:00:00"/>
    <n v="34400"/>
    <n v="34400"/>
    <s v="FACTURA PENDIENTE EN PROGRAMACION DE PAGO"/>
    <x v="1"/>
    <n v="0"/>
    <m/>
    <m/>
    <m/>
    <n v="34400"/>
    <n v="0"/>
    <n v="4800062327"/>
    <d v="2024-01-23T00:00:00"/>
    <n v="1569053"/>
    <s v="Finalizada"/>
    <d v="2023-02-07T00:00:00"/>
    <d v="2023-09-18T00:00:00"/>
    <m/>
    <n v="34400"/>
    <n v="0"/>
    <n v="0"/>
    <n v="0"/>
    <m/>
    <m/>
    <n v="34400"/>
  </r>
  <r>
    <n v="891408918"/>
    <s v="E.S.E HOSPITAL SAN JOSE "/>
    <s v="PE"/>
    <n v="136673"/>
    <s v="PE136673"/>
    <s v="891408918_PE136673"/>
    <d v="2023-02-24T00:00:00"/>
    <d v="2023-03-15T00:00:00"/>
    <n v="726468"/>
    <n v="726468"/>
    <s v="FACTURA PENDIENTE EN PROGRAMACION DE PAGO"/>
    <x v="1"/>
    <n v="0"/>
    <m/>
    <m/>
    <m/>
    <n v="726468"/>
    <n v="0"/>
    <n v="4800062327"/>
    <d v="2024-01-23T00:00:00"/>
    <n v="1569053"/>
    <s v="Finalizada"/>
    <d v="2023-02-24T00:00:00"/>
    <d v="2023-09-18T00:00:00"/>
    <m/>
    <n v="726468"/>
    <n v="0"/>
    <n v="0"/>
    <n v="0"/>
    <m/>
    <m/>
    <n v="726468"/>
  </r>
  <r>
    <n v="891408918"/>
    <s v="E.S.E HOSPITAL SAN JOSE "/>
    <s v="PE"/>
    <n v="144607"/>
    <s v="PE144607"/>
    <s v="891408918_PE144607"/>
    <d v="2023-07-07T00:00:00"/>
    <d v="2023-08-19T00:00:00"/>
    <n v="94069"/>
    <n v="94069"/>
    <s v="FACTURA PENDIENTE EN PROGRAMACION DE PAGO"/>
    <x v="1"/>
    <n v="0"/>
    <m/>
    <m/>
    <m/>
    <n v="94069"/>
    <n v="0"/>
    <n v="4800062327"/>
    <d v="2024-01-23T00:00:00"/>
    <n v="1569053"/>
    <s v="Finalizada"/>
    <d v="2023-07-07T00:00:00"/>
    <d v="2023-12-01T00:00:00"/>
    <m/>
    <n v="94069"/>
    <n v="0"/>
    <n v="0"/>
    <n v="0"/>
    <m/>
    <m/>
    <n v="94069"/>
  </r>
  <r>
    <n v="891408918"/>
    <s v="E.S.E HOSPITAL SAN JOSE "/>
    <s v="PE"/>
    <n v="145297"/>
    <s v="PE145297"/>
    <s v="891408918_PE145297"/>
    <d v="2023-07-21T00:00:00"/>
    <d v="2023-08-19T00:00:00"/>
    <n v="77670"/>
    <n v="77670"/>
    <s v="FACTURA PENDIENTE EN PROGRAMACION DE PAGO"/>
    <x v="1"/>
    <n v="0"/>
    <m/>
    <m/>
    <m/>
    <n v="77670"/>
    <n v="0"/>
    <n v="4800062327"/>
    <d v="2024-01-23T00:00:00"/>
    <n v="1569053"/>
    <s v="Finalizada"/>
    <d v="2023-07-21T00:00:00"/>
    <d v="2023-12-01T00:00:00"/>
    <m/>
    <n v="77670"/>
    <n v="0"/>
    <n v="0"/>
    <n v="0"/>
    <m/>
    <m/>
    <n v="77670"/>
  </r>
  <r>
    <n v="891408918"/>
    <s v="E.S.E HOSPITAL SAN JOSE "/>
    <s v="PE"/>
    <n v="145692"/>
    <s v="PE145692"/>
    <s v="891408918_PE145692"/>
    <d v="2023-07-27T00:00:00"/>
    <d v="2023-08-19T00:00:00"/>
    <n v="76801"/>
    <n v="76801"/>
    <s v="FACTURA PENDIENTE EN PROGRAMACION DE PAGO"/>
    <x v="1"/>
    <n v="0"/>
    <m/>
    <m/>
    <m/>
    <n v="76801"/>
    <n v="0"/>
    <n v="4800062327"/>
    <d v="2024-01-23T00:00:00"/>
    <n v="1569053"/>
    <s v="Finalizada"/>
    <d v="2023-07-27T00:00:00"/>
    <d v="2023-12-01T00:00:00"/>
    <m/>
    <n v="76801"/>
    <n v="0"/>
    <n v="0"/>
    <n v="0"/>
    <m/>
    <m/>
    <n v="76801"/>
  </r>
  <r>
    <n v="891408918"/>
    <s v="E.S.E HOSPITAL SAN JOSE "/>
    <s v="PE"/>
    <n v="147927"/>
    <s v="PE147927"/>
    <s v="891408918_PE147927"/>
    <d v="2023-09-11T00:00:00"/>
    <d v="2023-10-20T00:00:00"/>
    <n v="83889"/>
    <n v="83889"/>
    <s v="FACTURA PENDIENTE EN PROGRAMACION DE PAGO"/>
    <x v="1"/>
    <n v="0"/>
    <m/>
    <m/>
    <m/>
    <n v="83889"/>
    <n v="0"/>
    <n v="4800062327"/>
    <d v="2024-01-23T00:00:00"/>
    <n v="1569053"/>
    <s v="Finalizada"/>
    <d v="2023-09-11T00:00:00"/>
    <d v="2023-11-01T00:00:00"/>
    <m/>
    <n v="83889"/>
    <n v="0"/>
    <n v="0"/>
    <n v="0"/>
    <m/>
    <m/>
    <n v="83889"/>
  </r>
  <r>
    <n v="891408918"/>
    <s v="E.S.E HOSPITAL SAN JOSE "/>
    <s v="PE"/>
    <n v="148673"/>
    <s v="PE148673"/>
    <s v="891408918_PE148673"/>
    <d v="2023-09-26T00:00:00"/>
    <d v="2023-10-20T00:00:00"/>
    <n v="77506"/>
    <n v="77506"/>
    <s v="FACTURA PENDIENTE EN PROGRAMACION DE PAGO"/>
    <x v="1"/>
    <n v="0"/>
    <m/>
    <m/>
    <m/>
    <n v="77506"/>
    <n v="0"/>
    <n v="4800062327"/>
    <d v="2024-01-23T00:00:00"/>
    <n v="1569053"/>
    <s v="Finalizada"/>
    <d v="2023-09-26T00:00:00"/>
    <d v="2023-11-01T00:00:00"/>
    <m/>
    <n v="77506"/>
    <n v="0"/>
    <n v="0"/>
    <n v="0"/>
    <m/>
    <m/>
    <n v="77506"/>
  </r>
  <r>
    <n v="891408918"/>
    <s v="E.S.E HOSPITAL SAN JOSE "/>
    <s v="PE"/>
    <n v="138180"/>
    <s v="PE138180"/>
    <s v="891408918_PE138180"/>
    <d v="2023-03-23T00:00:00"/>
    <d v="2023-04-20T00:00:00"/>
    <n v="28000"/>
    <n v="28000"/>
    <s v="FACTURA EN PROCESO INTERNO"/>
    <x v="2"/>
    <n v="0"/>
    <m/>
    <m/>
    <m/>
    <n v="0"/>
    <n v="0"/>
    <m/>
    <m/>
    <n v="0"/>
    <s v="Finalizada"/>
    <d v="2023-03-23T00:00:00"/>
    <d v="2023-12-01T00:00:00"/>
    <m/>
    <n v="28000"/>
    <n v="0"/>
    <n v="0"/>
    <n v="0"/>
    <m/>
    <m/>
    <n v="28000"/>
  </r>
  <r>
    <n v="891408918"/>
    <s v="E.S.E HOSPITAL SAN JOSE "/>
    <s v="PE"/>
    <n v="138723"/>
    <s v="PE138723"/>
    <s v="891408918_PE138723"/>
    <d v="2023-03-30T00:00:00"/>
    <d v="2023-04-20T00:00:00"/>
    <n v="805285"/>
    <n v="805285"/>
    <s v="FACTURA EN PROCESO INTERNO"/>
    <x v="2"/>
    <n v="805285"/>
    <n v="1222361605"/>
    <m/>
    <m/>
    <n v="0"/>
    <n v="0"/>
    <m/>
    <m/>
    <n v="0"/>
    <s v="Finalizada"/>
    <d v="2023-03-30T00:00:00"/>
    <d v="2023-12-01T00:00:00"/>
    <m/>
    <n v="805285"/>
    <n v="0"/>
    <n v="0"/>
    <n v="0"/>
    <m/>
    <m/>
    <n v="805285"/>
  </r>
  <r>
    <n v="891408918"/>
    <s v="E.S.E HOSPITAL SAN JOSE "/>
    <s v="PE"/>
    <n v="141743"/>
    <s v="PE141743"/>
    <s v="891408918_PE141743"/>
    <d v="2023-05-19T00:00:00"/>
    <d v="2023-06-15T00:00:00"/>
    <n v="139600"/>
    <n v="139600"/>
    <s v="FACTURA EN PROCESO INTERNO"/>
    <x v="2"/>
    <n v="139600"/>
    <n v="1222361606"/>
    <m/>
    <m/>
    <n v="0"/>
    <n v="0"/>
    <m/>
    <m/>
    <n v="0"/>
    <s v="Finalizada"/>
    <d v="2023-05-19T00:00:00"/>
    <d v="2023-12-01T00:00:00"/>
    <m/>
    <n v="139600"/>
    <n v="0"/>
    <n v="0"/>
    <n v="0"/>
    <m/>
    <m/>
    <n v="139600"/>
  </r>
  <r>
    <n v="891408918"/>
    <s v="E.S.E HOSPITAL SAN JOSE "/>
    <s v="PE"/>
    <n v="142768"/>
    <s v="PE142768"/>
    <s v="891408918_PE142768"/>
    <d v="2023-06-02T00:00:00"/>
    <d v="2023-07-20T00:00:00"/>
    <n v="135017"/>
    <n v="135017"/>
    <s v="FACTURA EN PROCESO INTERNO"/>
    <x v="2"/>
    <n v="135017"/>
    <n v="1222361607"/>
    <m/>
    <m/>
    <n v="0"/>
    <n v="0"/>
    <m/>
    <m/>
    <n v="0"/>
    <s v="Finalizada"/>
    <d v="2023-06-02T00:00:00"/>
    <d v="2023-12-01T00:00:00"/>
    <m/>
    <n v="135017"/>
    <n v="0"/>
    <n v="0"/>
    <n v="0"/>
    <m/>
    <m/>
    <n v="135017"/>
  </r>
  <r>
    <n v="891408918"/>
    <s v="E.S.E HOSPITAL SAN JOSE "/>
    <s v="PE"/>
    <n v="143568"/>
    <s v="PE143568"/>
    <s v="891408918_PE143568"/>
    <d v="2023-06-18T00:00:00"/>
    <d v="2023-07-20T00:00:00"/>
    <n v="83256"/>
    <n v="83256"/>
    <s v="FACTURA EN PROCESO INTERNO"/>
    <x v="2"/>
    <n v="0"/>
    <m/>
    <m/>
    <m/>
    <n v="0"/>
    <n v="0"/>
    <m/>
    <m/>
    <n v="0"/>
    <s v="Finalizada"/>
    <d v="2023-06-18T00:00:00"/>
    <d v="2023-12-01T00:00:00"/>
    <m/>
    <n v="83256"/>
    <n v="0"/>
    <n v="0"/>
    <n v="0"/>
    <m/>
    <m/>
    <n v="83256"/>
  </r>
  <r>
    <n v="891408918"/>
    <s v="E.S.E HOSPITAL SAN JOSE "/>
    <s v="PE"/>
    <n v="144087"/>
    <s v="PE144087"/>
    <s v="891408918_PE144087"/>
    <d v="2023-06-28T00:00:00"/>
    <d v="2023-07-20T00:00:00"/>
    <n v="7000"/>
    <n v="7000"/>
    <s v="FACTURA EN PROCESO INTERNO"/>
    <x v="2"/>
    <n v="0"/>
    <m/>
    <m/>
    <m/>
    <n v="0"/>
    <n v="0"/>
    <m/>
    <m/>
    <n v="0"/>
    <s v="Finalizada"/>
    <d v="2023-06-28T00:00:00"/>
    <d v="2023-12-01T00:00:00"/>
    <m/>
    <n v="7000"/>
    <n v="0"/>
    <n v="0"/>
    <n v="0"/>
    <m/>
    <m/>
    <n v="7000"/>
  </r>
  <r>
    <n v="891408918"/>
    <s v="E.S.E HOSPITAL SAN JOSE "/>
    <s v="PE"/>
    <n v="144088"/>
    <s v="PE144088"/>
    <s v="891408918_PE144088"/>
    <d v="2023-06-28T00:00:00"/>
    <d v="2023-07-20T00:00:00"/>
    <n v="825125"/>
    <n v="825125"/>
    <s v="FACTURA EN PROCESO INTERNO"/>
    <x v="2"/>
    <n v="825125"/>
    <n v="1222361608"/>
    <m/>
    <m/>
    <n v="0"/>
    <n v="0"/>
    <m/>
    <m/>
    <n v="0"/>
    <s v="Finalizada"/>
    <d v="2023-06-28T00:00:00"/>
    <d v="2023-12-01T00:00:00"/>
    <m/>
    <n v="825125"/>
    <n v="0"/>
    <n v="0"/>
    <n v="0"/>
    <m/>
    <m/>
    <n v="825125"/>
  </r>
  <r>
    <n v="891408918"/>
    <s v="E.S.E HOSPITAL SAN JOSE "/>
    <s v="PE"/>
    <n v="144437"/>
    <s v="PE144437"/>
    <s v="891408918_PE144437"/>
    <d v="2023-06-30T00:00:00"/>
    <d v="2023-07-20T00:00:00"/>
    <n v="82146"/>
    <n v="82146"/>
    <s v="FACTURA EN PROCESO INTERNO"/>
    <x v="2"/>
    <n v="82146"/>
    <n v="1222361982"/>
    <m/>
    <m/>
    <n v="0"/>
    <n v="0"/>
    <m/>
    <m/>
    <n v="0"/>
    <s v="Finalizada"/>
    <d v="2023-06-30T00:00:00"/>
    <d v="2023-12-01T00:00:00"/>
    <m/>
    <n v="82146"/>
    <n v="0"/>
    <n v="0"/>
    <n v="0"/>
    <m/>
    <m/>
    <n v="82146"/>
  </r>
  <r>
    <n v="891408918"/>
    <s v="E.S.E HOSPITAL SAN JOSE "/>
    <s v="PE"/>
    <n v="81903"/>
    <s v="PE81903"/>
    <s v="891408918_PE81903"/>
    <d v="2021-06-28T00:00:00"/>
    <d v="2021-07-16T00:00:00"/>
    <n v="60301"/>
    <n v="60301"/>
    <s v="FACTURA NO RADICADA"/>
    <x v="3"/>
    <n v="0"/>
    <m/>
    <m/>
    <m/>
    <n v="0"/>
    <n v="0"/>
    <m/>
    <m/>
    <n v="0"/>
    <s v="Para cargar RIPS o soportes"/>
    <d v="2021-06-28T00:00:00"/>
    <m/>
    <m/>
    <n v="0"/>
    <n v="0"/>
    <n v="0"/>
    <n v="0"/>
    <m/>
    <m/>
    <n v="0"/>
  </r>
  <r>
    <n v="891408918"/>
    <s v="E.S.E HOSPITAL SAN JOSE "/>
    <s v="PE"/>
    <n v="100564"/>
    <s v="PE100564"/>
    <s v="891408918_PE100564"/>
    <d v="2021-10-06T00:00:00"/>
    <d v="2021-11-09T00:00:00"/>
    <n v="108657"/>
    <n v="108657"/>
    <s v="FACTURA NO RADICADA"/>
    <x v="3"/>
    <n v="0"/>
    <m/>
    <m/>
    <m/>
    <n v="0"/>
    <n v="0"/>
    <m/>
    <m/>
    <n v="0"/>
    <s v="Para cargar RIPS o soportes"/>
    <d v="2021-10-06T00:00:00"/>
    <m/>
    <m/>
    <n v="0"/>
    <n v="0"/>
    <n v="0"/>
    <n v="0"/>
    <m/>
    <m/>
    <n v="0"/>
  </r>
  <r>
    <n v="891408918"/>
    <s v="E.S.E HOSPITAL SAN JOSE "/>
    <s v="PE"/>
    <n v="100597"/>
    <s v="PE100597"/>
    <s v="891408918_PE100597"/>
    <d v="2021-10-06T00:00:00"/>
    <d v="2021-11-09T00:00:00"/>
    <n v="61006"/>
    <n v="61006"/>
    <s v="FACTURA NO RADICADA"/>
    <x v="3"/>
    <n v="0"/>
    <m/>
    <m/>
    <m/>
    <n v="0"/>
    <n v="0"/>
    <m/>
    <m/>
    <n v="0"/>
    <s v="Para cargar RIPS o soportes"/>
    <d v="2021-10-06T00:00:00"/>
    <m/>
    <m/>
    <n v="0"/>
    <n v="0"/>
    <n v="0"/>
    <n v="0"/>
    <m/>
    <m/>
    <n v="0"/>
  </r>
  <r>
    <n v="891408918"/>
    <s v="E.S.E HOSPITAL SAN JOSE "/>
    <s v="PE"/>
    <n v="110484"/>
    <s v="PE110484"/>
    <s v="891408918_PE110484"/>
    <d v="2022-02-21T00:00:00"/>
    <d v="2022-03-17T00:00:00"/>
    <n v="66487"/>
    <n v="66487"/>
    <s v="FACTURA NO RADICADA"/>
    <x v="3"/>
    <n v="0"/>
    <m/>
    <m/>
    <m/>
    <n v="0"/>
    <n v="0"/>
    <m/>
    <m/>
    <n v="0"/>
    <s v="Para cargar RIPS o soportes"/>
    <d v="2022-02-21T00:00:00"/>
    <m/>
    <m/>
    <n v="0"/>
    <n v="0"/>
    <n v="0"/>
    <n v="0"/>
    <m/>
    <m/>
    <n v="0"/>
  </r>
  <r>
    <n v="891408918"/>
    <s v="E.S.E HOSPITAL SAN JOSE "/>
    <s v="PE"/>
    <n v="116339"/>
    <s v="PE116339"/>
    <s v="891408918_PE116339"/>
    <d v="2022-05-14T00:00:00"/>
    <d v="2022-06-17T00:00:00"/>
    <n v="66405"/>
    <n v="66405"/>
    <s v="FACTURA NO RADICADA"/>
    <x v="3"/>
    <n v="0"/>
    <m/>
    <m/>
    <m/>
    <n v="0"/>
    <n v="0"/>
    <m/>
    <m/>
    <n v="0"/>
    <s v="Para cargar RIPS o soportes"/>
    <d v="2022-05-14T00:00:00"/>
    <m/>
    <m/>
    <n v="0"/>
    <n v="0"/>
    <n v="0"/>
    <n v="0"/>
    <m/>
    <m/>
    <n v="0"/>
  </r>
  <r>
    <n v="891408918"/>
    <s v="E.S.E HOSPITAL SAN JOSE "/>
    <s v="PE"/>
    <n v="119859"/>
    <s v="PE119859"/>
    <s v="891408918_PE119859"/>
    <d v="2022-06-28T00:00:00"/>
    <d v="2022-07-08T00:00:00"/>
    <n v="67611"/>
    <n v="67611"/>
    <s v="FACTURA NO RADICADA"/>
    <x v="3"/>
    <n v="0"/>
    <m/>
    <m/>
    <m/>
    <n v="0"/>
    <n v="0"/>
    <m/>
    <m/>
    <n v="0"/>
    <s v="Para cargar RIPS o soportes"/>
    <d v="2022-06-28T00:00:00"/>
    <m/>
    <m/>
    <n v="0"/>
    <n v="0"/>
    <n v="0"/>
    <n v="0"/>
    <m/>
    <m/>
    <n v="0"/>
  </r>
  <r>
    <n v="891408918"/>
    <s v="E.S.E HOSPITAL SAN JOSE "/>
    <s v="PE"/>
    <n v="125743"/>
    <s v="PE125743"/>
    <s v="891408918_PE125743"/>
    <d v="2022-09-15T00:00:00"/>
    <d v="2022-10-07T00:00:00"/>
    <n v="86000"/>
    <n v="86000"/>
    <s v="FACTURA NO RADICADA"/>
    <x v="3"/>
    <n v="0"/>
    <m/>
    <m/>
    <m/>
    <n v="0"/>
    <n v="0"/>
    <m/>
    <m/>
    <n v="0"/>
    <s v="Para cargar RIPS o soportes"/>
    <d v="2022-09-15T00:00:00"/>
    <m/>
    <m/>
    <n v="0"/>
    <n v="0"/>
    <n v="0"/>
    <n v="0"/>
    <m/>
    <m/>
    <n v="0"/>
  </r>
  <r>
    <n v="891408918"/>
    <s v="E.S.E HOSPITAL SAN JOSE "/>
    <s v="PE"/>
    <n v="125814"/>
    <s v="PE125814"/>
    <s v="891408918_PE125814"/>
    <d v="2022-09-16T00:00:00"/>
    <d v="2022-10-07T00:00:00"/>
    <n v="143213"/>
    <n v="143213"/>
    <s v="FACTURA NO RADICADA"/>
    <x v="3"/>
    <n v="0"/>
    <m/>
    <m/>
    <m/>
    <n v="0"/>
    <n v="0"/>
    <m/>
    <m/>
    <n v="0"/>
    <s v="Para cargar RIPS o soportes"/>
    <d v="2022-09-16T00:00:00"/>
    <m/>
    <m/>
    <n v="0"/>
    <n v="0"/>
    <n v="0"/>
    <n v="0"/>
    <m/>
    <m/>
    <n v="0"/>
  </r>
  <r>
    <n v="891408918"/>
    <s v="E.S.E HOSPITAL SAN JOSE "/>
    <s v="PE"/>
    <n v="126419"/>
    <s v="PE126419"/>
    <s v="891408918_PE126419"/>
    <d v="2022-09-24T00:00:00"/>
    <d v="2022-10-07T00:00:00"/>
    <n v="120747"/>
    <n v="120747"/>
    <s v="FACTURA NO RADICADA"/>
    <x v="3"/>
    <n v="0"/>
    <m/>
    <m/>
    <m/>
    <n v="0"/>
    <n v="0"/>
    <m/>
    <m/>
    <n v="0"/>
    <s v="Para cargar RIPS o soportes"/>
    <d v="2022-09-24T00:00:00"/>
    <m/>
    <m/>
    <n v="0"/>
    <n v="0"/>
    <n v="0"/>
    <n v="0"/>
    <m/>
    <m/>
    <n v="0"/>
  </r>
  <r>
    <n v="891408918"/>
    <s v="E.S.E HOSPITAL SAN JOSE "/>
    <s v="PE"/>
    <n v="126627"/>
    <s v="PE126627"/>
    <s v="891408918_PE126627"/>
    <d v="2022-09-28T00:00:00"/>
    <d v="2022-10-07T00:00:00"/>
    <n v="120609"/>
    <n v="120609"/>
    <s v="FACTURA NO RADICADA"/>
    <x v="3"/>
    <n v="0"/>
    <m/>
    <m/>
    <m/>
    <n v="0"/>
    <n v="0"/>
    <m/>
    <m/>
    <n v="0"/>
    <s v="Para cargar RIPS o soportes"/>
    <d v="2022-09-28T00:00:00"/>
    <m/>
    <m/>
    <n v="0"/>
    <n v="0"/>
    <n v="0"/>
    <n v="0"/>
    <m/>
    <m/>
    <n v="0"/>
  </r>
  <r>
    <n v="891408918"/>
    <s v="E.S.E HOSPITAL SAN JOSE "/>
    <s v="PE"/>
    <n v="126996"/>
    <s v="PE126996"/>
    <s v="891408918_PE126996"/>
    <d v="2022-10-04T00:00:00"/>
    <d v="2022-11-18T00:00:00"/>
    <n v="65700"/>
    <n v="65700"/>
    <s v="FACTURA NO RADICADA"/>
    <x v="3"/>
    <n v="0"/>
    <m/>
    <m/>
    <m/>
    <n v="0"/>
    <n v="0"/>
    <m/>
    <m/>
    <n v="0"/>
    <s v="Para cargar RIPS o soportes"/>
    <d v="2022-10-04T00:00:00"/>
    <m/>
    <m/>
    <n v="0"/>
    <n v="0"/>
    <n v="0"/>
    <n v="0"/>
    <m/>
    <m/>
    <n v="0"/>
  </r>
  <r>
    <n v="891408918"/>
    <s v="E.S.E HOSPITAL SAN JOSE "/>
    <s v="PE"/>
    <n v="148912"/>
    <s v="PE148912"/>
    <s v="891408918_PE148912"/>
    <d v="2023-09-28T00:00:00"/>
    <d v="2023-10-20T00:00:00"/>
    <n v="76816"/>
    <n v="76816"/>
    <s v="FACTURA NO RADICADA"/>
    <x v="3"/>
    <n v="0"/>
    <m/>
    <m/>
    <m/>
    <n v="0"/>
    <n v="0"/>
    <m/>
    <m/>
    <n v="0"/>
    <s v="Para cargar RIPS o soportes"/>
    <d v="2023-09-28T00:00:00"/>
    <m/>
    <m/>
    <n v="0"/>
    <n v="0"/>
    <n v="0"/>
    <n v="0"/>
    <m/>
    <m/>
    <n v="0"/>
  </r>
  <r>
    <n v="891408918"/>
    <s v="E.S.E HOSPITAL SAN JOSE "/>
    <s v="PE"/>
    <n v="149672"/>
    <s v="PE149672"/>
    <s v="891408918_PE149672"/>
    <d v="2023-10-12T00:00:00"/>
    <d v="2023-11-04T00:00:00"/>
    <n v="77506"/>
    <n v="77506"/>
    <s v="FACTURA NO RADICADA"/>
    <x v="3"/>
    <n v="0"/>
    <m/>
    <m/>
    <m/>
    <n v="0"/>
    <n v="0"/>
    <m/>
    <m/>
    <n v="0"/>
    <s v="Para cargar RIPS o soportes"/>
    <d v="2023-10-12T00:00:00"/>
    <m/>
    <m/>
    <n v="0"/>
    <n v="0"/>
    <n v="0"/>
    <n v="0"/>
    <m/>
    <m/>
    <n v="0"/>
  </r>
  <r>
    <n v="891408918"/>
    <s v="E.S.E HOSPITAL SAN JOSE "/>
    <s v="PE"/>
    <n v="149805"/>
    <s v="PE149805"/>
    <s v="891408918_PE149805"/>
    <d v="2023-10-17T00:00:00"/>
    <d v="2023-11-04T00:00:00"/>
    <n v="78013"/>
    <n v="78013"/>
    <s v="FACTURA NO RADICADA"/>
    <x v="3"/>
    <n v="0"/>
    <m/>
    <m/>
    <m/>
    <n v="0"/>
    <n v="0"/>
    <m/>
    <m/>
    <n v="0"/>
    <s v="Para cargar RIPS o soportes"/>
    <d v="2023-10-17T00:00:00"/>
    <m/>
    <m/>
    <n v="0"/>
    <n v="0"/>
    <n v="0"/>
    <n v="0"/>
    <m/>
    <m/>
    <n v="0"/>
  </r>
  <r>
    <n v="891408918"/>
    <s v="E.S.E HOSPITAL SAN JOSE "/>
    <s v="PE"/>
    <n v="149852"/>
    <s v="PE149852"/>
    <s v="891408918_PE149852"/>
    <d v="2023-10-18T00:00:00"/>
    <d v="2023-11-04T00:00:00"/>
    <n v="66925"/>
    <n v="66925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56"/>
    <s v="PE149856"/>
    <s v="891408918_PE149856"/>
    <d v="2023-10-18T00:00:00"/>
    <d v="2023-11-04T00:00:00"/>
    <n v="79830"/>
    <n v="79830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59"/>
    <s v="PE149859"/>
    <s v="891408918_PE149859"/>
    <d v="2023-10-18T00:00:00"/>
    <d v="2023-11-04T00:00:00"/>
    <n v="91700"/>
    <n v="91700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60"/>
    <s v="PE149860"/>
    <s v="891408918_PE149860"/>
    <d v="2023-10-18T00:00:00"/>
    <d v="2023-11-04T00:00:00"/>
    <n v="82631"/>
    <n v="82631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61"/>
    <s v="PE149861"/>
    <s v="891408918_PE149861"/>
    <d v="2023-10-18T00:00:00"/>
    <d v="2023-11-04T00:00:00"/>
    <n v="128660"/>
    <n v="128660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62"/>
    <s v="PE149862"/>
    <s v="891408918_PE149862"/>
    <d v="2023-10-18T00:00:00"/>
    <d v="2023-11-04T00:00:00"/>
    <n v="136088"/>
    <n v="136088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65"/>
    <s v="PE149865"/>
    <s v="891408918_PE149865"/>
    <d v="2023-10-18T00:00:00"/>
    <d v="2023-11-04T00:00:00"/>
    <n v="66925"/>
    <n v="66925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66"/>
    <s v="PE149866"/>
    <s v="891408918_PE149866"/>
    <d v="2023-10-18T00:00:00"/>
    <d v="2023-11-04T00:00:00"/>
    <n v="73500"/>
    <n v="73500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49869"/>
    <s v="PE149869"/>
    <s v="891408918_PE149869"/>
    <d v="2023-10-18T00:00:00"/>
    <d v="2023-11-04T00:00:00"/>
    <n v="66305"/>
    <n v="66305"/>
    <s v="FACTURA NO RADICADA"/>
    <x v="3"/>
    <n v="0"/>
    <m/>
    <m/>
    <m/>
    <n v="0"/>
    <n v="0"/>
    <m/>
    <m/>
    <n v="0"/>
    <s v="Para cargar RIPS o soportes"/>
    <d v="2023-10-18T00:00:00"/>
    <m/>
    <m/>
    <n v="0"/>
    <n v="0"/>
    <n v="0"/>
    <n v="0"/>
    <m/>
    <m/>
    <n v="0"/>
  </r>
  <r>
    <n v="891408918"/>
    <s v="E.S.E HOSPITAL SAN JOSE "/>
    <s v="PE"/>
    <n v="150518"/>
    <s v="PE150518"/>
    <s v="891408918_PE150518"/>
    <d v="2023-10-31T00:00:00"/>
    <d v="2023-11-04T00:00:00"/>
    <n v="76200"/>
    <n v="76200"/>
    <s v="FACTURA NO RADICADA"/>
    <x v="3"/>
    <n v="0"/>
    <m/>
    <m/>
    <m/>
    <n v="0"/>
    <n v="0"/>
    <m/>
    <m/>
    <n v="0"/>
    <s v="Para cargar RIPS o soportes"/>
    <d v="2023-10-31T00:00:00"/>
    <m/>
    <m/>
    <n v="0"/>
    <n v="0"/>
    <n v="0"/>
    <n v="0"/>
    <m/>
    <m/>
    <n v="0"/>
  </r>
  <r>
    <n v="891408918"/>
    <s v="E.S.E HOSPITAL SAN JOSE "/>
    <s v="PE"/>
    <n v="149097"/>
    <s v="PE149097"/>
    <s v="891408918_PE149097"/>
    <d v="2023-09-30T00:00:00"/>
    <d v="2023-10-20T00:00:00"/>
    <n v="574550"/>
    <n v="574550"/>
    <s v="FACTURA PENDIENTE EN PROGRAMACION DE PAGO - GLOSA PENDIENTE POR CONCILIAR"/>
    <x v="4"/>
    <n v="0"/>
    <m/>
    <m/>
    <m/>
    <n v="398250"/>
    <n v="0"/>
    <n v="4800062327"/>
    <d v="2024-01-23T00:00:00"/>
    <n v="1569053"/>
    <s v="Para respuesta prestador"/>
    <d v="2023-09-30T00:00:00"/>
    <d v="2023-11-01T00:00:00"/>
    <m/>
    <n v="574550"/>
    <n v="176300"/>
    <n v="0"/>
    <n v="176300"/>
    <s v="SE REALIZA OBJECCION NO PERTINENTE EL COBRO DE 1 DIA DE ESTANCIA AL VALIDAR HISTORIA CLINICA Y EVOLUCIONES SOLO SE EVIDENCIA EL DIA 21/09/2023 SOLO SE RECONOCE 1 DIA  SE ONJETAN $176.300 . JENNIFER REBOLLEDO"/>
    <s v="AUDITORIA MEDICA"/>
    <n v="398250"/>
  </r>
  <r>
    <n v="891408918"/>
    <s v="E.S.E HOSPITAL SAN JOSE "/>
    <s v="PE"/>
    <n v="71176"/>
    <s v="PE71176"/>
    <s v="891408918_PE71176"/>
    <d v="2021-01-11T00:00:00"/>
    <d v="2021-02-13T00:00:00"/>
    <n v="78764"/>
    <n v="78764"/>
    <s v="FACTURA NO RADICADA"/>
    <x v="3"/>
    <n v="0"/>
    <m/>
    <m/>
    <m/>
    <n v="0"/>
    <n v="0"/>
    <m/>
    <m/>
    <n v="0"/>
    <m/>
    <m/>
    <m/>
    <m/>
    <n v="0"/>
    <n v="0"/>
    <n v="0"/>
    <n v="0"/>
    <m/>
    <m/>
    <n v="0"/>
  </r>
  <r>
    <n v="891408918"/>
    <s v="E.S.E HOSPITAL SAN JOSE "/>
    <s v="PE"/>
    <n v="141402"/>
    <s v="PE141402"/>
    <s v="891408918_PE141402"/>
    <d v="2023-05-13T00:00:00"/>
    <d v="2023-06-15T00:00:00"/>
    <n v="76805"/>
    <n v="76805"/>
    <s v="FACTURA NO RADICADA"/>
    <x v="3"/>
    <n v="0"/>
    <m/>
    <m/>
    <m/>
    <n v="0"/>
    <n v="0"/>
    <m/>
    <m/>
    <n v="0"/>
    <m/>
    <m/>
    <m/>
    <m/>
    <n v="0"/>
    <n v="0"/>
    <n v="0"/>
    <n v="0"/>
    <m/>
    <m/>
    <n v="0"/>
  </r>
  <r>
    <n v="891408918"/>
    <s v="E.S.E HOSPITAL SAN JOSE "/>
    <s v="PE"/>
    <n v="149867"/>
    <s v="PE149867"/>
    <s v="891408918_PE149867"/>
    <d v="2023-10-18T00:00:00"/>
    <d v="2023-11-04T00:00:00"/>
    <n v="67006"/>
    <n v="67006"/>
    <s v="FACTURA NO RADICADA"/>
    <x v="3"/>
    <n v="0"/>
    <m/>
    <m/>
    <m/>
    <n v="0"/>
    <n v="0"/>
    <m/>
    <m/>
    <n v="0"/>
    <m/>
    <m/>
    <m/>
    <m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9" firstHeaderRow="0" firstDataRow="1" firstDataCol="1"/>
  <pivotFields count="3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5">
        <item x="1"/>
        <item x="4"/>
        <item x="0"/>
        <item x="3"/>
        <item x="2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</pivotFields>
  <rowFields count="1">
    <field x="1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5" subtotal="count" baseField="0" baseItem="0"/>
    <dataField name="SALDO IPS" fld="9" baseField="0" baseItem="0" numFmtId="167"/>
    <dataField name="GLOSA PDTE" fld="26" baseField="0" baseItem="0" numFmtId="167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1"/>
  <sheetViews>
    <sheetView workbookViewId="0">
      <selection sqref="A1:L1"/>
    </sheetView>
  </sheetViews>
  <sheetFormatPr baseColWidth="10" defaultRowHeight="12.75" x14ac:dyDescent="0.2"/>
  <cols>
    <col min="8" max="8" width="11.85546875" bestFit="1" customWidth="1"/>
  </cols>
  <sheetData>
    <row r="1" spans="1:12" ht="45" x14ac:dyDescent="0.2">
      <c r="A1" s="1" t="s">
        <v>50</v>
      </c>
      <c r="B1" s="1" t="s">
        <v>51</v>
      </c>
      <c r="C1" s="1" t="s">
        <v>52</v>
      </c>
      <c r="D1" s="1" t="s">
        <v>53</v>
      </c>
      <c r="E1" s="1" t="s">
        <v>54</v>
      </c>
      <c r="F1" s="1" t="s">
        <v>55</v>
      </c>
      <c r="G1" s="1" t="s">
        <v>56</v>
      </c>
      <c r="H1" s="1" t="s">
        <v>57</v>
      </c>
      <c r="I1" s="1" t="s">
        <v>58</v>
      </c>
      <c r="J1" s="1" t="s">
        <v>59</v>
      </c>
      <c r="K1" s="1" t="s">
        <v>60</v>
      </c>
      <c r="L1" s="1" t="s">
        <v>61</v>
      </c>
    </row>
    <row r="2" spans="1:12" x14ac:dyDescent="0.2">
      <c r="A2" s="2" t="s">
        <v>63</v>
      </c>
      <c r="B2" s="2" t="s">
        <v>64</v>
      </c>
      <c r="C2" s="2" t="s">
        <v>62</v>
      </c>
      <c r="D2" s="3" t="s">
        <v>1</v>
      </c>
      <c r="E2" s="4">
        <v>44207</v>
      </c>
      <c r="F2" s="5">
        <v>44240</v>
      </c>
      <c r="G2" s="6">
        <v>78764</v>
      </c>
      <c r="H2" s="6">
        <v>78764</v>
      </c>
      <c r="I2" s="2"/>
      <c r="J2" s="2" t="s">
        <v>65</v>
      </c>
      <c r="K2" s="2" t="s">
        <v>0</v>
      </c>
      <c r="L2" s="2"/>
    </row>
    <row r="3" spans="1:12" x14ac:dyDescent="0.2">
      <c r="A3" s="2" t="s">
        <v>63</v>
      </c>
      <c r="B3" s="2" t="s">
        <v>64</v>
      </c>
      <c r="C3" s="2" t="s">
        <v>62</v>
      </c>
      <c r="D3" s="3" t="s">
        <v>2</v>
      </c>
      <c r="E3" s="4">
        <v>44375</v>
      </c>
      <c r="F3" s="5">
        <v>44393</v>
      </c>
      <c r="G3" s="6">
        <v>60301</v>
      </c>
      <c r="H3" s="6">
        <v>60301</v>
      </c>
      <c r="I3" s="2"/>
      <c r="J3" s="2" t="s">
        <v>65</v>
      </c>
      <c r="K3" s="2" t="s">
        <v>0</v>
      </c>
      <c r="L3" s="2"/>
    </row>
    <row r="4" spans="1:12" x14ac:dyDescent="0.2">
      <c r="A4" s="2" t="s">
        <v>63</v>
      </c>
      <c r="B4" s="2" t="s">
        <v>64</v>
      </c>
      <c r="C4" s="2" t="s">
        <v>62</v>
      </c>
      <c r="D4" s="3" t="s">
        <v>3</v>
      </c>
      <c r="E4" s="4">
        <v>44389</v>
      </c>
      <c r="F4" s="5">
        <v>44446</v>
      </c>
      <c r="G4" s="6">
        <v>60256</v>
      </c>
      <c r="H4" s="6">
        <v>60256</v>
      </c>
      <c r="I4" s="2"/>
      <c r="J4" s="2" t="s">
        <v>65</v>
      </c>
      <c r="K4" s="2" t="s">
        <v>0</v>
      </c>
      <c r="L4" s="2"/>
    </row>
    <row r="5" spans="1:12" x14ac:dyDescent="0.2">
      <c r="A5" s="2" t="s">
        <v>63</v>
      </c>
      <c r="B5" s="2" t="s">
        <v>64</v>
      </c>
      <c r="C5" s="2" t="s">
        <v>62</v>
      </c>
      <c r="D5" s="3" t="s">
        <v>4</v>
      </c>
      <c r="E5" s="4">
        <v>44392</v>
      </c>
      <c r="F5" s="5">
        <v>44446</v>
      </c>
      <c r="G5" s="6">
        <v>486597</v>
      </c>
      <c r="H5" s="6">
        <v>486597</v>
      </c>
      <c r="I5" s="2"/>
      <c r="J5" s="2" t="s">
        <v>65</v>
      </c>
      <c r="K5" s="2" t="s">
        <v>0</v>
      </c>
      <c r="L5" s="2"/>
    </row>
    <row r="6" spans="1:12" x14ac:dyDescent="0.2">
      <c r="A6" s="2" t="s">
        <v>63</v>
      </c>
      <c r="B6" s="2" t="s">
        <v>64</v>
      </c>
      <c r="C6" s="2" t="s">
        <v>62</v>
      </c>
      <c r="D6" s="3" t="s">
        <v>5</v>
      </c>
      <c r="E6" s="4">
        <v>44475</v>
      </c>
      <c r="F6" s="5">
        <v>44509</v>
      </c>
      <c r="G6" s="6">
        <v>108657</v>
      </c>
      <c r="H6" s="6">
        <v>108657</v>
      </c>
      <c r="I6" s="2"/>
      <c r="J6" s="2" t="s">
        <v>65</v>
      </c>
      <c r="K6" s="2" t="s">
        <v>0</v>
      </c>
      <c r="L6" s="2"/>
    </row>
    <row r="7" spans="1:12" x14ac:dyDescent="0.2">
      <c r="A7" s="2" t="s">
        <v>63</v>
      </c>
      <c r="B7" s="2" t="s">
        <v>64</v>
      </c>
      <c r="C7" s="2" t="s">
        <v>62</v>
      </c>
      <c r="D7" s="3" t="s">
        <v>6</v>
      </c>
      <c r="E7" s="4">
        <v>44475</v>
      </c>
      <c r="F7" s="5">
        <v>44509</v>
      </c>
      <c r="G7" s="6">
        <v>61006</v>
      </c>
      <c r="H7" s="6">
        <v>61006</v>
      </c>
      <c r="I7" s="2"/>
      <c r="J7" s="2" t="s">
        <v>65</v>
      </c>
      <c r="K7" s="2" t="s">
        <v>0</v>
      </c>
      <c r="L7" s="2"/>
    </row>
    <row r="8" spans="1:12" x14ac:dyDescent="0.2">
      <c r="A8" s="2" t="s">
        <v>63</v>
      </c>
      <c r="B8" s="2" t="s">
        <v>64</v>
      </c>
      <c r="C8" s="2" t="s">
        <v>62</v>
      </c>
      <c r="D8" s="3" t="s">
        <v>7</v>
      </c>
      <c r="E8" s="4">
        <v>44613</v>
      </c>
      <c r="F8" s="5">
        <v>44637</v>
      </c>
      <c r="G8" s="6">
        <v>66487</v>
      </c>
      <c r="H8" s="6">
        <v>66487</v>
      </c>
      <c r="I8" s="2"/>
      <c r="J8" s="2" t="s">
        <v>65</v>
      </c>
      <c r="K8" s="2" t="s">
        <v>0</v>
      </c>
      <c r="L8" s="2"/>
    </row>
    <row r="9" spans="1:12" x14ac:dyDescent="0.2">
      <c r="A9" s="2" t="s">
        <v>63</v>
      </c>
      <c r="B9" s="2" t="s">
        <v>64</v>
      </c>
      <c r="C9" s="2" t="s">
        <v>62</v>
      </c>
      <c r="D9" s="3" t="s">
        <v>8</v>
      </c>
      <c r="E9" s="4">
        <v>44652</v>
      </c>
      <c r="F9" s="5">
        <v>44699</v>
      </c>
      <c r="G9" s="6">
        <v>60700</v>
      </c>
      <c r="H9" s="6">
        <v>60700</v>
      </c>
      <c r="I9" s="2"/>
      <c r="J9" s="2" t="s">
        <v>65</v>
      </c>
      <c r="K9" s="2" t="s">
        <v>0</v>
      </c>
      <c r="L9" s="2"/>
    </row>
    <row r="10" spans="1:12" x14ac:dyDescent="0.2">
      <c r="A10" s="2" t="s">
        <v>63</v>
      </c>
      <c r="B10" s="2" t="s">
        <v>64</v>
      </c>
      <c r="C10" s="2" t="s">
        <v>62</v>
      </c>
      <c r="D10" s="3" t="s">
        <v>9</v>
      </c>
      <c r="E10" s="4">
        <v>44653</v>
      </c>
      <c r="F10" s="5">
        <v>44699</v>
      </c>
      <c r="G10" s="6">
        <v>66412</v>
      </c>
      <c r="H10" s="6">
        <v>66412</v>
      </c>
      <c r="I10" s="2"/>
      <c r="J10" s="2" t="s">
        <v>65</v>
      </c>
      <c r="K10" s="2" t="s">
        <v>0</v>
      </c>
      <c r="L10" s="2"/>
    </row>
    <row r="11" spans="1:12" x14ac:dyDescent="0.2">
      <c r="A11" s="2" t="s">
        <v>63</v>
      </c>
      <c r="B11" s="2" t="s">
        <v>64</v>
      </c>
      <c r="C11" s="2" t="s">
        <v>62</v>
      </c>
      <c r="D11" s="3" t="s">
        <v>10</v>
      </c>
      <c r="E11" s="4">
        <v>44695</v>
      </c>
      <c r="F11" s="5">
        <v>44729</v>
      </c>
      <c r="G11" s="6">
        <v>66405</v>
      </c>
      <c r="H11" s="6">
        <v>66405</v>
      </c>
      <c r="I11" s="2"/>
      <c r="J11" s="2" t="s">
        <v>65</v>
      </c>
      <c r="K11" s="2" t="s">
        <v>0</v>
      </c>
      <c r="L11" s="2"/>
    </row>
    <row r="12" spans="1:12" x14ac:dyDescent="0.2">
      <c r="A12" s="2" t="s">
        <v>63</v>
      </c>
      <c r="B12" s="2" t="s">
        <v>64</v>
      </c>
      <c r="C12" s="2" t="s">
        <v>62</v>
      </c>
      <c r="D12" s="3" t="s">
        <v>11</v>
      </c>
      <c r="E12" s="4">
        <v>44740</v>
      </c>
      <c r="F12" s="5">
        <v>44750</v>
      </c>
      <c r="G12" s="6">
        <v>67611</v>
      </c>
      <c r="H12" s="6">
        <v>67611</v>
      </c>
      <c r="I12" s="2"/>
      <c r="J12" s="2" t="s">
        <v>65</v>
      </c>
      <c r="K12" s="2" t="s">
        <v>0</v>
      </c>
      <c r="L12" s="2"/>
    </row>
    <row r="13" spans="1:12" x14ac:dyDescent="0.2">
      <c r="A13" s="2" t="s">
        <v>63</v>
      </c>
      <c r="B13" s="2" t="s">
        <v>64</v>
      </c>
      <c r="C13" s="2" t="s">
        <v>62</v>
      </c>
      <c r="D13" s="3" t="s">
        <v>12</v>
      </c>
      <c r="E13" s="4">
        <v>44819</v>
      </c>
      <c r="F13" s="5">
        <v>44841</v>
      </c>
      <c r="G13" s="6">
        <v>86000</v>
      </c>
      <c r="H13" s="6">
        <v>86000</v>
      </c>
      <c r="I13" s="2"/>
      <c r="J13" s="2" t="s">
        <v>65</v>
      </c>
      <c r="K13" s="2" t="s">
        <v>0</v>
      </c>
      <c r="L13" s="2"/>
    </row>
    <row r="14" spans="1:12" x14ac:dyDescent="0.2">
      <c r="A14" s="2" t="s">
        <v>63</v>
      </c>
      <c r="B14" s="2" t="s">
        <v>64</v>
      </c>
      <c r="C14" s="2" t="s">
        <v>62</v>
      </c>
      <c r="D14" s="3" t="s">
        <v>13</v>
      </c>
      <c r="E14" s="4">
        <v>44820</v>
      </c>
      <c r="F14" s="5">
        <v>44841</v>
      </c>
      <c r="G14" s="6">
        <v>143213</v>
      </c>
      <c r="H14" s="6">
        <v>143213</v>
      </c>
      <c r="I14" s="2"/>
      <c r="J14" s="2" t="s">
        <v>65</v>
      </c>
      <c r="K14" s="2" t="s">
        <v>0</v>
      </c>
      <c r="L14" s="2"/>
    </row>
    <row r="15" spans="1:12" x14ac:dyDescent="0.2">
      <c r="A15" s="2" t="s">
        <v>63</v>
      </c>
      <c r="B15" s="2" t="s">
        <v>64</v>
      </c>
      <c r="C15" s="2" t="s">
        <v>62</v>
      </c>
      <c r="D15" s="3" t="s">
        <v>14</v>
      </c>
      <c r="E15" s="4">
        <v>44828</v>
      </c>
      <c r="F15" s="5">
        <v>44841</v>
      </c>
      <c r="G15" s="6">
        <v>120747</v>
      </c>
      <c r="H15" s="6">
        <v>120747</v>
      </c>
      <c r="I15" s="2"/>
      <c r="J15" s="2" t="s">
        <v>65</v>
      </c>
      <c r="K15" s="2" t="s">
        <v>0</v>
      </c>
      <c r="L15" s="2"/>
    </row>
    <row r="16" spans="1:12" x14ac:dyDescent="0.2">
      <c r="A16" s="2" t="s">
        <v>63</v>
      </c>
      <c r="B16" s="2" t="s">
        <v>64</v>
      </c>
      <c r="C16" s="2" t="s">
        <v>62</v>
      </c>
      <c r="D16" s="3" t="s">
        <v>15</v>
      </c>
      <c r="E16" s="4">
        <v>44832</v>
      </c>
      <c r="F16" s="5">
        <v>44841</v>
      </c>
      <c r="G16" s="6">
        <v>120609</v>
      </c>
      <c r="H16" s="6">
        <v>120609</v>
      </c>
      <c r="I16" s="2"/>
      <c r="J16" s="2" t="s">
        <v>65</v>
      </c>
      <c r="K16" s="2" t="s">
        <v>0</v>
      </c>
      <c r="L16" s="2"/>
    </row>
    <row r="17" spans="1:12" x14ac:dyDescent="0.2">
      <c r="A17" s="2" t="s">
        <v>63</v>
      </c>
      <c r="B17" s="2" t="s">
        <v>64</v>
      </c>
      <c r="C17" s="2" t="s">
        <v>62</v>
      </c>
      <c r="D17" s="3" t="s">
        <v>16</v>
      </c>
      <c r="E17" s="4">
        <v>44838</v>
      </c>
      <c r="F17" s="5">
        <v>44883</v>
      </c>
      <c r="G17" s="6">
        <v>65700</v>
      </c>
      <c r="H17" s="6">
        <v>65700</v>
      </c>
      <c r="I17" s="2"/>
      <c r="J17" s="2" t="s">
        <v>65</v>
      </c>
      <c r="K17" s="2" t="s">
        <v>0</v>
      </c>
      <c r="L17" s="2"/>
    </row>
    <row r="18" spans="1:12" x14ac:dyDescent="0.2">
      <c r="A18" s="2" t="s">
        <v>63</v>
      </c>
      <c r="B18" s="2" t="s">
        <v>64</v>
      </c>
      <c r="C18" s="2" t="s">
        <v>62</v>
      </c>
      <c r="D18" s="3" t="s">
        <v>17</v>
      </c>
      <c r="E18" s="4">
        <v>44964</v>
      </c>
      <c r="F18" s="5">
        <v>45000</v>
      </c>
      <c r="G18" s="6">
        <v>34400</v>
      </c>
      <c r="H18" s="6">
        <v>34400</v>
      </c>
      <c r="I18" s="2"/>
      <c r="J18" s="2" t="s">
        <v>65</v>
      </c>
      <c r="K18" s="2" t="s">
        <v>0</v>
      </c>
      <c r="L18" s="2"/>
    </row>
    <row r="19" spans="1:12" x14ac:dyDescent="0.2">
      <c r="A19" s="2" t="s">
        <v>63</v>
      </c>
      <c r="B19" s="2" t="s">
        <v>64</v>
      </c>
      <c r="C19" s="2" t="s">
        <v>62</v>
      </c>
      <c r="D19" s="3" t="s">
        <v>18</v>
      </c>
      <c r="E19" s="4">
        <v>44981</v>
      </c>
      <c r="F19" s="5">
        <v>45000</v>
      </c>
      <c r="G19" s="6">
        <v>726468</v>
      </c>
      <c r="H19" s="6">
        <v>726468</v>
      </c>
      <c r="I19" s="2"/>
      <c r="J19" s="2" t="s">
        <v>65</v>
      </c>
      <c r="K19" s="2" t="s">
        <v>0</v>
      </c>
      <c r="L19" s="2"/>
    </row>
    <row r="20" spans="1:12" x14ac:dyDescent="0.2">
      <c r="A20" s="2" t="s">
        <v>63</v>
      </c>
      <c r="B20" s="2" t="s">
        <v>64</v>
      </c>
      <c r="C20" s="2" t="s">
        <v>62</v>
      </c>
      <c r="D20" s="3" t="s">
        <v>19</v>
      </c>
      <c r="E20" s="4">
        <v>45008</v>
      </c>
      <c r="F20" s="5">
        <v>45036</v>
      </c>
      <c r="G20" s="6">
        <v>28000</v>
      </c>
      <c r="H20" s="6">
        <v>28000</v>
      </c>
      <c r="I20" s="2"/>
      <c r="J20" s="2" t="s">
        <v>65</v>
      </c>
      <c r="K20" s="2" t="s">
        <v>0</v>
      </c>
      <c r="L20" s="2"/>
    </row>
    <row r="21" spans="1:12" x14ac:dyDescent="0.2">
      <c r="A21" s="2" t="s">
        <v>63</v>
      </c>
      <c r="B21" s="2" t="s">
        <v>64</v>
      </c>
      <c r="C21" s="2" t="s">
        <v>62</v>
      </c>
      <c r="D21" s="3" t="s">
        <v>20</v>
      </c>
      <c r="E21" s="4">
        <v>45015</v>
      </c>
      <c r="F21" s="5">
        <v>45036</v>
      </c>
      <c r="G21" s="6">
        <v>805285</v>
      </c>
      <c r="H21" s="6">
        <v>805285</v>
      </c>
      <c r="I21" s="2"/>
      <c r="J21" s="2" t="s">
        <v>65</v>
      </c>
      <c r="K21" s="2" t="s">
        <v>0</v>
      </c>
      <c r="L21" s="2"/>
    </row>
    <row r="22" spans="1:12" x14ac:dyDescent="0.2">
      <c r="A22" s="2" t="s">
        <v>63</v>
      </c>
      <c r="B22" s="2" t="s">
        <v>64</v>
      </c>
      <c r="C22" s="2" t="s">
        <v>62</v>
      </c>
      <c r="D22" s="3" t="s">
        <v>21</v>
      </c>
      <c r="E22" s="4">
        <v>45059</v>
      </c>
      <c r="F22" s="5">
        <v>45092</v>
      </c>
      <c r="G22" s="6">
        <v>76805</v>
      </c>
      <c r="H22" s="6">
        <v>76805</v>
      </c>
      <c r="I22" s="2"/>
      <c r="J22" s="2" t="s">
        <v>65</v>
      </c>
      <c r="K22" s="2" t="s">
        <v>0</v>
      </c>
      <c r="L22" s="2"/>
    </row>
    <row r="23" spans="1:12" x14ac:dyDescent="0.2">
      <c r="A23" s="2" t="s">
        <v>63</v>
      </c>
      <c r="B23" s="2" t="s">
        <v>64</v>
      </c>
      <c r="C23" s="2" t="s">
        <v>62</v>
      </c>
      <c r="D23" s="3" t="s">
        <v>22</v>
      </c>
      <c r="E23" s="4">
        <v>45065</v>
      </c>
      <c r="F23" s="5">
        <v>45092</v>
      </c>
      <c r="G23" s="6">
        <v>139600</v>
      </c>
      <c r="H23" s="6">
        <v>139600</v>
      </c>
      <c r="I23" s="2"/>
      <c r="J23" s="2" t="s">
        <v>65</v>
      </c>
      <c r="K23" s="2" t="s">
        <v>0</v>
      </c>
      <c r="L23" s="2"/>
    </row>
    <row r="24" spans="1:12" x14ac:dyDescent="0.2">
      <c r="A24" s="2" t="s">
        <v>63</v>
      </c>
      <c r="B24" s="2" t="s">
        <v>64</v>
      </c>
      <c r="C24" s="2" t="s">
        <v>62</v>
      </c>
      <c r="D24" s="3" t="s">
        <v>23</v>
      </c>
      <c r="E24" s="4">
        <v>45079</v>
      </c>
      <c r="F24" s="5">
        <v>45127</v>
      </c>
      <c r="G24" s="6">
        <v>135017</v>
      </c>
      <c r="H24" s="6">
        <v>135017</v>
      </c>
      <c r="I24" s="2"/>
      <c r="J24" s="2" t="s">
        <v>65</v>
      </c>
      <c r="K24" s="2" t="s">
        <v>0</v>
      </c>
      <c r="L24" s="2"/>
    </row>
    <row r="25" spans="1:12" x14ac:dyDescent="0.2">
      <c r="A25" s="2" t="s">
        <v>63</v>
      </c>
      <c r="B25" s="2" t="s">
        <v>64</v>
      </c>
      <c r="C25" s="2" t="s">
        <v>62</v>
      </c>
      <c r="D25" s="3" t="s">
        <v>24</v>
      </c>
      <c r="E25" s="4">
        <v>45095</v>
      </c>
      <c r="F25" s="5">
        <v>45127</v>
      </c>
      <c r="G25" s="6">
        <v>83256</v>
      </c>
      <c r="H25" s="6">
        <v>83256</v>
      </c>
      <c r="I25" s="2"/>
      <c r="J25" s="2" t="s">
        <v>65</v>
      </c>
      <c r="K25" s="2" t="s">
        <v>0</v>
      </c>
      <c r="L25" s="2"/>
    </row>
    <row r="26" spans="1:12" x14ac:dyDescent="0.2">
      <c r="A26" s="2" t="s">
        <v>63</v>
      </c>
      <c r="B26" s="2" t="s">
        <v>64</v>
      </c>
      <c r="C26" s="2" t="s">
        <v>62</v>
      </c>
      <c r="D26" s="3" t="s">
        <v>25</v>
      </c>
      <c r="E26" s="4">
        <v>45105</v>
      </c>
      <c r="F26" s="5">
        <v>45127</v>
      </c>
      <c r="G26" s="6">
        <v>7000</v>
      </c>
      <c r="H26" s="6">
        <v>7000</v>
      </c>
      <c r="I26" s="2"/>
      <c r="J26" s="2" t="s">
        <v>65</v>
      </c>
      <c r="K26" s="2" t="s">
        <v>0</v>
      </c>
      <c r="L26" s="2"/>
    </row>
    <row r="27" spans="1:12" x14ac:dyDescent="0.2">
      <c r="A27" s="2" t="s">
        <v>63</v>
      </c>
      <c r="B27" s="2" t="s">
        <v>64</v>
      </c>
      <c r="C27" s="2" t="s">
        <v>62</v>
      </c>
      <c r="D27" s="3" t="s">
        <v>26</v>
      </c>
      <c r="E27" s="4">
        <v>45105</v>
      </c>
      <c r="F27" s="5">
        <v>45127</v>
      </c>
      <c r="G27" s="6">
        <v>825125</v>
      </c>
      <c r="H27" s="6">
        <v>825125</v>
      </c>
      <c r="I27" s="2"/>
      <c r="J27" s="2" t="s">
        <v>65</v>
      </c>
      <c r="K27" s="2" t="s">
        <v>0</v>
      </c>
      <c r="L27" s="2"/>
    </row>
    <row r="28" spans="1:12" x14ac:dyDescent="0.2">
      <c r="A28" s="2" t="s">
        <v>63</v>
      </c>
      <c r="B28" s="2" t="s">
        <v>64</v>
      </c>
      <c r="C28" s="2" t="s">
        <v>62</v>
      </c>
      <c r="D28" s="3" t="s">
        <v>27</v>
      </c>
      <c r="E28" s="4">
        <v>45107</v>
      </c>
      <c r="F28" s="5">
        <v>45127</v>
      </c>
      <c r="G28" s="6">
        <v>82146</v>
      </c>
      <c r="H28" s="6">
        <v>82146</v>
      </c>
      <c r="I28" s="2"/>
      <c r="J28" s="2" t="s">
        <v>65</v>
      </c>
      <c r="K28" s="2" t="s">
        <v>0</v>
      </c>
      <c r="L28" s="2"/>
    </row>
    <row r="29" spans="1:12" x14ac:dyDescent="0.2">
      <c r="A29" s="2" t="s">
        <v>63</v>
      </c>
      <c r="B29" s="2" t="s">
        <v>64</v>
      </c>
      <c r="C29" s="2" t="s">
        <v>62</v>
      </c>
      <c r="D29" s="3" t="s">
        <v>28</v>
      </c>
      <c r="E29" s="4">
        <v>45114</v>
      </c>
      <c r="F29" s="5">
        <v>45157</v>
      </c>
      <c r="G29" s="6">
        <v>94069</v>
      </c>
      <c r="H29" s="6">
        <v>94069</v>
      </c>
      <c r="I29" s="2"/>
      <c r="J29" s="2" t="s">
        <v>65</v>
      </c>
      <c r="K29" s="2" t="s">
        <v>0</v>
      </c>
      <c r="L29" s="2"/>
    </row>
    <row r="30" spans="1:12" x14ac:dyDescent="0.2">
      <c r="A30" s="2" t="s">
        <v>63</v>
      </c>
      <c r="B30" s="2" t="s">
        <v>64</v>
      </c>
      <c r="C30" s="2" t="s">
        <v>62</v>
      </c>
      <c r="D30" s="3" t="s">
        <v>29</v>
      </c>
      <c r="E30" s="4">
        <v>45128</v>
      </c>
      <c r="F30" s="5">
        <v>45157</v>
      </c>
      <c r="G30" s="6">
        <v>77670</v>
      </c>
      <c r="H30" s="6">
        <v>77670</v>
      </c>
      <c r="I30" s="2"/>
      <c r="J30" s="2" t="s">
        <v>65</v>
      </c>
      <c r="K30" s="2" t="s">
        <v>0</v>
      </c>
      <c r="L30" s="2"/>
    </row>
    <row r="31" spans="1:12" x14ac:dyDescent="0.2">
      <c r="A31" s="2" t="s">
        <v>63</v>
      </c>
      <c r="B31" s="2" t="s">
        <v>64</v>
      </c>
      <c r="C31" s="2" t="s">
        <v>62</v>
      </c>
      <c r="D31" s="3" t="s">
        <v>30</v>
      </c>
      <c r="E31" s="4">
        <v>45134</v>
      </c>
      <c r="F31" s="5">
        <v>45157</v>
      </c>
      <c r="G31" s="6">
        <v>76801</v>
      </c>
      <c r="H31" s="6">
        <v>76801</v>
      </c>
      <c r="I31" s="2"/>
      <c r="J31" s="2" t="s">
        <v>65</v>
      </c>
      <c r="K31" s="2" t="s">
        <v>0</v>
      </c>
      <c r="L31" s="2"/>
    </row>
    <row r="32" spans="1:12" x14ac:dyDescent="0.2">
      <c r="A32" s="2" t="s">
        <v>63</v>
      </c>
      <c r="B32" s="2" t="s">
        <v>64</v>
      </c>
      <c r="C32" s="2" t="s">
        <v>62</v>
      </c>
      <c r="D32" s="3" t="s">
        <v>31</v>
      </c>
      <c r="E32" s="4">
        <v>45180</v>
      </c>
      <c r="F32" s="5">
        <v>45219</v>
      </c>
      <c r="G32" s="6">
        <v>83889</v>
      </c>
      <c r="H32" s="6">
        <v>83889</v>
      </c>
      <c r="I32" s="2"/>
      <c r="J32" s="2" t="s">
        <v>65</v>
      </c>
      <c r="K32" s="2" t="s">
        <v>0</v>
      </c>
      <c r="L32" s="2"/>
    </row>
    <row r="33" spans="1:12" x14ac:dyDescent="0.2">
      <c r="A33" s="2" t="s">
        <v>63</v>
      </c>
      <c r="B33" s="2" t="s">
        <v>64</v>
      </c>
      <c r="C33" s="2" t="s">
        <v>62</v>
      </c>
      <c r="D33" s="3" t="s">
        <v>32</v>
      </c>
      <c r="E33" s="4">
        <v>45183</v>
      </c>
      <c r="F33" s="5">
        <v>45219</v>
      </c>
      <c r="G33" s="6">
        <v>28000</v>
      </c>
      <c r="H33" s="6">
        <v>28000</v>
      </c>
      <c r="I33" s="2"/>
      <c r="J33" s="2" t="s">
        <v>65</v>
      </c>
      <c r="K33" s="2" t="s">
        <v>0</v>
      </c>
      <c r="L33" s="2"/>
    </row>
    <row r="34" spans="1:12" x14ac:dyDescent="0.2">
      <c r="A34" s="2" t="s">
        <v>63</v>
      </c>
      <c r="B34" s="2" t="s">
        <v>64</v>
      </c>
      <c r="C34" s="2" t="s">
        <v>62</v>
      </c>
      <c r="D34" s="3" t="s">
        <v>33</v>
      </c>
      <c r="E34" s="4">
        <v>45195</v>
      </c>
      <c r="F34" s="5">
        <v>45219</v>
      </c>
      <c r="G34" s="6">
        <v>77506</v>
      </c>
      <c r="H34" s="6">
        <v>77506</v>
      </c>
      <c r="I34" s="2"/>
      <c r="J34" s="2" t="s">
        <v>65</v>
      </c>
      <c r="K34" s="2" t="s">
        <v>0</v>
      </c>
      <c r="L34" s="2"/>
    </row>
    <row r="35" spans="1:12" x14ac:dyDescent="0.2">
      <c r="A35" s="2" t="s">
        <v>63</v>
      </c>
      <c r="B35" s="2" t="s">
        <v>64</v>
      </c>
      <c r="C35" s="2" t="s">
        <v>62</v>
      </c>
      <c r="D35" s="3" t="s">
        <v>34</v>
      </c>
      <c r="E35" s="4">
        <v>45197</v>
      </c>
      <c r="F35" s="5">
        <v>45219</v>
      </c>
      <c r="G35" s="6">
        <v>76816</v>
      </c>
      <c r="H35" s="6">
        <v>76816</v>
      </c>
      <c r="I35" s="2"/>
      <c r="J35" s="2" t="s">
        <v>65</v>
      </c>
      <c r="K35" s="2" t="s">
        <v>0</v>
      </c>
      <c r="L35" s="2"/>
    </row>
    <row r="36" spans="1:12" x14ac:dyDescent="0.2">
      <c r="A36" s="2" t="s">
        <v>63</v>
      </c>
      <c r="B36" s="2" t="s">
        <v>64</v>
      </c>
      <c r="C36" s="2" t="s">
        <v>62</v>
      </c>
      <c r="D36" s="3" t="s">
        <v>35</v>
      </c>
      <c r="E36" s="4">
        <v>45199</v>
      </c>
      <c r="F36" s="5">
        <v>45219</v>
      </c>
      <c r="G36" s="6">
        <v>574550</v>
      </c>
      <c r="H36" s="6">
        <v>574550</v>
      </c>
      <c r="I36" s="2"/>
      <c r="J36" s="2" t="s">
        <v>65</v>
      </c>
      <c r="K36" s="2" t="s">
        <v>0</v>
      </c>
      <c r="L36" s="2"/>
    </row>
    <row r="37" spans="1:12" x14ac:dyDescent="0.2">
      <c r="A37" s="2" t="s">
        <v>63</v>
      </c>
      <c r="B37" s="2" t="s">
        <v>64</v>
      </c>
      <c r="C37" s="2" t="s">
        <v>62</v>
      </c>
      <c r="D37" s="3" t="s">
        <v>36</v>
      </c>
      <c r="E37" s="4">
        <v>45199</v>
      </c>
      <c r="F37" s="5">
        <v>45219</v>
      </c>
      <c r="G37" s="6">
        <v>1122586</v>
      </c>
      <c r="H37" s="6">
        <v>1122586</v>
      </c>
      <c r="I37" s="2"/>
      <c r="J37" s="2" t="s">
        <v>65</v>
      </c>
      <c r="K37" s="2" t="s">
        <v>0</v>
      </c>
      <c r="L37" s="2"/>
    </row>
    <row r="38" spans="1:12" x14ac:dyDescent="0.2">
      <c r="A38" s="2" t="s">
        <v>63</v>
      </c>
      <c r="B38" s="2" t="s">
        <v>64</v>
      </c>
      <c r="C38" s="2" t="s">
        <v>62</v>
      </c>
      <c r="D38" s="3" t="s">
        <v>37</v>
      </c>
      <c r="E38" s="4">
        <v>45211</v>
      </c>
      <c r="F38" s="5">
        <v>45234</v>
      </c>
      <c r="G38" s="6">
        <v>77506</v>
      </c>
      <c r="H38" s="6">
        <v>77506</v>
      </c>
      <c r="I38" s="2"/>
      <c r="J38" s="2" t="s">
        <v>65</v>
      </c>
      <c r="K38" s="2" t="s">
        <v>0</v>
      </c>
      <c r="L38" s="2"/>
    </row>
    <row r="39" spans="1:12" x14ac:dyDescent="0.2">
      <c r="A39" s="2" t="s">
        <v>63</v>
      </c>
      <c r="B39" s="2" t="s">
        <v>64</v>
      </c>
      <c r="C39" s="2" t="s">
        <v>62</v>
      </c>
      <c r="D39" s="3" t="s">
        <v>38</v>
      </c>
      <c r="E39" s="4">
        <v>45216</v>
      </c>
      <c r="F39" s="5">
        <v>45234</v>
      </c>
      <c r="G39" s="6">
        <v>78013</v>
      </c>
      <c r="H39" s="6">
        <v>78013</v>
      </c>
      <c r="I39" s="2"/>
      <c r="J39" s="2" t="s">
        <v>65</v>
      </c>
      <c r="K39" s="2" t="s">
        <v>0</v>
      </c>
      <c r="L39" s="2"/>
    </row>
    <row r="40" spans="1:12" x14ac:dyDescent="0.2">
      <c r="A40" s="2" t="s">
        <v>63</v>
      </c>
      <c r="B40" s="2" t="s">
        <v>64</v>
      </c>
      <c r="C40" s="2" t="s">
        <v>62</v>
      </c>
      <c r="D40" s="3" t="s">
        <v>39</v>
      </c>
      <c r="E40" s="4">
        <v>45217</v>
      </c>
      <c r="F40" s="5">
        <v>45234</v>
      </c>
      <c r="G40" s="6">
        <v>66925</v>
      </c>
      <c r="H40" s="6">
        <v>66925</v>
      </c>
      <c r="I40" s="2"/>
      <c r="J40" s="2" t="s">
        <v>65</v>
      </c>
      <c r="K40" s="2" t="s">
        <v>0</v>
      </c>
      <c r="L40" s="2"/>
    </row>
    <row r="41" spans="1:12" x14ac:dyDescent="0.2">
      <c r="A41" s="2" t="s">
        <v>63</v>
      </c>
      <c r="B41" s="2" t="s">
        <v>64</v>
      </c>
      <c r="C41" s="2" t="s">
        <v>62</v>
      </c>
      <c r="D41" s="3" t="s">
        <v>40</v>
      </c>
      <c r="E41" s="4">
        <v>45217</v>
      </c>
      <c r="F41" s="5">
        <v>45234</v>
      </c>
      <c r="G41" s="6">
        <v>79830</v>
      </c>
      <c r="H41" s="6">
        <v>79830</v>
      </c>
      <c r="I41" s="2"/>
      <c r="J41" s="2" t="s">
        <v>65</v>
      </c>
      <c r="K41" s="2" t="s">
        <v>0</v>
      </c>
      <c r="L41" s="2"/>
    </row>
    <row r="42" spans="1:12" x14ac:dyDescent="0.2">
      <c r="A42" s="2" t="s">
        <v>63</v>
      </c>
      <c r="B42" s="2" t="s">
        <v>64</v>
      </c>
      <c r="C42" s="2" t="s">
        <v>62</v>
      </c>
      <c r="D42" s="3" t="s">
        <v>41</v>
      </c>
      <c r="E42" s="4">
        <v>45217</v>
      </c>
      <c r="F42" s="5">
        <v>45234</v>
      </c>
      <c r="G42" s="6">
        <v>91700</v>
      </c>
      <c r="H42" s="6">
        <v>91700</v>
      </c>
      <c r="I42" s="2"/>
      <c r="J42" s="2" t="s">
        <v>65</v>
      </c>
      <c r="K42" s="2" t="s">
        <v>0</v>
      </c>
      <c r="L42" s="2"/>
    </row>
    <row r="43" spans="1:12" x14ac:dyDescent="0.2">
      <c r="A43" s="2" t="s">
        <v>63</v>
      </c>
      <c r="B43" s="2" t="s">
        <v>64</v>
      </c>
      <c r="C43" s="2" t="s">
        <v>62</v>
      </c>
      <c r="D43" s="3" t="s">
        <v>42</v>
      </c>
      <c r="E43" s="4">
        <v>45217</v>
      </c>
      <c r="F43" s="5">
        <v>45234</v>
      </c>
      <c r="G43" s="6">
        <v>82631</v>
      </c>
      <c r="H43" s="6">
        <v>82631</v>
      </c>
      <c r="I43" s="2"/>
      <c r="J43" s="2" t="s">
        <v>65</v>
      </c>
      <c r="K43" s="2" t="s">
        <v>0</v>
      </c>
      <c r="L43" s="2"/>
    </row>
    <row r="44" spans="1:12" x14ac:dyDescent="0.2">
      <c r="A44" s="2" t="s">
        <v>63</v>
      </c>
      <c r="B44" s="2" t="s">
        <v>64</v>
      </c>
      <c r="C44" s="2" t="s">
        <v>62</v>
      </c>
      <c r="D44" s="3" t="s">
        <v>43</v>
      </c>
      <c r="E44" s="4">
        <v>45217</v>
      </c>
      <c r="F44" s="5">
        <v>45234</v>
      </c>
      <c r="G44" s="6">
        <v>128660</v>
      </c>
      <c r="H44" s="6">
        <v>128660</v>
      </c>
      <c r="I44" s="2"/>
      <c r="J44" s="2" t="s">
        <v>65</v>
      </c>
      <c r="K44" s="2" t="s">
        <v>0</v>
      </c>
      <c r="L44" s="2"/>
    </row>
    <row r="45" spans="1:12" x14ac:dyDescent="0.2">
      <c r="A45" s="2" t="s">
        <v>63</v>
      </c>
      <c r="B45" s="2" t="s">
        <v>64</v>
      </c>
      <c r="C45" s="2" t="s">
        <v>62</v>
      </c>
      <c r="D45" s="3" t="s">
        <v>44</v>
      </c>
      <c r="E45" s="4">
        <v>45217</v>
      </c>
      <c r="F45" s="5">
        <v>45234</v>
      </c>
      <c r="G45" s="6">
        <v>136088</v>
      </c>
      <c r="H45" s="6">
        <v>136088</v>
      </c>
      <c r="I45" s="2"/>
      <c r="J45" s="2" t="s">
        <v>65</v>
      </c>
      <c r="K45" s="2" t="s">
        <v>0</v>
      </c>
      <c r="L45" s="2"/>
    </row>
    <row r="46" spans="1:12" x14ac:dyDescent="0.2">
      <c r="A46" s="2" t="s">
        <v>63</v>
      </c>
      <c r="B46" s="2" t="s">
        <v>64</v>
      </c>
      <c r="C46" s="2" t="s">
        <v>62</v>
      </c>
      <c r="D46" s="3" t="s">
        <v>45</v>
      </c>
      <c r="E46" s="4">
        <v>45217</v>
      </c>
      <c r="F46" s="5">
        <v>45234</v>
      </c>
      <c r="G46" s="6">
        <v>66925</v>
      </c>
      <c r="H46" s="6">
        <v>66925</v>
      </c>
      <c r="I46" s="2"/>
      <c r="J46" s="2" t="s">
        <v>65</v>
      </c>
      <c r="K46" s="2" t="s">
        <v>0</v>
      </c>
      <c r="L46" s="2"/>
    </row>
    <row r="47" spans="1:12" x14ac:dyDescent="0.2">
      <c r="A47" s="2" t="s">
        <v>63</v>
      </c>
      <c r="B47" s="2" t="s">
        <v>64</v>
      </c>
      <c r="C47" s="2" t="s">
        <v>62</v>
      </c>
      <c r="D47" s="3" t="s">
        <v>46</v>
      </c>
      <c r="E47" s="4">
        <v>45217</v>
      </c>
      <c r="F47" s="5">
        <v>45234</v>
      </c>
      <c r="G47" s="6">
        <v>73500</v>
      </c>
      <c r="H47" s="6">
        <v>73500</v>
      </c>
      <c r="I47" s="2"/>
      <c r="J47" s="2" t="s">
        <v>65</v>
      </c>
      <c r="K47" s="2" t="s">
        <v>0</v>
      </c>
      <c r="L47" s="2"/>
    </row>
    <row r="48" spans="1:12" x14ac:dyDescent="0.2">
      <c r="A48" s="2" t="s">
        <v>63</v>
      </c>
      <c r="B48" s="2" t="s">
        <v>64</v>
      </c>
      <c r="C48" s="2" t="s">
        <v>62</v>
      </c>
      <c r="D48" s="3" t="s">
        <v>47</v>
      </c>
      <c r="E48" s="4">
        <v>45217</v>
      </c>
      <c r="F48" s="5">
        <v>45234</v>
      </c>
      <c r="G48" s="6">
        <v>67006</v>
      </c>
      <c r="H48" s="6">
        <v>67006</v>
      </c>
      <c r="I48" s="2"/>
      <c r="J48" s="2" t="s">
        <v>65</v>
      </c>
      <c r="K48" s="2" t="s">
        <v>0</v>
      </c>
      <c r="L48" s="2"/>
    </row>
    <row r="49" spans="1:12" x14ac:dyDescent="0.2">
      <c r="A49" s="2" t="s">
        <v>63</v>
      </c>
      <c r="B49" s="2" t="s">
        <v>64</v>
      </c>
      <c r="C49" s="2" t="s">
        <v>62</v>
      </c>
      <c r="D49" s="3" t="s">
        <v>48</v>
      </c>
      <c r="E49" s="4">
        <v>45217</v>
      </c>
      <c r="F49" s="5">
        <v>45234</v>
      </c>
      <c r="G49" s="6">
        <v>66305</v>
      </c>
      <c r="H49" s="6">
        <v>66305</v>
      </c>
      <c r="I49" s="2"/>
      <c r="J49" s="2" t="s">
        <v>65</v>
      </c>
      <c r="K49" s="2" t="s">
        <v>0</v>
      </c>
      <c r="L49" s="2"/>
    </row>
    <row r="50" spans="1:12" x14ac:dyDescent="0.2">
      <c r="A50" s="2" t="s">
        <v>63</v>
      </c>
      <c r="B50" s="2" t="s">
        <v>64</v>
      </c>
      <c r="C50" s="2" t="s">
        <v>62</v>
      </c>
      <c r="D50" s="3" t="s">
        <v>49</v>
      </c>
      <c r="E50" s="4">
        <v>45230</v>
      </c>
      <c r="F50" s="5">
        <v>45234</v>
      </c>
      <c r="G50" s="6">
        <v>76200</v>
      </c>
      <c r="H50" s="6">
        <v>76200</v>
      </c>
      <c r="I50" s="2"/>
      <c r="J50" s="2" t="s">
        <v>65</v>
      </c>
      <c r="K50" s="2" t="s">
        <v>0</v>
      </c>
      <c r="L50" s="2"/>
    </row>
    <row r="51" spans="1:12" x14ac:dyDescent="0.2">
      <c r="H51" s="7">
        <f>SUM(H2:H50)</f>
        <v>7965743</v>
      </c>
    </row>
  </sheetData>
  <phoneticPr fontId="4" type="noConversion"/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2.75" x14ac:dyDescent="0.2"/>
  <cols>
    <col min="1" max="1" width="51.140625" bestFit="1" customWidth="1"/>
    <col min="2" max="2" width="7.7109375" bestFit="1" customWidth="1"/>
    <col min="3" max="3" width="13.5703125" bestFit="1" customWidth="1"/>
    <col min="4" max="4" width="14.85546875" bestFit="1" customWidth="1"/>
  </cols>
  <sheetData>
    <row r="3" spans="1:4" x14ac:dyDescent="0.2">
      <c r="A3" s="27" t="s">
        <v>208</v>
      </c>
      <c r="B3" t="s">
        <v>209</v>
      </c>
      <c r="C3" t="s">
        <v>210</v>
      </c>
      <c r="D3" t="s">
        <v>211</v>
      </c>
    </row>
    <row r="4" spans="1:4" x14ac:dyDescent="0.2">
      <c r="A4" t="s">
        <v>205</v>
      </c>
      <c r="B4">
        <v>7</v>
      </c>
      <c r="C4" s="28">
        <v>1170803</v>
      </c>
      <c r="D4" s="28">
        <v>0</v>
      </c>
    </row>
    <row r="5" spans="1:4" x14ac:dyDescent="0.2">
      <c r="A5" t="s">
        <v>204</v>
      </c>
      <c r="B5">
        <v>1</v>
      </c>
      <c r="C5" s="28">
        <v>574550</v>
      </c>
      <c r="D5" s="28">
        <v>176300</v>
      </c>
    </row>
    <row r="6" spans="1:4" x14ac:dyDescent="0.2">
      <c r="A6" t="s">
        <v>202</v>
      </c>
      <c r="B6">
        <v>6</v>
      </c>
      <c r="C6" s="28">
        <v>1824551</v>
      </c>
      <c r="D6" s="28">
        <v>0</v>
      </c>
    </row>
    <row r="7" spans="1:4" x14ac:dyDescent="0.2">
      <c r="A7" t="s">
        <v>203</v>
      </c>
      <c r="B7">
        <v>27</v>
      </c>
      <c r="C7" s="28">
        <v>2290410</v>
      </c>
      <c r="D7" s="28">
        <v>0</v>
      </c>
    </row>
    <row r="8" spans="1:4" x14ac:dyDescent="0.2">
      <c r="A8" t="s">
        <v>206</v>
      </c>
      <c r="B8">
        <v>8</v>
      </c>
      <c r="C8" s="28">
        <v>2105429</v>
      </c>
      <c r="D8" s="28">
        <v>0</v>
      </c>
    </row>
    <row r="9" spans="1:4" x14ac:dyDescent="0.2">
      <c r="A9" t="s">
        <v>207</v>
      </c>
      <c r="B9">
        <v>49</v>
      </c>
      <c r="C9" s="28">
        <v>7965743</v>
      </c>
      <c r="D9" s="28">
        <v>176300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52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0.5" x14ac:dyDescent="0.15"/>
  <cols>
    <col min="1" max="1" width="11.42578125" style="15"/>
    <col min="2" max="2" width="20" style="15" bestFit="1" customWidth="1"/>
    <col min="3" max="3" width="11.7109375" style="15" bestFit="1" customWidth="1"/>
    <col min="4" max="4" width="11.85546875" style="15" bestFit="1" customWidth="1"/>
    <col min="5" max="5" width="9.5703125" style="15" bestFit="1" customWidth="1"/>
    <col min="6" max="6" width="16.5703125" style="15" bestFit="1" customWidth="1"/>
    <col min="7" max="8" width="13.42578125" style="15" bestFit="1" customWidth="1"/>
    <col min="9" max="9" width="12.85546875" style="15" bestFit="1" customWidth="1"/>
    <col min="10" max="10" width="13.140625" style="15" bestFit="1" customWidth="1"/>
    <col min="11" max="11" width="13.140625" style="15" customWidth="1"/>
    <col min="12" max="12" width="15.140625" style="15" bestFit="1" customWidth="1"/>
    <col min="13" max="13" width="15.28515625" style="15" bestFit="1" customWidth="1"/>
    <col min="14" max="14" width="14.5703125" style="15" bestFit="1" customWidth="1"/>
    <col min="15" max="15" width="11.85546875" style="15" bestFit="1" customWidth="1"/>
    <col min="16" max="16" width="15.42578125" style="15" bestFit="1" customWidth="1"/>
    <col min="17" max="17" width="14.85546875" style="15" bestFit="1" customWidth="1"/>
    <col min="18" max="18" width="14.7109375" style="15" bestFit="1" customWidth="1"/>
    <col min="19" max="20" width="15.85546875" style="15" bestFit="1" customWidth="1"/>
    <col min="21" max="21" width="15.5703125" style="15" bestFit="1" customWidth="1"/>
    <col min="22" max="23" width="11.7109375" style="15" bestFit="1" customWidth="1"/>
    <col min="24" max="24" width="14.28515625" style="15" bestFit="1" customWidth="1"/>
    <col min="25" max="25" width="14.42578125" style="15" bestFit="1" customWidth="1"/>
    <col min="26" max="26" width="14.5703125" style="15" bestFit="1" customWidth="1"/>
    <col min="27" max="27" width="13.7109375" style="15" bestFit="1" customWidth="1"/>
    <col min="28" max="28" width="14.42578125" style="15" bestFit="1" customWidth="1"/>
    <col min="29" max="31" width="14.42578125" style="15" customWidth="1"/>
    <col min="32" max="32" width="12.85546875" style="15" bestFit="1" customWidth="1"/>
    <col min="33" max="16384" width="11.42578125" style="15"/>
  </cols>
  <sheetData>
    <row r="1" spans="1:32" s="26" customFormat="1" x14ac:dyDescent="0.15">
      <c r="I1" s="26">
        <f t="shared" ref="I1:J1" si="0">+SUBTOTAL(9,I3:I51)</f>
        <v>7965743</v>
      </c>
      <c r="J1" s="26">
        <f t="shared" si="0"/>
        <v>7965743</v>
      </c>
      <c r="M1" s="26">
        <f>+SUBTOTAL(9,M3:M51)</f>
        <v>1987173</v>
      </c>
      <c r="Q1" s="26">
        <f>+SUBTOTAL(9,Q3:Q51)</f>
        <v>1569053</v>
      </c>
      <c r="Z1" s="26">
        <f t="shared" ref="Z1:AC1" si="1">+SUBTOTAL(9,Z3:Z51)</f>
        <v>4524747</v>
      </c>
      <c r="AA1" s="26">
        <f t="shared" si="1"/>
        <v>176300</v>
      </c>
      <c r="AB1" s="26">
        <f t="shared" si="1"/>
        <v>1824551</v>
      </c>
      <c r="AC1" s="26">
        <f t="shared" si="1"/>
        <v>2000851</v>
      </c>
      <c r="AF1" s="26">
        <f>+SUBTOTAL(9,AF3:AF51)</f>
        <v>3674482</v>
      </c>
    </row>
    <row r="2" spans="1:32" ht="31.5" x14ac:dyDescent="0.15">
      <c r="A2" s="14" t="s">
        <v>50</v>
      </c>
      <c r="B2" s="14" t="s">
        <v>51</v>
      </c>
      <c r="C2" s="14" t="s">
        <v>52</v>
      </c>
      <c r="D2" s="14" t="s">
        <v>53</v>
      </c>
      <c r="E2" s="14" t="s">
        <v>66</v>
      </c>
      <c r="F2" s="14" t="s">
        <v>67</v>
      </c>
      <c r="G2" s="14" t="s">
        <v>54</v>
      </c>
      <c r="H2" s="14" t="s">
        <v>55</v>
      </c>
      <c r="I2" s="14" t="s">
        <v>56</v>
      </c>
      <c r="J2" s="14" t="s">
        <v>57</v>
      </c>
      <c r="K2" s="14" t="s">
        <v>189</v>
      </c>
      <c r="L2" s="8" t="str">
        <f ca="1">+CONCATENATE("ESTADO EPS ",TEXT(TODAY(),"AAAA-MM-DD"))</f>
        <v>ESTADO EPS 2024-02-01</v>
      </c>
      <c r="M2" s="9" t="s">
        <v>166</v>
      </c>
      <c r="N2" s="10" t="s">
        <v>167</v>
      </c>
      <c r="O2" s="11" t="s">
        <v>168</v>
      </c>
      <c r="P2" s="11" t="s">
        <v>169</v>
      </c>
      <c r="Q2" s="12" t="s">
        <v>170</v>
      </c>
      <c r="R2" s="12" t="s">
        <v>171</v>
      </c>
      <c r="S2" s="13" t="s">
        <v>172</v>
      </c>
      <c r="T2" s="13" t="s">
        <v>173</v>
      </c>
      <c r="U2" s="12" t="s">
        <v>174</v>
      </c>
      <c r="V2" s="14" t="s">
        <v>175</v>
      </c>
      <c r="W2" s="14" t="s">
        <v>176</v>
      </c>
      <c r="X2" s="14" t="s">
        <v>177</v>
      </c>
      <c r="Y2" s="14" t="s">
        <v>178</v>
      </c>
      <c r="Z2" s="14" t="s">
        <v>179</v>
      </c>
      <c r="AA2" s="14" t="s">
        <v>180</v>
      </c>
      <c r="AB2" s="14" t="s">
        <v>181</v>
      </c>
      <c r="AC2" s="13" t="s">
        <v>186</v>
      </c>
      <c r="AD2" s="13" t="s">
        <v>187</v>
      </c>
      <c r="AE2" s="13" t="s">
        <v>188</v>
      </c>
      <c r="AF2" s="14" t="s">
        <v>201</v>
      </c>
    </row>
    <row r="3" spans="1:32" x14ac:dyDescent="0.15">
      <c r="A3" s="16">
        <v>891408918</v>
      </c>
      <c r="B3" s="16" t="s">
        <v>64</v>
      </c>
      <c r="C3" s="16" t="s">
        <v>62</v>
      </c>
      <c r="D3" s="17">
        <v>82825</v>
      </c>
      <c r="E3" s="18" t="s">
        <v>72</v>
      </c>
      <c r="F3" s="18" t="s">
        <v>73</v>
      </c>
      <c r="G3" s="19">
        <v>44389</v>
      </c>
      <c r="H3" s="20">
        <v>44446</v>
      </c>
      <c r="I3" s="21">
        <v>60256</v>
      </c>
      <c r="J3" s="21">
        <v>60256</v>
      </c>
      <c r="K3" s="25" t="s">
        <v>191</v>
      </c>
      <c r="L3" s="16" t="s">
        <v>202</v>
      </c>
      <c r="M3" s="23">
        <v>0</v>
      </c>
      <c r="N3" s="16"/>
      <c r="O3" s="16"/>
      <c r="P3" s="16"/>
      <c r="Q3" s="23">
        <v>0</v>
      </c>
      <c r="R3" s="23">
        <v>0</v>
      </c>
      <c r="S3" s="16"/>
      <c r="T3" s="22"/>
      <c r="U3" s="23">
        <v>0</v>
      </c>
      <c r="V3" s="16" t="s">
        <v>182</v>
      </c>
      <c r="W3" s="22">
        <v>44389</v>
      </c>
      <c r="X3" s="22">
        <v>45066</v>
      </c>
      <c r="Y3" s="22">
        <v>45076</v>
      </c>
      <c r="Z3" s="23">
        <v>60256</v>
      </c>
      <c r="AA3" s="23">
        <v>0</v>
      </c>
      <c r="AB3" s="23">
        <v>60256</v>
      </c>
      <c r="AC3" s="23">
        <v>60256</v>
      </c>
      <c r="AD3" s="16" t="s">
        <v>192</v>
      </c>
      <c r="AE3" s="16" t="s">
        <v>193</v>
      </c>
      <c r="AF3" s="23">
        <v>0</v>
      </c>
    </row>
    <row r="4" spans="1:32" x14ac:dyDescent="0.15">
      <c r="A4" s="16">
        <v>891408918</v>
      </c>
      <c r="B4" s="16" t="s">
        <v>64</v>
      </c>
      <c r="C4" s="16" t="s">
        <v>62</v>
      </c>
      <c r="D4" s="17">
        <v>83046</v>
      </c>
      <c r="E4" s="18" t="s">
        <v>74</v>
      </c>
      <c r="F4" s="18" t="s">
        <v>75</v>
      </c>
      <c r="G4" s="19">
        <v>44392</v>
      </c>
      <c r="H4" s="20">
        <v>44446</v>
      </c>
      <c r="I4" s="21">
        <v>486597</v>
      </c>
      <c r="J4" s="21">
        <v>486597</v>
      </c>
      <c r="K4" s="25" t="s">
        <v>191</v>
      </c>
      <c r="L4" s="16" t="s">
        <v>202</v>
      </c>
      <c r="M4" s="23">
        <v>0</v>
      </c>
      <c r="N4" s="16"/>
      <c r="O4" s="16"/>
      <c r="P4" s="16"/>
      <c r="Q4" s="23">
        <v>0</v>
      </c>
      <c r="R4" s="23">
        <v>0</v>
      </c>
      <c r="S4" s="16"/>
      <c r="T4" s="22"/>
      <c r="U4" s="23">
        <v>0</v>
      </c>
      <c r="V4" s="16" t="s">
        <v>182</v>
      </c>
      <c r="W4" s="22">
        <v>44392</v>
      </c>
      <c r="X4" s="22">
        <v>45066</v>
      </c>
      <c r="Y4" s="22">
        <v>45076</v>
      </c>
      <c r="Z4" s="23">
        <v>486597</v>
      </c>
      <c r="AA4" s="23">
        <v>0</v>
      </c>
      <c r="AB4" s="23">
        <v>486597</v>
      </c>
      <c r="AC4" s="23">
        <v>486597</v>
      </c>
      <c r="AD4" s="16" t="s">
        <v>192</v>
      </c>
      <c r="AE4" s="16" t="s">
        <v>193</v>
      </c>
      <c r="AF4" s="23">
        <v>0</v>
      </c>
    </row>
    <row r="5" spans="1:32" x14ac:dyDescent="0.15">
      <c r="A5" s="16">
        <v>891408918</v>
      </c>
      <c r="B5" s="16" t="s">
        <v>64</v>
      </c>
      <c r="C5" s="16" t="s">
        <v>62</v>
      </c>
      <c r="D5" s="17">
        <v>113443</v>
      </c>
      <c r="E5" s="18" t="s">
        <v>82</v>
      </c>
      <c r="F5" s="18" t="s">
        <v>83</v>
      </c>
      <c r="G5" s="19">
        <v>44652</v>
      </c>
      <c r="H5" s="20">
        <v>44699</v>
      </c>
      <c r="I5" s="21">
        <v>60700</v>
      </c>
      <c r="J5" s="21">
        <v>60700</v>
      </c>
      <c r="K5" s="25" t="s">
        <v>191</v>
      </c>
      <c r="L5" s="16" t="s">
        <v>202</v>
      </c>
      <c r="M5" s="23">
        <v>0</v>
      </c>
      <c r="N5" s="16"/>
      <c r="O5" s="16"/>
      <c r="P5" s="16"/>
      <c r="Q5" s="23">
        <v>0</v>
      </c>
      <c r="R5" s="23">
        <v>0</v>
      </c>
      <c r="S5" s="16"/>
      <c r="T5" s="22"/>
      <c r="U5" s="23">
        <v>0</v>
      </c>
      <c r="V5" s="16" t="s">
        <v>182</v>
      </c>
      <c r="W5" s="22">
        <v>44652</v>
      </c>
      <c r="X5" s="22">
        <v>45066</v>
      </c>
      <c r="Y5" s="22">
        <v>45076</v>
      </c>
      <c r="Z5" s="23">
        <v>60700</v>
      </c>
      <c r="AA5" s="23">
        <v>0</v>
      </c>
      <c r="AB5" s="23">
        <v>60700</v>
      </c>
      <c r="AC5" s="23">
        <v>60700</v>
      </c>
      <c r="AD5" s="16" t="s">
        <v>192</v>
      </c>
      <c r="AE5" s="16" t="s">
        <v>193</v>
      </c>
      <c r="AF5" s="23">
        <v>0</v>
      </c>
    </row>
    <row r="6" spans="1:32" x14ac:dyDescent="0.15">
      <c r="A6" s="16">
        <v>891408918</v>
      </c>
      <c r="B6" s="16" t="s">
        <v>64</v>
      </c>
      <c r="C6" s="16" t="s">
        <v>62</v>
      </c>
      <c r="D6" s="17">
        <v>113524</v>
      </c>
      <c r="E6" s="18" t="s">
        <v>84</v>
      </c>
      <c r="F6" s="18" t="s">
        <v>85</v>
      </c>
      <c r="G6" s="19">
        <v>44653</v>
      </c>
      <c r="H6" s="20">
        <v>44699</v>
      </c>
      <c r="I6" s="21">
        <v>66412</v>
      </c>
      <c r="J6" s="21">
        <v>66412</v>
      </c>
      <c r="K6" s="25" t="s">
        <v>191</v>
      </c>
      <c r="L6" s="16" t="s">
        <v>202</v>
      </c>
      <c r="M6" s="23">
        <v>0</v>
      </c>
      <c r="N6" s="16"/>
      <c r="O6" s="16"/>
      <c r="P6" s="16"/>
      <c r="Q6" s="23">
        <v>0</v>
      </c>
      <c r="R6" s="23">
        <v>0</v>
      </c>
      <c r="S6" s="16"/>
      <c r="T6" s="22"/>
      <c r="U6" s="23">
        <v>0</v>
      </c>
      <c r="V6" s="16" t="s">
        <v>182</v>
      </c>
      <c r="W6" s="22">
        <v>44653</v>
      </c>
      <c r="X6" s="22">
        <v>45066</v>
      </c>
      <c r="Y6" s="22">
        <v>45076</v>
      </c>
      <c r="Z6" s="23">
        <v>66412</v>
      </c>
      <c r="AA6" s="23">
        <v>0</v>
      </c>
      <c r="AB6" s="23">
        <v>66412</v>
      </c>
      <c r="AC6" s="23">
        <v>66412</v>
      </c>
      <c r="AD6" s="16" t="s">
        <v>192</v>
      </c>
      <c r="AE6" s="16" t="s">
        <v>193</v>
      </c>
      <c r="AF6" s="23">
        <v>0</v>
      </c>
    </row>
    <row r="7" spans="1:32" x14ac:dyDescent="0.15">
      <c r="A7" s="16">
        <v>891408918</v>
      </c>
      <c r="B7" s="16" t="s">
        <v>64</v>
      </c>
      <c r="C7" s="16" t="s">
        <v>62</v>
      </c>
      <c r="D7" s="17">
        <v>148084</v>
      </c>
      <c r="E7" s="18" t="s">
        <v>130</v>
      </c>
      <c r="F7" s="18" t="s">
        <v>131</v>
      </c>
      <c r="G7" s="19">
        <v>45183</v>
      </c>
      <c r="H7" s="20">
        <v>45219</v>
      </c>
      <c r="I7" s="21">
        <v>28000</v>
      </c>
      <c r="J7" s="21">
        <v>28000</v>
      </c>
      <c r="K7" s="25" t="s">
        <v>191</v>
      </c>
      <c r="L7" s="16" t="s">
        <v>202</v>
      </c>
      <c r="M7" s="23">
        <v>0</v>
      </c>
      <c r="N7" s="16"/>
      <c r="O7" s="16"/>
      <c r="P7" s="16"/>
      <c r="Q7" s="23">
        <v>0</v>
      </c>
      <c r="R7" s="23">
        <v>0</v>
      </c>
      <c r="S7" s="16"/>
      <c r="T7" s="22"/>
      <c r="U7" s="23">
        <v>0</v>
      </c>
      <c r="V7" s="16" t="s">
        <v>182</v>
      </c>
      <c r="W7" s="22">
        <v>45183</v>
      </c>
      <c r="X7" s="22">
        <v>45231</v>
      </c>
      <c r="Y7" s="22">
        <v>45259</v>
      </c>
      <c r="Z7" s="23">
        <v>0</v>
      </c>
      <c r="AA7" s="23">
        <v>0</v>
      </c>
      <c r="AB7" s="23">
        <v>28000</v>
      </c>
      <c r="AC7" s="23">
        <v>28000</v>
      </c>
      <c r="AD7" s="16" t="s">
        <v>196</v>
      </c>
      <c r="AE7" s="16" t="s">
        <v>193</v>
      </c>
      <c r="AF7" s="23">
        <v>0</v>
      </c>
    </row>
    <row r="8" spans="1:32" x14ac:dyDescent="0.15">
      <c r="A8" s="16">
        <v>891408918</v>
      </c>
      <c r="B8" s="16" t="s">
        <v>64</v>
      </c>
      <c r="C8" s="16" t="s">
        <v>62</v>
      </c>
      <c r="D8" s="17">
        <v>149099</v>
      </c>
      <c r="E8" s="18" t="s">
        <v>138</v>
      </c>
      <c r="F8" s="18" t="s">
        <v>139</v>
      </c>
      <c r="G8" s="19">
        <v>45199</v>
      </c>
      <c r="H8" s="20">
        <v>45219</v>
      </c>
      <c r="I8" s="21">
        <v>1122586</v>
      </c>
      <c r="J8" s="21">
        <v>1122586</v>
      </c>
      <c r="K8" s="25" t="s">
        <v>191</v>
      </c>
      <c r="L8" s="16" t="s">
        <v>202</v>
      </c>
      <c r="M8" s="23">
        <v>0</v>
      </c>
      <c r="N8" s="16"/>
      <c r="O8" s="16"/>
      <c r="P8" s="16"/>
      <c r="Q8" s="23">
        <v>0</v>
      </c>
      <c r="R8" s="23">
        <v>0</v>
      </c>
      <c r="S8" s="16"/>
      <c r="T8" s="22"/>
      <c r="U8" s="23">
        <v>0</v>
      </c>
      <c r="V8" s="16" t="s">
        <v>182</v>
      </c>
      <c r="W8" s="22">
        <v>45199</v>
      </c>
      <c r="X8" s="22">
        <v>45231</v>
      </c>
      <c r="Y8" s="22">
        <v>45232</v>
      </c>
      <c r="Z8" s="23">
        <v>0</v>
      </c>
      <c r="AA8" s="23">
        <v>0</v>
      </c>
      <c r="AB8" s="23">
        <v>1122586</v>
      </c>
      <c r="AC8" s="23">
        <v>1122586</v>
      </c>
      <c r="AD8" s="16" t="s">
        <v>200</v>
      </c>
      <c r="AE8" s="16" t="s">
        <v>193</v>
      </c>
      <c r="AF8" s="23">
        <v>0</v>
      </c>
    </row>
    <row r="9" spans="1:32" x14ac:dyDescent="0.15">
      <c r="A9" s="16">
        <v>891408918</v>
      </c>
      <c r="B9" s="16" t="s">
        <v>64</v>
      </c>
      <c r="C9" s="16" t="s">
        <v>62</v>
      </c>
      <c r="D9" s="17">
        <v>135575</v>
      </c>
      <c r="E9" s="18" t="s">
        <v>100</v>
      </c>
      <c r="F9" s="18" t="s">
        <v>101</v>
      </c>
      <c r="G9" s="19">
        <v>44964</v>
      </c>
      <c r="H9" s="20">
        <v>45000</v>
      </c>
      <c r="I9" s="21">
        <v>34400</v>
      </c>
      <c r="J9" s="21">
        <v>34400</v>
      </c>
      <c r="K9" s="25" t="s">
        <v>194</v>
      </c>
      <c r="L9" s="16" t="s">
        <v>205</v>
      </c>
      <c r="M9" s="23">
        <v>0</v>
      </c>
      <c r="N9" s="16"/>
      <c r="O9" s="16"/>
      <c r="P9" s="16"/>
      <c r="Q9" s="23">
        <v>34400</v>
      </c>
      <c r="R9" s="23">
        <v>0</v>
      </c>
      <c r="S9" s="16">
        <v>4800062327</v>
      </c>
      <c r="T9" s="22">
        <v>45314</v>
      </c>
      <c r="U9" s="23">
        <v>1569053</v>
      </c>
      <c r="V9" s="16" t="s">
        <v>183</v>
      </c>
      <c r="W9" s="22">
        <v>44964</v>
      </c>
      <c r="X9" s="22">
        <v>45187</v>
      </c>
      <c r="Y9" s="22"/>
      <c r="Z9" s="23">
        <v>34400</v>
      </c>
      <c r="AA9" s="23">
        <v>0</v>
      </c>
      <c r="AB9" s="23">
        <v>0</v>
      </c>
      <c r="AC9" s="23">
        <v>0</v>
      </c>
      <c r="AD9" s="16"/>
      <c r="AE9" s="16"/>
      <c r="AF9" s="23">
        <v>34400</v>
      </c>
    </row>
    <row r="10" spans="1:32" x14ac:dyDescent="0.15">
      <c r="A10" s="16">
        <v>891408918</v>
      </c>
      <c r="B10" s="16" t="s">
        <v>64</v>
      </c>
      <c r="C10" s="16" t="s">
        <v>62</v>
      </c>
      <c r="D10" s="17">
        <v>136673</v>
      </c>
      <c r="E10" s="18" t="s">
        <v>102</v>
      </c>
      <c r="F10" s="18" t="s">
        <v>103</v>
      </c>
      <c r="G10" s="19">
        <v>44981</v>
      </c>
      <c r="H10" s="20">
        <v>45000</v>
      </c>
      <c r="I10" s="21">
        <v>726468</v>
      </c>
      <c r="J10" s="21">
        <v>726468</v>
      </c>
      <c r="K10" s="25" t="s">
        <v>194</v>
      </c>
      <c r="L10" s="16" t="s">
        <v>205</v>
      </c>
      <c r="M10" s="23">
        <v>0</v>
      </c>
      <c r="N10" s="16"/>
      <c r="O10" s="16"/>
      <c r="P10" s="16"/>
      <c r="Q10" s="23">
        <v>726468</v>
      </c>
      <c r="R10" s="23">
        <v>0</v>
      </c>
      <c r="S10" s="16">
        <v>4800062327</v>
      </c>
      <c r="T10" s="22">
        <v>45314</v>
      </c>
      <c r="U10" s="23">
        <v>1569053</v>
      </c>
      <c r="V10" s="16" t="s">
        <v>183</v>
      </c>
      <c r="W10" s="22">
        <v>44981</v>
      </c>
      <c r="X10" s="22">
        <v>45187</v>
      </c>
      <c r="Y10" s="22"/>
      <c r="Z10" s="23">
        <v>726468</v>
      </c>
      <c r="AA10" s="23">
        <v>0</v>
      </c>
      <c r="AB10" s="23">
        <v>0</v>
      </c>
      <c r="AC10" s="23">
        <v>0</v>
      </c>
      <c r="AD10" s="16"/>
      <c r="AE10" s="16"/>
      <c r="AF10" s="23">
        <v>726468</v>
      </c>
    </row>
    <row r="11" spans="1:32" x14ac:dyDescent="0.15">
      <c r="A11" s="16">
        <v>891408918</v>
      </c>
      <c r="B11" s="16" t="s">
        <v>64</v>
      </c>
      <c r="C11" s="16" t="s">
        <v>62</v>
      </c>
      <c r="D11" s="17">
        <v>144607</v>
      </c>
      <c r="E11" s="18" t="s">
        <v>122</v>
      </c>
      <c r="F11" s="18" t="s">
        <v>123</v>
      </c>
      <c r="G11" s="19">
        <v>45114</v>
      </c>
      <c r="H11" s="20">
        <v>45157</v>
      </c>
      <c r="I11" s="21">
        <v>94069</v>
      </c>
      <c r="J11" s="21">
        <v>94069</v>
      </c>
      <c r="K11" s="25" t="s">
        <v>194</v>
      </c>
      <c r="L11" s="16" t="s">
        <v>205</v>
      </c>
      <c r="M11" s="23">
        <v>0</v>
      </c>
      <c r="N11" s="16"/>
      <c r="O11" s="16"/>
      <c r="P11" s="16"/>
      <c r="Q11" s="23">
        <v>94069</v>
      </c>
      <c r="R11" s="23">
        <v>0</v>
      </c>
      <c r="S11" s="16">
        <v>4800062327</v>
      </c>
      <c r="T11" s="22">
        <v>45314</v>
      </c>
      <c r="U11" s="23">
        <v>1569053</v>
      </c>
      <c r="V11" s="16" t="s">
        <v>183</v>
      </c>
      <c r="W11" s="22">
        <v>45114</v>
      </c>
      <c r="X11" s="22">
        <v>45261</v>
      </c>
      <c r="Y11" s="22"/>
      <c r="Z11" s="23">
        <v>94069</v>
      </c>
      <c r="AA11" s="23">
        <v>0</v>
      </c>
      <c r="AB11" s="23">
        <v>0</v>
      </c>
      <c r="AC11" s="23">
        <v>0</v>
      </c>
      <c r="AD11" s="16"/>
      <c r="AE11" s="16"/>
      <c r="AF11" s="23">
        <v>94069</v>
      </c>
    </row>
    <row r="12" spans="1:32" x14ac:dyDescent="0.15">
      <c r="A12" s="16">
        <v>891408918</v>
      </c>
      <c r="B12" s="16" t="s">
        <v>64</v>
      </c>
      <c r="C12" s="16" t="s">
        <v>62</v>
      </c>
      <c r="D12" s="17">
        <v>145297</v>
      </c>
      <c r="E12" s="18" t="s">
        <v>124</v>
      </c>
      <c r="F12" s="18" t="s">
        <v>125</v>
      </c>
      <c r="G12" s="19">
        <v>45128</v>
      </c>
      <c r="H12" s="20">
        <v>45157</v>
      </c>
      <c r="I12" s="21">
        <v>77670</v>
      </c>
      <c r="J12" s="21">
        <v>77670</v>
      </c>
      <c r="K12" s="25" t="s">
        <v>194</v>
      </c>
      <c r="L12" s="16" t="s">
        <v>205</v>
      </c>
      <c r="M12" s="23">
        <v>0</v>
      </c>
      <c r="N12" s="16"/>
      <c r="O12" s="16"/>
      <c r="P12" s="16"/>
      <c r="Q12" s="23">
        <v>77670</v>
      </c>
      <c r="R12" s="23">
        <v>0</v>
      </c>
      <c r="S12" s="16">
        <v>4800062327</v>
      </c>
      <c r="T12" s="22">
        <v>45314</v>
      </c>
      <c r="U12" s="23">
        <v>1569053</v>
      </c>
      <c r="V12" s="16" t="s">
        <v>183</v>
      </c>
      <c r="W12" s="22">
        <v>45128</v>
      </c>
      <c r="X12" s="22">
        <v>45261</v>
      </c>
      <c r="Y12" s="22"/>
      <c r="Z12" s="23">
        <v>77670</v>
      </c>
      <c r="AA12" s="23">
        <v>0</v>
      </c>
      <c r="AB12" s="23">
        <v>0</v>
      </c>
      <c r="AC12" s="23">
        <v>0</v>
      </c>
      <c r="AD12" s="16"/>
      <c r="AE12" s="16"/>
      <c r="AF12" s="23">
        <v>77670</v>
      </c>
    </row>
    <row r="13" spans="1:32" x14ac:dyDescent="0.15">
      <c r="A13" s="16">
        <v>891408918</v>
      </c>
      <c r="B13" s="16" t="s">
        <v>64</v>
      </c>
      <c r="C13" s="16" t="s">
        <v>62</v>
      </c>
      <c r="D13" s="17">
        <v>145692</v>
      </c>
      <c r="E13" s="18" t="s">
        <v>126</v>
      </c>
      <c r="F13" s="18" t="s">
        <v>127</v>
      </c>
      <c r="G13" s="19">
        <v>45134</v>
      </c>
      <c r="H13" s="20">
        <v>45157</v>
      </c>
      <c r="I13" s="21">
        <v>76801</v>
      </c>
      <c r="J13" s="21">
        <v>76801</v>
      </c>
      <c r="K13" s="25" t="s">
        <v>194</v>
      </c>
      <c r="L13" s="16" t="s">
        <v>205</v>
      </c>
      <c r="M13" s="23">
        <v>0</v>
      </c>
      <c r="N13" s="16"/>
      <c r="O13" s="16"/>
      <c r="P13" s="16"/>
      <c r="Q13" s="23">
        <v>76801</v>
      </c>
      <c r="R13" s="23">
        <v>0</v>
      </c>
      <c r="S13" s="16">
        <v>4800062327</v>
      </c>
      <c r="T13" s="22">
        <v>45314</v>
      </c>
      <c r="U13" s="23">
        <v>1569053</v>
      </c>
      <c r="V13" s="16" t="s">
        <v>183</v>
      </c>
      <c r="W13" s="22">
        <v>45134</v>
      </c>
      <c r="X13" s="22">
        <v>45261</v>
      </c>
      <c r="Y13" s="22"/>
      <c r="Z13" s="23">
        <v>76801</v>
      </c>
      <c r="AA13" s="23">
        <v>0</v>
      </c>
      <c r="AB13" s="23">
        <v>0</v>
      </c>
      <c r="AC13" s="23">
        <v>0</v>
      </c>
      <c r="AD13" s="16"/>
      <c r="AE13" s="16"/>
      <c r="AF13" s="23">
        <v>76801</v>
      </c>
    </row>
    <row r="14" spans="1:32" x14ac:dyDescent="0.15">
      <c r="A14" s="16">
        <v>891408918</v>
      </c>
      <c r="B14" s="16" t="s">
        <v>64</v>
      </c>
      <c r="C14" s="16" t="s">
        <v>62</v>
      </c>
      <c r="D14" s="17">
        <v>147927</v>
      </c>
      <c r="E14" s="18" t="s">
        <v>128</v>
      </c>
      <c r="F14" s="18" t="s">
        <v>129</v>
      </c>
      <c r="G14" s="19">
        <v>45180</v>
      </c>
      <c r="H14" s="20">
        <v>45219</v>
      </c>
      <c r="I14" s="21">
        <v>83889</v>
      </c>
      <c r="J14" s="21">
        <v>83889</v>
      </c>
      <c r="K14" s="25" t="s">
        <v>194</v>
      </c>
      <c r="L14" s="16" t="s">
        <v>205</v>
      </c>
      <c r="M14" s="23">
        <v>0</v>
      </c>
      <c r="N14" s="16"/>
      <c r="O14" s="16"/>
      <c r="P14" s="16"/>
      <c r="Q14" s="23">
        <v>83889</v>
      </c>
      <c r="R14" s="23">
        <v>0</v>
      </c>
      <c r="S14" s="16">
        <v>4800062327</v>
      </c>
      <c r="T14" s="22">
        <v>45314</v>
      </c>
      <c r="U14" s="23">
        <v>1569053</v>
      </c>
      <c r="V14" s="16" t="s">
        <v>183</v>
      </c>
      <c r="W14" s="22">
        <v>45180</v>
      </c>
      <c r="X14" s="22">
        <v>45231</v>
      </c>
      <c r="Y14" s="22"/>
      <c r="Z14" s="23">
        <v>83889</v>
      </c>
      <c r="AA14" s="23">
        <v>0</v>
      </c>
      <c r="AB14" s="23">
        <v>0</v>
      </c>
      <c r="AC14" s="23">
        <v>0</v>
      </c>
      <c r="AD14" s="16"/>
      <c r="AE14" s="16"/>
      <c r="AF14" s="23">
        <v>83889</v>
      </c>
    </row>
    <row r="15" spans="1:32" x14ac:dyDescent="0.15">
      <c r="A15" s="16">
        <v>891408918</v>
      </c>
      <c r="B15" s="16" t="s">
        <v>64</v>
      </c>
      <c r="C15" s="16" t="s">
        <v>62</v>
      </c>
      <c r="D15" s="17">
        <v>148673</v>
      </c>
      <c r="E15" s="18" t="s">
        <v>132</v>
      </c>
      <c r="F15" s="18" t="s">
        <v>133</v>
      </c>
      <c r="G15" s="19">
        <v>45195</v>
      </c>
      <c r="H15" s="20">
        <v>45219</v>
      </c>
      <c r="I15" s="21">
        <v>77506</v>
      </c>
      <c r="J15" s="21">
        <v>77506</v>
      </c>
      <c r="K15" s="25" t="s">
        <v>194</v>
      </c>
      <c r="L15" s="16" t="s">
        <v>205</v>
      </c>
      <c r="M15" s="23">
        <v>0</v>
      </c>
      <c r="N15" s="16"/>
      <c r="O15" s="16"/>
      <c r="P15" s="16"/>
      <c r="Q15" s="23">
        <v>77506</v>
      </c>
      <c r="R15" s="23">
        <v>0</v>
      </c>
      <c r="S15" s="16">
        <v>4800062327</v>
      </c>
      <c r="T15" s="22">
        <v>45314</v>
      </c>
      <c r="U15" s="23">
        <v>1569053</v>
      </c>
      <c r="V15" s="16" t="s">
        <v>183</v>
      </c>
      <c r="W15" s="22">
        <v>45195</v>
      </c>
      <c r="X15" s="22">
        <v>45231</v>
      </c>
      <c r="Y15" s="22"/>
      <c r="Z15" s="23">
        <v>77506</v>
      </c>
      <c r="AA15" s="23">
        <v>0</v>
      </c>
      <c r="AB15" s="23">
        <v>0</v>
      </c>
      <c r="AC15" s="23">
        <v>0</v>
      </c>
      <c r="AD15" s="16"/>
      <c r="AE15" s="16"/>
      <c r="AF15" s="23">
        <v>77506</v>
      </c>
    </row>
    <row r="16" spans="1:32" x14ac:dyDescent="0.15">
      <c r="A16" s="16">
        <v>891408918</v>
      </c>
      <c r="B16" s="16" t="s">
        <v>64</v>
      </c>
      <c r="C16" s="16" t="s">
        <v>62</v>
      </c>
      <c r="D16" s="17">
        <v>138180</v>
      </c>
      <c r="E16" s="18" t="s">
        <v>104</v>
      </c>
      <c r="F16" s="18" t="s">
        <v>105</v>
      </c>
      <c r="G16" s="19">
        <v>45008</v>
      </c>
      <c r="H16" s="20">
        <v>45036</v>
      </c>
      <c r="I16" s="21">
        <v>28000</v>
      </c>
      <c r="J16" s="21">
        <v>28000</v>
      </c>
      <c r="K16" s="25" t="s">
        <v>195</v>
      </c>
      <c r="L16" s="16" t="s">
        <v>206</v>
      </c>
      <c r="M16" s="23">
        <v>0</v>
      </c>
      <c r="N16" s="16"/>
      <c r="O16" s="16"/>
      <c r="P16" s="16"/>
      <c r="Q16" s="23">
        <v>0</v>
      </c>
      <c r="R16" s="23">
        <v>0</v>
      </c>
      <c r="S16" s="16"/>
      <c r="T16" s="22"/>
      <c r="U16" s="23">
        <v>0</v>
      </c>
      <c r="V16" s="16" t="s">
        <v>183</v>
      </c>
      <c r="W16" s="22">
        <v>45008</v>
      </c>
      <c r="X16" s="22">
        <v>45261</v>
      </c>
      <c r="Y16" s="22"/>
      <c r="Z16" s="23">
        <v>28000</v>
      </c>
      <c r="AA16" s="23">
        <v>0</v>
      </c>
      <c r="AB16" s="23">
        <v>0</v>
      </c>
      <c r="AC16" s="23">
        <v>0</v>
      </c>
      <c r="AD16" s="16"/>
      <c r="AE16" s="16"/>
      <c r="AF16" s="23">
        <v>28000</v>
      </c>
    </row>
    <row r="17" spans="1:32" x14ac:dyDescent="0.15">
      <c r="A17" s="16">
        <v>891408918</v>
      </c>
      <c r="B17" s="16" t="s">
        <v>64</v>
      </c>
      <c r="C17" s="16" t="s">
        <v>62</v>
      </c>
      <c r="D17" s="17">
        <v>138723</v>
      </c>
      <c r="E17" s="18" t="s">
        <v>106</v>
      </c>
      <c r="F17" s="18" t="s">
        <v>107</v>
      </c>
      <c r="G17" s="19">
        <v>45015</v>
      </c>
      <c r="H17" s="20">
        <v>45036</v>
      </c>
      <c r="I17" s="21">
        <v>805285</v>
      </c>
      <c r="J17" s="21">
        <v>805285</v>
      </c>
      <c r="K17" s="25" t="s">
        <v>195</v>
      </c>
      <c r="L17" s="16" t="s">
        <v>206</v>
      </c>
      <c r="M17" s="23">
        <v>805285</v>
      </c>
      <c r="N17" s="16">
        <v>1222361605</v>
      </c>
      <c r="O17" s="16"/>
      <c r="P17" s="16"/>
      <c r="Q17" s="23">
        <v>0</v>
      </c>
      <c r="R17" s="23">
        <v>0</v>
      </c>
      <c r="S17" s="16"/>
      <c r="T17" s="22"/>
      <c r="U17" s="23">
        <v>0</v>
      </c>
      <c r="V17" s="16" t="s">
        <v>183</v>
      </c>
      <c r="W17" s="22">
        <v>45015</v>
      </c>
      <c r="X17" s="22">
        <v>45261</v>
      </c>
      <c r="Y17" s="22"/>
      <c r="Z17" s="23">
        <v>805285</v>
      </c>
      <c r="AA17" s="23">
        <v>0</v>
      </c>
      <c r="AB17" s="23">
        <v>0</v>
      </c>
      <c r="AC17" s="23">
        <v>0</v>
      </c>
      <c r="AD17" s="16"/>
      <c r="AE17" s="16"/>
      <c r="AF17" s="23">
        <v>805285</v>
      </c>
    </row>
    <row r="18" spans="1:32" x14ac:dyDescent="0.15">
      <c r="A18" s="16">
        <v>891408918</v>
      </c>
      <c r="B18" s="16" t="s">
        <v>64</v>
      </c>
      <c r="C18" s="16" t="s">
        <v>62</v>
      </c>
      <c r="D18" s="17">
        <v>141743</v>
      </c>
      <c r="E18" s="18" t="s">
        <v>110</v>
      </c>
      <c r="F18" s="18" t="s">
        <v>111</v>
      </c>
      <c r="G18" s="19">
        <v>45065</v>
      </c>
      <c r="H18" s="20">
        <v>45092</v>
      </c>
      <c r="I18" s="21">
        <v>139600</v>
      </c>
      <c r="J18" s="21">
        <v>139600</v>
      </c>
      <c r="K18" s="25" t="s">
        <v>195</v>
      </c>
      <c r="L18" s="16" t="s">
        <v>206</v>
      </c>
      <c r="M18" s="23">
        <v>139600</v>
      </c>
      <c r="N18" s="16">
        <v>1222361606</v>
      </c>
      <c r="O18" s="16"/>
      <c r="P18" s="16"/>
      <c r="Q18" s="23">
        <v>0</v>
      </c>
      <c r="R18" s="23">
        <v>0</v>
      </c>
      <c r="S18" s="16"/>
      <c r="T18" s="22"/>
      <c r="U18" s="23">
        <v>0</v>
      </c>
      <c r="V18" s="16" t="s">
        <v>183</v>
      </c>
      <c r="W18" s="22">
        <v>45065</v>
      </c>
      <c r="X18" s="22">
        <v>45261</v>
      </c>
      <c r="Y18" s="22"/>
      <c r="Z18" s="23">
        <v>139600</v>
      </c>
      <c r="AA18" s="23">
        <v>0</v>
      </c>
      <c r="AB18" s="23">
        <v>0</v>
      </c>
      <c r="AC18" s="23">
        <v>0</v>
      </c>
      <c r="AD18" s="16"/>
      <c r="AE18" s="16"/>
      <c r="AF18" s="23">
        <v>139600</v>
      </c>
    </row>
    <row r="19" spans="1:32" x14ac:dyDescent="0.15">
      <c r="A19" s="16">
        <v>891408918</v>
      </c>
      <c r="B19" s="16" t="s">
        <v>64</v>
      </c>
      <c r="C19" s="16" t="s">
        <v>62</v>
      </c>
      <c r="D19" s="17">
        <v>142768</v>
      </c>
      <c r="E19" s="18" t="s">
        <v>112</v>
      </c>
      <c r="F19" s="18" t="s">
        <v>113</v>
      </c>
      <c r="G19" s="19">
        <v>45079</v>
      </c>
      <c r="H19" s="20">
        <v>45127</v>
      </c>
      <c r="I19" s="21">
        <v>135017</v>
      </c>
      <c r="J19" s="21">
        <v>135017</v>
      </c>
      <c r="K19" s="25" t="s">
        <v>195</v>
      </c>
      <c r="L19" s="16" t="s">
        <v>206</v>
      </c>
      <c r="M19" s="23">
        <v>135017</v>
      </c>
      <c r="N19" s="16">
        <v>1222361607</v>
      </c>
      <c r="O19" s="16"/>
      <c r="P19" s="16"/>
      <c r="Q19" s="23">
        <v>0</v>
      </c>
      <c r="R19" s="23">
        <v>0</v>
      </c>
      <c r="S19" s="16"/>
      <c r="T19" s="22"/>
      <c r="U19" s="23">
        <v>0</v>
      </c>
      <c r="V19" s="16" t="s">
        <v>183</v>
      </c>
      <c r="W19" s="22">
        <v>45079</v>
      </c>
      <c r="X19" s="22">
        <v>45261</v>
      </c>
      <c r="Y19" s="22"/>
      <c r="Z19" s="23">
        <v>135017</v>
      </c>
      <c r="AA19" s="23">
        <v>0</v>
      </c>
      <c r="AB19" s="23">
        <v>0</v>
      </c>
      <c r="AC19" s="23">
        <v>0</v>
      </c>
      <c r="AD19" s="16"/>
      <c r="AE19" s="16"/>
      <c r="AF19" s="23">
        <v>135017</v>
      </c>
    </row>
    <row r="20" spans="1:32" x14ac:dyDescent="0.15">
      <c r="A20" s="16">
        <v>891408918</v>
      </c>
      <c r="B20" s="16" t="s">
        <v>64</v>
      </c>
      <c r="C20" s="16" t="s">
        <v>62</v>
      </c>
      <c r="D20" s="17">
        <v>143568</v>
      </c>
      <c r="E20" s="18" t="s">
        <v>114</v>
      </c>
      <c r="F20" s="18" t="s">
        <v>115</v>
      </c>
      <c r="G20" s="19">
        <v>45095</v>
      </c>
      <c r="H20" s="20">
        <v>45127</v>
      </c>
      <c r="I20" s="21">
        <v>83256</v>
      </c>
      <c r="J20" s="21">
        <v>83256</v>
      </c>
      <c r="K20" s="25" t="s">
        <v>195</v>
      </c>
      <c r="L20" s="16" t="s">
        <v>206</v>
      </c>
      <c r="M20" s="23">
        <v>0</v>
      </c>
      <c r="N20" s="16"/>
      <c r="O20" s="16"/>
      <c r="P20" s="16"/>
      <c r="Q20" s="23">
        <v>0</v>
      </c>
      <c r="R20" s="23">
        <v>0</v>
      </c>
      <c r="S20" s="16"/>
      <c r="T20" s="22"/>
      <c r="U20" s="23">
        <v>0</v>
      </c>
      <c r="V20" s="16" t="s">
        <v>183</v>
      </c>
      <c r="W20" s="22">
        <v>45095</v>
      </c>
      <c r="X20" s="22">
        <v>45261</v>
      </c>
      <c r="Y20" s="22"/>
      <c r="Z20" s="23">
        <v>83256</v>
      </c>
      <c r="AA20" s="23">
        <v>0</v>
      </c>
      <c r="AB20" s="23">
        <v>0</v>
      </c>
      <c r="AC20" s="23">
        <v>0</v>
      </c>
      <c r="AD20" s="16"/>
      <c r="AE20" s="16"/>
      <c r="AF20" s="23">
        <v>83256</v>
      </c>
    </row>
    <row r="21" spans="1:32" x14ac:dyDescent="0.15">
      <c r="A21" s="16">
        <v>891408918</v>
      </c>
      <c r="B21" s="16" t="s">
        <v>64</v>
      </c>
      <c r="C21" s="16" t="s">
        <v>62</v>
      </c>
      <c r="D21" s="17">
        <v>144087</v>
      </c>
      <c r="E21" s="18" t="s">
        <v>116</v>
      </c>
      <c r="F21" s="18" t="s">
        <v>117</v>
      </c>
      <c r="G21" s="19">
        <v>45105</v>
      </c>
      <c r="H21" s="20">
        <v>45127</v>
      </c>
      <c r="I21" s="21">
        <v>7000</v>
      </c>
      <c r="J21" s="21">
        <v>7000</v>
      </c>
      <c r="K21" s="25" t="s">
        <v>195</v>
      </c>
      <c r="L21" s="16" t="s">
        <v>206</v>
      </c>
      <c r="M21" s="23">
        <v>0</v>
      </c>
      <c r="N21" s="16"/>
      <c r="O21" s="16"/>
      <c r="P21" s="16"/>
      <c r="Q21" s="23">
        <v>0</v>
      </c>
      <c r="R21" s="23">
        <v>0</v>
      </c>
      <c r="S21" s="16"/>
      <c r="T21" s="22"/>
      <c r="U21" s="23">
        <v>0</v>
      </c>
      <c r="V21" s="16" t="s">
        <v>183</v>
      </c>
      <c r="W21" s="22">
        <v>45105</v>
      </c>
      <c r="X21" s="22">
        <v>45261</v>
      </c>
      <c r="Y21" s="22"/>
      <c r="Z21" s="23">
        <v>7000</v>
      </c>
      <c r="AA21" s="23">
        <v>0</v>
      </c>
      <c r="AB21" s="23">
        <v>0</v>
      </c>
      <c r="AC21" s="23">
        <v>0</v>
      </c>
      <c r="AD21" s="16"/>
      <c r="AE21" s="16"/>
      <c r="AF21" s="23">
        <v>7000</v>
      </c>
    </row>
    <row r="22" spans="1:32" x14ac:dyDescent="0.15">
      <c r="A22" s="16">
        <v>891408918</v>
      </c>
      <c r="B22" s="16" t="s">
        <v>64</v>
      </c>
      <c r="C22" s="16" t="s">
        <v>62</v>
      </c>
      <c r="D22" s="17">
        <v>144088</v>
      </c>
      <c r="E22" s="18" t="s">
        <v>118</v>
      </c>
      <c r="F22" s="18" t="s">
        <v>119</v>
      </c>
      <c r="G22" s="19">
        <v>45105</v>
      </c>
      <c r="H22" s="20">
        <v>45127</v>
      </c>
      <c r="I22" s="21">
        <v>825125</v>
      </c>
      <c r="J22" s="21">
        <v>825125</v>
      </c>
      <c r="K22" s="25" t="s">
        <v>195</v>
      </c>
      <c r="L22" s="16" t="s">
        <v>206</v>
      </c>
      <c r="M22" s="23">
        <v>825125</v>
      </c>
      <c r="N22" s="16">
        <v>1222361608</v>
      </c>
      <c r="O22" s="16"/>
      <c r="P22" s="16"/>
      <c r="Q22" s="23">
        <v>0</v>
      </c>
      <c r="R22" s="23">
        <v>0</v>
      </c>
      <c r="S22" s="16"/>
      <c r="T22" s="22"/>
      <c r="U22" s="23">
        <v>0</v>
      </c>
      <c r="V22" s="16" t="s">
        <v>183</v>
      </c>
      <c r="W22" s="22">
        <v>45105</v>
      </c>
      <c r="X22" s="22">
        <v>45261</v>
      </c>
      <c r="Y22" s="22"/>
      <c r="Z22" s="23">
        <v>825125</v>
      </c>
      <c r="AA22" s="23">
        <v>0</v>
      </c>
      <c r="AB22" s="23">
        <v>0</v>
      </c>
      <c r="AC22" s="23">
        <v>0</v>
      </c>
      <c r="AD22" s="16"/>
      <c r="AE22" s="16"/>
      <c r="AF22" s="23">
        <v>825125</v>
      </c>
    </row>
    <row r="23" spans="1:32" x14ac:dyDescent="0.15">
      <c r="A23" s="16">
        <v>891408918</v>
      </c>
      <c r="B23" s="16" t="s">
        <v>64</v>
      </c>
      <c r="C23" s="16" t="s">
        <v>62</v>
      </c>
      <c r="D23" s="17">
        <v>144437</v>
      </c>
      <c r="E23" s="18" t="s">
        <v>120</v>
      </c>
      <c r="F23" s="18" t="s">
        <v>121</v>
      </c>
      <c r="G23" s="19">
        <v>45107</v>
      </c>
      <c r="H23" s="20">
        <v>45127</v>
      </c>
      <c r="I23" s="21">
        <v>82146</v>
      </c>
      <c r="J23" s="21">
        <v>82146</v>
      </c>
      <c r="K23" s="25" t="s">
        <v>195</v>
      </c>
      <c r="L23" s="16" t="s">
        <v>206</v>
      </c>
      <c r="M23" s="23">
        <v>82146</v>
      </c>
      <c r="N23" s="16">
        <v>1222361982</v>
      </c>
      <c r="O23" s="16"/>
      <c r="P23" s="16"/>
      <c r="Q23" s="23">
        <v>0</v>
      </c>
      <c r="R23" s="23">
        <v>0</v>
      </c>
      <c r="S23" s="16"/>
      <c r="T23" s="22"/>
      <c r="U23" s="23">
        <v>0</v>
      </c>
      <c r="V23" s="16" t="s">
        <v>183</v>
      </c>
      <c r="W23" s="22">
        <v>45107</v>
      </c>
      <c r="X23" s="22">
        <v>45261</v>
      </c>
      <c r="Y23" s="22"/>
      <c r="Z23" s="23">
        <v>82146</v>
      </c>
      <c r="AA23" s="23">
        <v>0</v>
      </c>
      <c r="AB23" s="23">
        <v>0</v>
      </c>
      <c r="AC23" s="23">
        <v>0</v>
      </c>
      <c r="AD23" s="16"/>
      <c r="AE23" s="16"/>
      <c r="AF23" s="23">
        <v>82146</v>
      </c>
    </row>
    <row r="24" spans="1:32" x14ac:dyDescent="0.15">
      <c r="A24" s="16">
        <v>891408918</v>
      </c>
      <c r="B24" s="16" t="s">
        <v>64</v>
      </c>
      <c r="C24" s="16" t="s">
        <v>62</v>
      </c>
      <c r="D24" s="17">
        <v>81903</v>
      </c>
      <c r="E24" s="18" t="s">
        <v>70</v>
      </c>
      <c r="F24" s="18" t="s">
        <v>71</v>
      </c>
      <c r="G24" s="19">
        <v>44375</v>
      </c>
      <c r="H24" s="20">
        <v>44393</v>
      </c>
      <c r="I24" s="21">
        <v>60301</v>
      </c>
      <c r="J24" s="21">
        <v>60301</v>
      </c>
      <c r="K24" s="25" t="s">
        <v>190</v>
      </c>
      <c r="L24" s="16" t="s">
        <v>203</v>
      </c>
      <c r="M24" s="23">
        <v>0</v>
      </c>
      <c r="N24" s="16"/>
      <c r="O24" s="16"/>
      <c r="P24" s="16"/>
      <c r="Q24" s="23">
        <v>0</v>
      </c>
      <c r="R24" s="23">
        <v>0</v>
      </c>
      <c r="S24" s="16"/>
      <c r="T24" s="22"/>
      <c r="U24" s="23">
        <v>0</v>
      </c>
      <c r="V24" s="16" t="s">
        <v>184</v>
      </c>
      <c r="W24" s="22">
        <v>44375</v>
      </c>
      <c r="X24" s="22"/>
      <c r="Y24" s="22"/>
      <c r="Z24" s="23">
        <v>0</v>
      </c>
      <c r="AA24" s="23">
        <v>0</v>
      </c>
      <c r="AB24" s="23">
        <v>0</v>
      </c>
      <c r="AC24" s="23">
        <v>0</v>
      </c>
      <c r="AD24" s="16"/>
      <c r="AE24" s="16"/>
      <c r="AF24" s="23">
        <v>0</v>
      </c>
    </row>
    <row r="25" spans="1:32" x14ac:dyDescent="0.15">
      <c r="A25" s="16">
        <v>891408918</v>
      </c>
      <c r="B25" s="16" t="s">
        <v>64</v>
      </c>
      <c r="C25" s="16" t="s">
        <v>62</v>
      </c>
      <c r="D25" s="17">
        <v>100564</v>
      </c>
      <c r="E25" s="18" t="s">
        <v>76</v>
      </c>
      <c r="F25" s="18" t="s">
        <v>77</v>
      </c>
      <c r="G25" s="19">
        <v>44475</v>
      </c>
      <c r="H25" s="20">
        <v>44509</v>
      </c>
      <c r="I25" s="21">
        <v>108657</v>
      </c>
      <c r="J25" s="21">
        <v>108657</v>
      </c>
      <c r="K25" s="25" t="s">
        <v>190</v>
      </c>
      <c r="L25" s="16" t="s">
        <v>203</v>
      </c>
      <c r="M25" s="23">
        <v>0</v>
      </c>
      <c r="N25" s="16"/>
      <c r="O25" s="16"/>
      <c r="P25" s="16"/>
      <c r="Q25" s="23">
        <v>0</v>
      </c>
      <c r="R25" s="23">
        <v>0</v>
      </c>
      <c r="S25" s="16"/>
      <c r="T25" s="22"/>
      <c r="U25" s="23">
        <v>0</v>
      </c>
      <c r="V25" s="16" t="s">
        <v>184</v>
      </c>
      <c r="W25" s="22">
        <v>44475</v>
      </c>
      <c r="X25" s="22"/>
      <c r="Y25" s="22"/>
      <c r="Z25" s="23">
        <v>0</v>
      </c>
      <c r="AA25" s="23">
        <v>0</v>
      </c>
      <c r="AB25" s="23">
        <v>0</v>
      </c>
      <c r="AC25" s="23">
        <v>0</v>
      </c>
      <c r="AD25" s="16"/>
      <c r="AE25" s="16"/>
      <c r="AF25" s="23">
        <v>0</v>
      </c>
    </row>
    <row r="26" spans="1:32" x14ac:dyDescent="0.15">
      <c r="A26" s="16">
        <v>891408918</v>
      </c>
      <c r="B26" s="16" t="s">
        <v>64</v>
      </c>
      <c r="C26" s="16" t="s">
        <v>62</v>
      </c>
      <c r="D26" s="17">
        <v>100597</v>
      </c>
      <c r="E26" s="18" t="s">
        <v>78</v>
      </c>
      <c r="F26" s="18" t="s">
        <v>79</v>
      </c>
      <c r="G26" s="19">
        <v>44475</v>
      </c>
      <c r="H26" s="20">
        <v>44509</v>
      </c>
      <c r="I26" s="21">
        <v>61006</v>
      </c>
      <c r="J26" s="21">
        <v>61006</v>
      </c>
      <c r="K26" s="25" t="s">
        <v>190</v>
      </c>
      <c r="L26" s="16" t="s">
        <v>203</v>
      </c>
      <c r="M26" s="23">
        <v>0</v>
      </c>
      <c r="N26" s="16"/>
      <c r="O26" s="16"/>
      <c r="P26" s="16"/>
      <c r="Q26" s="23">
        <v>0</v>
      </c>
      <c r="R26" s="23">
        <v>0</v>
      </c>
      <c r="S26" s="16"/>
      <c r="T26" s="22"/>
      <c r="U26" s="23">
        <v>0</v>
      </c>
      <c r="V26" s="16" t="s">
        <v>184</v>
      </c>
      <c r="W26" s="22">
        <v>44475</v>
      </c>
      <c r="X26" s="22"/>
      <c r="Y26" s="22"/>
      <c r="Z26" s="23">
        <v>0</v>
      </c>
      <c r="AA26" s="23">
        <v>0</v>
      </c>
      <c r="AB26" s="23">
        <v>0</v>
      </c>
      <c r="AC26" s="23">
        <v>0</v>
      </c>
      <c r="AD26" s="16"/>
      <c r="AE26" s="16"/>
      <c r="AF26" s="23">
        <v>0</v>
      </c>
    </row>
    <row r="27" spans="1:32" x14ac:dyDescent="0.15">
      <c r="A27" s="16">
        <v>891408918</v>
      </c>
      <c r="B27" s="16" t="s">
        <v>64</v>
      </c>
      <c r="C27" s="16" t="s">
        <v>62</v>
      </c>
      <c r="D27" s="17">
        <v>110484</v>
      </c>
      <c r="E27" s="18" t="s">
        <v>80</v>
      </c>
      <c r="F27" s="18" t="s">
        <v>81</v>
      </c>
      <c r="G27" s="19">
        <v>44613</v>
      </c>
      <c r="H27" s="20">
        <v>44637</v>
      </c>
      <c r="I27" s="21">
        <v>66487</v>
      </c>
      <c r="J27" s="21">
        <v>66487</v>
      </c>
      <c r="K27" s="25" t="s">
        <v>190</v>
      </c>
      <c r="L27" s="16" t="s">
        <v>203</v>
      </c>
      <c r="M27" s="23">
        <v>0</v>
      </c>
      <c r="N27" s="16"/>
      <c r="O27" s="16"/>
      <c r="P27" s="16"/>
      <c r="Q27" s="23">
        <v>0</v>
      </c>
      <c r="R27" s="23">
        <v>0</v>
      </c>
      <c r="S27" s="16"/>
      <c r="T27" s="22"/>
      <c r="U27" s="23">
        <v>0</v>
      </c>
      <c r="V27" s="16" t="s">
        <v>184</v>
      </c>
      <c r="W27" s="22">
        <v>44613</v>
      </c>
      <c r="X27" s="22"/>
      <c r="Y27" s="22"/>
      <c r="Z27" s="23">
        <v>0</v>
      </c>
      <c r="AA27" s="23">
        <v>0</v>
      </c>
      <c r="AB27" s="23">
        <v>0</v>
      </c>
      <c r="AC27" s="23">
        <v>0</v>
      </c>
      <c r="AD27" s="16"/>
      <c r="AE27" s="16"/>
      <c r="AF27" s="23">
        <v>0</v>
      </c>
    </row>
    <row r="28" spans="1:32" x14ac:dyDescent="0.15">
      <c r="A28" s="16">
        <v>891408918</v>
      </c>
      <c r="B28" s="16" t="s">
        <v>64</v>
      </c>
      <c r="C28" s="16" t="s">
        <v>62</v>
      </c>
      <c r="D28" s="17">
        <v>116339</v>
      </c>
      <c r="E28" s="18" t="s">
        <v>86</v>
      </c>
      <c r="F28" s="18" t="s">
        <v>87</v>
      </c>
      <c r="G28" s="19">
        <v>44695</v>
      </c>
      <c r="H28" s="20">
        <v>44729</v>
      </c>
      <c r="I28" s="21">
        <v>66405</v>
      </c>
      <c r="J28" s="21">
        <v>66405</v>
      </c>
      <c r="K28" s="25" t="s">
        <v>190</v>
      </c>
      <c r="L28" s="16" t="s">
        <v>203</v>
      </c>
      <c r="M28" s="23">
        <v>0</v>
      </c>
      <c r="N28" s="16"/>
      <c r="O28" s="16"/>
      <c r="P28" s="16"/>
      <c r="Q28" s="23">
        <v>0</v>
      </c>
      <c r="R28" s="23">
        <v>0</v>
      </c>
      <c r="S28" s="16"/>
      <c r="T28" s="22"/>
      <c r="U28" s="23">
        <v>0</v>
      </c>
      <c r="V28" s="16" t="s">
        <v>184</v>
      </c>
      <c r="W28" s="22">
        <v>44695</v>
      </c>
      <c r="X28" s="22"/>
      <c r="Y28" s="22"/>
      <c r="Z28" s="23">
        <v>0</v>
      </c>
      <c r="AA28" s="23">
        <v>0</v>
      </c>
      <c r="AB28" s="23">
        <v>0</v>
      </c>
      <c r="AC28" s="23">
        <v>0</v>
      </c>
      <c r="AD28" s="16"/>
      <c r="AE28" s="16"/>
      <c r="AF28" s="23">
        <v>0</v>
      </c>
    </row>
    <row r="29" spans="1:32" x14ac:dyDescent="0.15">
      <c r="A29" s="16">
        <v>891408918</v>
      </c>
      <c r="B29" s="16" t="s">
        <v>64</v>
      </c>
      <c r="C29" s="16" t="s">
        <v>62</v>
      </c>
      <c r="D29" s="17">
        <v>119859</v>
      </c>
      <c r="E29" s="18" t="s">
        <v>88</v>
      </c>
      <c r="F29" s="18" t="s">
        <v>89</v>
      </c>
      <c r="G29" s="19">
        <v>44740</v>
      </c>
      <c r="H29" s="20">
        <v>44750</v>
      </c>
      <c r="I29" s="21">
        <v>67611</v>
      </c>
      <c r="J29" s="21">
        <v>67611</v>
      </c>
      <c r="K29" s="25" t="s">
        <v>190</v>
      </c>
      <c r="L29" s="16" t="s">
        <v>203</v>
      </c>
      <c r="M29" s="23">
        <v>0</v>
      </c>
      <c r="N29" s="16"/>
      <c r="O29" s="16"/>
      <c r="P29" s="16"/>
      <c r="Q29" s="23">
        <v>0</v>
      </c>
      <c r="R29" s="23">
        <v>0</v>
      </c>
      <c r="S29" s="16"/>
      <c r="T29" s="22"/>
      <c r="U29" s="23">
        <v>0</v>
      </c>
      <c r="V29" s="16" t="s">
        <v>184</v>
      </c>
      <c r="W29" s="22">
        <v>44740</v>
      </c>
      <c r="X29" s="22"/>
      <c r="Y29" s="22"/>
      <c r="Z29" s="23">
        <v>0</v>
      </c>
      <c r="AA29" s="23">
        <v>0</v>
      </c>
      <c r="AB29" s="23">
        <v>0</v>
      </c>
      <c r="AC29" s="23">
        <v>0</v>
      </c>
      <c r="AD29" s="16"/>
      <c r="AE29" s="16"/>
      <c r="AF29" s="23">
        <v>0</v>
      </c>
    </row>
    <row r="30" spans="1:32" x14ac:dyDescent="0.15">
      <c r="A30" s="16">
        <v>891408918</v>
      </c>
      <c r="B30" s="16" t="s">
        <v>64</v>
      </c>
      <c r="C30" s="16" t="s">
        <v>62</v>
      </c>
      <c r="D30" s="17">
        <v>125743</v>
      </c>
      <c r="E30" s="18" t="s">
        <v>90</v>
      </c>
      <c r="F30" s="18" t="s">
        <v>91</v>
      </c>
      <c r="G30" s="19">
        <v>44819</v>
      </c>
      <c r="H30" s="20">
        <v>44841</v>
      </c>
      <c r="I30" s="21">
        <v>86000</v>
      </c>
      <c r="J30" s="21">
        <v>86000</v>
      </c>
      <c r="K30" s="25" t="s">
        <v>190</v>
      </c>
      <c r="L30" s="16" t="s">
        <v>203</v>
      </c>
      <c r="M30" s="23">
        <v>0</v>
      </c>
      <c r="N30" s="16"/>
      <c r="O30" s="16"/>
      <c r="P30" s="16"/>
      <c r="Q30" s="23">
        <v>0</v>
      </c>
      <c r="R30" s="23">
        <v>0</v>
      </c>
      <c r="S30" s="16"/>
      <c r="T30" s="22"/>
      <c r="U30" s="23">
        <v>0</v>
      </c>
      <c r="V30" s="16" t="s">
        <v>184</v>
      </c>
      <c r="W30" s="22">
        <v>44819</v>
      </c>
      <c r="X30" s="22"/>
      <c r="Y30" s="22"/>
      <c r="Z30" s="23">
        <v>0</v>
      </c>
      <c r="AA30" s="23">
        <v>0</v>
      </c>
      <c r="AB30" s="23">
        <v>0</v>
      </c>
      <c r="AC30" s="23">
        <v>0</v>
      </c>
      <c r="AD30" s="16"/>
      <c r="AE30" s="16"/>
      <c r="AF30" s="23">
        <v>0</v>
      </c>
    </row>
    <row r="31" spans="1:32" x14ac:dyDescent="0.15">
      <c r="A31" s="16">
        <v>891408918</v>
      </c>
      <c r="B31" s="16" t="s">
        <v>64</v>
      </c>
      <c r="C31" s="16" t="s">
        <v>62</v>
      </c>
      <c r="D31" s="17">
        <v>125814</v>
      </c>
      <c r="E31" s="18" t="s">
        <v>92</v>
      </c>
      <c r="F31" s="18" t="s">
        <v>93</v>
      </c>
      <c r="G31" s="19">
        <v>44820</v>
      </c>
      <c r="H31" s="20">
        <v>44841</v>
      </c>
      <c r="I31" s="21">
        <v>143213</v>
      </c>
      <c r="J31" s="21">
        <v>143213</v>
      </c>
      <c r="K31" s="25" t="s">
        <v>190</v>
      </c>
      <c r="L31" s="16" t="s">
        <v>203</v>
      </c>
      <c r="M31" s="23">
        <v>0</v>
      </c>
      <c r="N31" s="16"/>
      <c r="O31" s="16"/>
      <c r="P31" s="16"/>
      <c r="Q31" s="23">
        <v>0</v>
      </c>
      <c r="R31" s="23">
        <v>0</v>
      </c>
      <c r="S31" s="16"/>
      <c r="T31" s="22"/>
      <c r="U31" s="23">
        <v>0</v>
      </c>
      <c r="V31" s="16" t="s">
        <v>184</v>
      </c>
      <c r="W31" s="22">
        <v>44820</v>
      </c>
      <c r="X31" s="22"/>
      <c r="Y31" s="22"/>
      <c r="Z31" s="23">
        <v>0</v>
      </c>
      <c r="AA31" s="23">
        <v>0</v>
      </c>
      <c r="AB31" s="23">
        <v>0</v>
      </c>
      <c r="AC31" s="23">
        <v>0</v>
      </c>
      <c r="AD31" s="16"/>
      <c r="AE31" s="16"/>
      <c r="AF31" s="23">
        <v>0</v>
      </c>
    </row>
    <row r="32" spans="1:32" x14ac:dyDescent="0.15">
      <c r="A32" s="16">
        <v>891408918</v>
      </c>
      <c r="B32" s="16" t="s">
        <v>64</v>
      </c>
      <c r="C32" s="16" t="s">
        <v>62</v>
      </c>
      <c r="D32" s="17">
        <v>126419</v>
      </c>
      <c r="E32" s="18" t="s">
        <v>94</v>
      </c>
      <c r="F32" s="18" t="s">
        <v>95</v>
      </c>
      <c r="G32" s="19">
        <v>44828</v>
      </c>
      <c r="H32" s="20">
        <v>44841</v>
      </c>
      <c r="I32" s="21">
        <v>120747</v>
      </c>
      <c r="J32" s="21">
        <v>120747</v>
      </c>
      <c r="K32" s="25" t="s">
        <v>190</v>
      </c>
      <c r="L32" s="16" t="s">
        <v>203</v>
      </c>
      <c r="M32" s="23">
        <v>0</v>
      </c>
      <c r="N32" s="16"/>
      <c r="O32" s="16"/>
      <c r="P32" s="16"/>
      <c r="Q32" s="23">
        <v>0</v>
      </c>
      <c r="R32" s="23">
        <v>0</v>
      </c>
      <c r="S32" s="16"/>
      <c r="T32" s="22"/>
      <c r="U32" s="23">
        <v>0</v>
      </c>
      <c r="V32" s="16" t="s">
        <v>184</v>
      </c>
      <c r="W32" s="22">
        <v>44828</v>
      </c>
      <c r="X32" s="22"/>
      <c r="Y32" s="22"/>
      <c r="Z32" s="23">
        <v>0</v>
      </c>
      <c r="AA32" s="23">
        <v>0</v>
      </c>
      <c r="AB32" s="23">
        <v>0</v>
      </c>
      <c r="AC32" s="23">
        <v>0</v>
      </c>
      <c r="AD32" s="16"/>
      <c r="AE32" s="16"/>
      <c r="AF32" s="23">
        <v>0</v>
      </c>
    </row>
    <row r="33" spans="1:32" x14ac:dyDescent="0.15">
      <c r="A33" s="16">
        <v>891408918</v>
      </c>
      <c r="B33" s="16" t="s">
        <v>64</v>
      </c>
      <c r="C33" s="16" t="s">
        <v>62</v>
      </c>
      <c r="D33" s="17">
        <v>126627</v>
      </c>
      <c r="E33" s="18" t="s">
        <v>96</v>
      </c>
      <c r="F33" s="18" t="s">
        <v>97</v>
      </c>
      <c r="G33" s="19">
        <v>44832</v>
      </c>
      <c r="H33" s="20">
        <v>44841</v>
      </c>
      <c r="I33" s="21">
        <v>120609</v>
      </c>
      <c r="J33" s="21">
        <v>120609</v>
      </c>
      <c r="K33" s="25" t="s">
        <v>190</v>
      </c>
      <c r="L33" s="16" t="s">
        <v>203</v>
      </c>
      <c r="M33" s="23">
        <v>0</v>
      </c>
      <c r="N33" s="16"/>
      <c r="O33" s="16"/>
      <c r="P33" s="16"/>
      <c r="Q33" s="23">
        <v>0</v>
      </c>
      <c r="R33" s="23">
        <v>0</v>
      </c>
      <c r="S33" s="16"/>
      <c r="T33" s="22"/>
      <c r="U33" s="23">
        <v>0</v>
      </c>
      <c r="V33" s="16" t="s">
        <v>184</v>
      </c>
      <c r="W33" s="22">
        <v>44832</v>
      </c>
      <c r="X33" s="22"/>
      <c r="Y33" s="22"/>
      <c r="Z33" s="23">
        <v>0</v>
      </c>
      <c r="AA33" s="23">
        <v>0</v>
      </c>
      <c r="AB33" s="23">
        <v>0</v>
      </c>
      <c r="AC33" s="23">
        <v>0</v>
      </c>
      <c r="AD33" s="16"/>
      <c r="AE33" s="16"/>
      <c r="AF33" s="23">
        <v>0</v>
      </c>
    </row>
    <row r="34" spans="1:32" x14ac:dyDescent="0.15">
      <c r="A34" s="16">
        <v>891408918</v>
      </c>
      <c r="B34" s="16" t="s">
        <v>64</v>
      </c>
      <c r="C34" s="16" t="s">
        <v>62</v>
      </c>
      <c r="D34" s="17">
        <v>126996</v>
      </c>
      <c r="E34" s="18" t="s">
        <v>98</v>
      </c>
      <c r="F34" s="18" t="s">
        <v>99</v>
      </c>
      <c r="G34" s="19">
        <v>44838</v>
      </c>
      <c r="H34" s="20">
        <v>44883</v>
      </c>
      <c r="I34" s="21">
        <v>65700</v>
      </c>
      <c r="J34" s="21">
        <v>65700</v>
      </c>
      <c r="K34" s="25" t="s">
        <v>190</v>
      </c>
      <c r="L34" s="16" t="s">
        <v>203</v>
      </c>
      <c r="M34" s="23">
        <v>0</v>
      </c>
      <c r="N34" s="16"/>
      <c r="O34" s="16"/>
      <c r="P34" s="16"/>
      <c r="Q34" s="23">
        <v>0</v>
      </c>
      <c r="R34" s="23">
        <v>0</v>
      </c>
      <c r="S34" s="16"/>
      <c r="T34" s="22"/>
      <c r="U34" s="23">
        <v>0</v>
      </c>
      <c r="V34" s="16" t="s">
        <v>184</v>
      </c>
      <c r="W34" s="22">
        <v>44838</v>
      </c>
      <c r="X34" s="22"/>
      <c r="Y34" s="22"/>
      <c r="Z34" s="23">
        <v>0</v>
      </c>
      <c r="AA34" s="23">
        <v>0</v>
      </c>
      <c r="AB34" s="23">
        <v>0</v>
      </c>
      <c r="AC34" s="23">
        <v>0</v>
      </c>
      <c r="AD34" s="16"/>
      <c r="AE34" s="16"/>
      <c r="AF34" s="23">
        <v>0</v>
      </c>
    </row>
    <row r="35" spans="1:32" x14ac:dyDescent="0.15">
      <c r="A35" s="16">
        <v>891408918</v>
      </c>
      <c r="B35" s="16" t="s">
        <v>64</v>
      </c>
      <c r="C35" s="16" t="s">
        <v>62</v>
      </c>
      <c r="D35" s="17">
        <v>148912</v>
      </c>
      <c r="E35" s="18" t="s">
        <v>134</v>
      </c>
      <c r="F35" s="18" t="s">
        <v>135</v>
      </c>
      <c r="G35" s="19">
        <v>45197</v>
      </c>
      <c r="H35" s="20">
        <v>45219</v>
      </c>
      <c r="I35" s="21">
        <v>76816</v>
      </c>
      <c r="J35" s="21">
        <v>76816</v>
      </c>
      <c r="K35" s="25" t="s">
        <v>190</v>
      </c>
      <c r="L35" s="16" t="s">
        <v>203</v>
      </c>
      <c r="M35" s="23">
        <v>0</v>
      </c>
      <c r="N35" s="16"/>
      <c r="O35" s="16"/>
      <c r="P35" s="16"/>
      <c r="Q35" s="23">
        <v>0</v>
      </c>
      <c r="R35" s="23">
        <v>0</v>
      </c>
      <c r="S35" s="16"/>
      <c r="T35" s="22"/>
      <c r="U35" s="23">
        <v>0</v>
      </c>
      <c r="V35" s="16" t="s">
        <v>184</v>
      </c>
      <c r="W35" s="22">
        <v>45197</v>
      </c>
      <c r="X35" s="22"/>
      <c r="Y35" s="22"/>
      <c r="Z35" s="23">
        <v>0</v>
      </c>
      <c r="AA35" s="23">
        <v>0</v>
      </c>
      <c r="AB35" s="23">
        <v>0</v>
      </c>
      <c r="AC35" s="23">
        <v>0</v>
      </c>
      <c r="AD35" s="16"/>
      <c r="AE35" s="16"/>
      <c r="AF35" s="23">
        <v>0</v>
      </c>
    </row>
    <row r="36" spans="1:32" x14ac:dyDescent="0.15">
      <c r="A36" s="16">
        <v>891408918</v>
      </c>
      <c r="B36" s="16" t="s">
        <v>64</v>
      </c>
      <c r="C36" s="16" t="s">
        <v>62</v>
      </c>
      <c r="D36" s="17">
        <v>149672</v>
      </c>
      <c r="E36" s="18" t="s">
        <v>140</v>
      </c>
      <c r="F36" s="18" t="s">
        <v>141</v>
      </c>
      <c r="G36" s="19">
        <v>45211</v>
      </c>
      <c r="H36" s="20">
        <v>45234</v>
      </c>
      <c r="I36" s="21">
        <v>77506</v>
      </c>
      <c r="J36" s="21">
        <v>77506</v>
      </c>
      <c r="K36" s="25" t="s">
        <v>190</v>
      </c>
      <c r="L36" s="16" t="s">
        <v>203</v>
      </c>
      <c r="M36" s="23">
        <v>0</v>
      </c>
      <c r="N36" s="16"/>
      <c r="O36" s="16"/>
      <c r="P36" s="16"/>
      <c r="Q36" s="23">
        <v>0</v>
      </c>
      <c r="R36" s="23">
        <v>0</v>
      </c>
      <c r="S36" s="16"/>
      <c r="T36" s="22"/>
      <c r="U36" s="23">
        <v>0</v>
      </c>
      <c r="V36" s="16" t="s">
        <v>184</v>
      </c>
      <c r="W36" s="22">
        <v>45211</v>
      </c>
      <c r="X36" s="22"/>
      <c r="Y36" s="22"/>
      <c r="Z36" s="23">
        <v>0</v>
      </c>
      <c r="AA36" s="23">
        <v>0</v>
      </c>
      <c r="AB36" s="23">
        <v>0</v>
      </c>
      <c r="AC36" s="23">
        <v>0</v>
      </c>
      <c r="AD36" s="16"/>
      <c r="AE36" s="16"/>
      <c r="AF36" s="23">
        <v>0</v>
      </c>
    </row>
    <row r="37" spans="1:32" x14ac:dyDescent="0.15">
      <c r="A37" s="16">
        <v>891408918</v>
      </c>
      <c r="B37" s="16" t="s">
        <v>64</v>
      </c>
      <c r="C37" s="16" t="s">
        <v>62</v>
      </c>
      <c r="D37" s="17">
        <v>149805</v>
      </c>
      <c r="E37" s="18" t="s">
        <v>142</v>
      </c>
      <c r="F37" s="18" t="s">
        <v>143</v>
      </c>
      <c r="G37" s="19">
        <v>45216</v>
      </c>
      <c r="H37" s="20">
        <v>45234</v>
      </c>
      <c r="I37" s="21">
        <v>78013</v>
      </c>
      <c r="J37" s="21">
        <v>78013</v>
      </c>
      <c r="K37" s="25" t="s">
        <v>190</v>
      </c>
      <c r="L37" s="16" t="s">
        <v>203</v>
      </c>
      <c r="M37" s="23">
        <v>0</v>
      </c>
      <c r="N37" s="16"/>
      <c r="O37" s="16"/>
      <c r="P37" s="16"/>
      <c r="Q37" s="23">
        <v>0</v>
      </c>
      <c r="R37" s="23">
        <v>0</v>
      </c>
      <c r="S37" s="16"/>
      <c r="T37" s="22"/>
      <c r="U37" s="23">
        <v>0</v>
      </c>
      <c r="V37" s="16" t="s">
        <v>184</v>
      </c>
      <c r="W37" s="22">
        <v>45216</v>
      </c>
      <c r="X37" s="22"/>
      <c r="Y37" s="22"/>
      <c r="Z37" s="23">
        <v>0</v>
      </c>
      <c r="AA37" s="23">
        <v>0</v>
      </c>
      <c r="AB37" s="23">
        <v>0</v>
      </c>
      <c r="AC37" s="23">
        <v>0</v>
      </c>
      <c r="AD37" s="16"/>
      <c r="AE37" s="16"/>
      <c r="AF37" s="23">
        <v>0</v>
      </c>
    </row>
    <row r="38" spans="1:32" x14ac:dyDescent="0.15">
      <c r="A38" s="16">
        <v>891408918</v>
      </c>
      <c r="B38" s="16" t="s">
        <v>64</v>
      </c>
      <c r="C38" s="16" t="s">
        <v>62</v>
      </c>
      <c r="D38" s="17">
        <v>149852</v>
      </c>
      <c r="E38" s="18" t="s">
        <v>144</v>
      </c>
      <c r="F38" s="18" t="s">
        <v>145</v>
      </c>
      <c r="G38" s="19">
        <v>45217</v>
      </c>
      <c r="H38" s="20">
        <v>45234</v>
      </c>
      <c r="I38" s="21">
        <v>66925</v>
      </c>
      <c r="J38" s="21">
        <v>66925</v>
      </c>
      <c r="K38" s="25" t="s">
        <v>190</v>
      </c>
      <c r="L38" s="16" t="s">
        <v>203</v>
      </c>
      <c r="M38" s="23">
        <v>0</v>
      </c>
      <c r="N38" s="16"/>
      <c r="O38" s="16"/>
      <c r="P38" s="16"/>
      <c r="Q38" s="23">
        <v>0</v>
      </c>
      <c r="R38" s="23">
        <v>0</v>
      </c>
      <c r="S38" s="16"/>
      <c r="T38" s="22"/>
      <c r="U38" s="23">
        <v>0</v>
      </c>
      <c r="V38" s="16" t="s">
        <v>184</v>
      </c>
      <c r="W38" s="22">
        <v>45217</v>
      </c>
      <c r="X38" s="22"/>
      <c r="Y38" s="22"/>
      <c r="Z38" s="23">
        <v>0</v>
      </c>
      <c r="AA38" s="23">
        <v>0</v>
      </c>
      <c r="AB38" s="23">
        <v>0</v>
      </c>
      <c r="AC38" s="23">
        <v>0</v>
      </c>
      <c r="AD38" s="16"/>
      <c r="AE38" s="16"/>
      <c r="AF38" s="23">
        <v>0</v>
      </c>
    </row>
    <row r="39" spans="1:32" x14ac:dyDescent="0.15">
      <c r="A39" s="16">
        <v>891408918</v>
      </c>
      <c r="B39" s="16" t="s">
        <v>64</v>
      </c>
      <c r="C39" s="16" t="s">
        <v>62</v>
      </c>
      <c r="D39" s="17">
        <v>149856</v>
      </c>
      <c r="E39" s="18" t="s">
        <v>146</v>
      </c>
      <c r="F39" s="18" t="s">
        <v>147</v>
      </c>
      <c r="G39" s="19">
        <v>45217</v>
      </c>
      <c r="H39" s="20">
        <v>45234</v>
      </c>
      <c r="I39" s="21">
        <v>79830</v>
      </c>
      <c r="J39" s="21">
        <v>79830</v>
      </c>
      <c r="K39" s="25" t="s">
        <v>190</v>
      </c>
      <c r="L39" s="16" t="s">
        <v>203</v>
      </c>
      <c r="M39" s="23">
        <v>0</v>
      </c>
      <c r="N39" s="16"/>
      <c r="O39" s="16"/>
      <c r="P39" s="16"/>
      <c r="Q39" s="23">
        <v>0</v>
      </c>
      <c r="R39" s="23">
        <v>0</v>
      </c>
      <c r="S39" s="16"/>
      <c r="T39" s="22"/>
      <c r="U39" s="23">
        <v>0</v>
      </c>
      <c r="V39" s="16" t="s">
        <v>184</v>
      </c>
      <c r="W39" s="22">
        <v>45217</v>
      </c>
      <c r="X39" s="22"/>
      <c r="Y39" s="22"/>
      <c r="Z39" s="23">
        <v>0</v>
      </c>
      <c r="AA39" s="23">
        <v>0</v>
      </c>
      <c r="AB39" s="23">
        <v>0</v>
      </c>
      <c r="AC39" s="23">
        <v>0</v>
      </c>
      <c r="AD39" s="16"/>
      <c r="AE39" s="16"/>
      <c r="AF39" s="23">
        <v>0</v>
      </c>
    </row>
    <row r="40" spans="1:32" x14ac:dyDescent="0.15">
      <c r="A40" s="16">
        <v>891408918</v>
      </c>
      <c r="B40" s="16" t="s">
        <v>64</v>
      </c>
      <c r="C40" s="16" t="s">
        <v>62</v>
      </c>
      <c r="D40" s="17">
        <v>149859</v>
      </c>
      <c r="E40" s="18" t="s">
        <v>148</v>
      </c>
      <c r="F40" s="18" t="s">
        <v>149</v>
      </c>
      <c r="G40" s="19">
        <v>45217</v>
      </c>
      <c r="H40" s="20">
        <v>45234</v>
      </c>
      <c r="I40" s="21">
        <v>91700</v>
      </c>
      <c r="J40" s="21">
        <v>91700</v>
      </c>
      <c r="K40" s="25" t="s">
        <v>190</v>
      </c>
      <c r="L40" s="16" t="s">
        <v>203</v>
      </c>
      <c r="M40" s="23">
        <v>0</v>
      </c>
      <c r="N40" s="16"/>
      <c r="O40" s="16"/>
      <c r="P40" s="16"/>
      <c r="Q40" s="23">
        <v>0</v>
      </c>
      <c r="R40" s="23">
        <v>0</v>
      </c>
      <c r="S40" s="16"/>
      <c r="T40" s="22"/>
      <c r="U40" s="23">
        <v>0</v>
      </c>
      <c r="V40" s="16" t="s">
        <v>184</v>
      </c>
      <c r="W40" s="22">
        <v>45217</v>
      </c>
      <c r="X40" s="22"/>
      <c r="Y40" s="22"/>
      <c r="Z40" s="23">
        <v>0</v>
      </c>
      <c r="AA40" s="23">
        <v>0</v>
      </c>
      <c r="AB40" s="23">
        <v>0</v>
      </c>
      <c r="AC40" s="23">
        <v>0</v>
      </c>
      <c r="AD40" s="16"/>
      <c r="AE40" s="16"/>
      <c r="AF40" s="23">
        <v>0</v>
      </c>
    </row>
    <row r="41" spans="1:32" x14ac:dyDescent="0.15">
      <c r="A41" s="16">
        <v>891408918</v>
      </c>
      <c r="B41" s="16" t="s">
        <v>64</v>
      </c>
      <c r="C41" s="16" t="s">
        <v>62</v>
      </c>
      <c r="D41" s="17">
        <v>149860</v>
      </c>
      <c r="E41" s="18" t="s">
        <v>150</v>
      </c>
      <c r="F41" s="18" t="s">
        <v>151</v>
      </c>
      <c r="G41" s="19">
        <v>45217</v>
      </c>
      <c r="H41" s="20">
        <v>45234</v>
      </c>
      <c r="I41" s="21">
        <v>82631</v>
      </c>
      <c r="J41" s="21">
        <v>82631</v>
      </c>
      <c r="K41" s="25" t="s">
        <v>190</v>
      </c>
      <c r="L41" s="16" t="s">
        <v>203</v>
      </c>
      <c r="M41" s="23">
        <v>0</v>
      </c>
      <c r="N41" s="16"/>
      <c r="O41" s="16"/>
      <c r="P41" s="16"/>
      <c r="Q41" s="23">
        <v>0</v>
      </c>
      <c r="R41" s="23">
        <v>0</v>
      </c>
      <c r="S41" s="16"/>
      <c r="T41" s="22"/>
      <c r="U41" s="23">
        <v>0</v>
      </c>
      <c r="V41" s="16" t="s">
        <v>184</v>
      </c>
      <c r="W41" s="22">
        <v>45217</v>
      </c>
      <c r="X41" s="22"/>
      <c r="Y41" s="22"/>
      <c r="Z41" s="23">
        <v>0</v>
      </c>
      <c r="AA41" s="23">
        <v>0</v>
      </c>
      <c r="AB41" s="23">
        <v>0</v>
      </c>
      <c r="AC41" s="23">
        <v>0</v>
      </c>
      <c r="AD41" s="16"/>
      <c r="AE41" s="16"/>
      <c r="AF41" s="23">
        <v>0</v>
      </c>
    </row>
    <row r="42" spans="1:32" x14ac:dyDescent="0.15">
      <c r="A42" s="16">
        <v>891408918</v>
      </c>
      <c r="B42" s="16" t="s">
        <v>64</v>
      </c>
      <c r="C42" s="16" t="s">
        <v>62</v>
      </c>
      <c r="D42" s="17">
        <v>149861</v>
      </c>
      <c r="E42" s="18" t="s">
        <v>152</v>
      </c>
      <c r="F42" s="18" t="s">
        <v>153</v>
      </c>
      <c r="G42" s="19">
        <v>45217</v>
      </c>
      <c r="H42" s="20">
        <v>45234</v>
      </c>
      <c r="I42" s="21">
        <v>128660</v>
      </c>
      <c r="J42" s="21">
        <v>128660</v>
      </c>
      <c r="K42" s="25" t="s">
        <v>190</v>
      </c>
      <c r="L42" s="16" t="s">
        <v>203</v>
      </c>
      <c r="M42" s="23">
        <v>0</v>
      </c>
      <c r="N42" s="16"/>
      <c r="O42" s="16"/>
      <c r="P42" s="16"/>
      <c r="Q42" s="23">
        <v>0</v>
      </c>
      <c r="R42" s="23">
        <v>0</v>
      </c>
      <c r="S42" s="16"/>
      <c r="T42" s="22"/>
      <c r="U42" s="23">
        <v>0</v>
      </c>
      <c r="V42" s="16" t="s">
        <v>184</v>
      </c>
      <c r="W42" s="22">
        <v>45217</v>
      </c>
      <c r="X42" s="22"/>
      <c r="Y42" s="22"/>
      <c r="Z42" s="23">
        <v>0</v>
      </c>
      <c r="AA42" s="23">
        <v>0</v>
      </c>
      <c r="AB42" s="23">
        <v>0</v>
      </c>
      <c r="AC42" s="23">
        <v>0</v>
      </c>
      <c r="AD42" s="16"/>
      <c r="AE42" s="16"/>
      <c r="AF42" s="23">
        <v>0</v>
      </c>
    </row>
    <row r="43" spans="1:32" x14ac:dyDescent="0.15">
      <c r="A43" s="16">
        <v>891408918</v>
      </c>
      <c r="B43" s="16" t="s">
        <v>64</v>
      </c>
      <c r="C43" s="16" t="s">
        <v>62</v>
      </c>
      <c r="D43" s="17">
        <v>149862</v>
      </c>
      <c r="E43" s="18" t="s">
        <v>154</v>
      </c>
      <c r="F43" s="18" t="s">
        <v>155</v>
      </c>
      <c r="G43" s="19">
        <v>45217</v>
      </c>
      <c r="H43" s="20">
        <v>45234</v>
      </c>
      <c r="I43" s="21">
        <v>136088</v>
      </c>
      <c r="J43" s="21">
        <v>136088</v>
      </c>
      <c r="K43" s="25" t="s">
        <v>190</v>
      </c>
      <c r="L43" s="16" t="s">
        <v>203</v>
      </c>
      <c r="M43" s="23">
        <v>0</v>
      </c>
      <c r="N43" s="16"/>
      <c r="O43" s="16"/>
      <c r="P43" s="16"/>
      <c r="Q43" s="23">
        <v>0</v>
      </c>
      <c r="R43" s="23">
        <v>0</v>
      </c>
      <c r="S43" s="16"/>
      <c r="T43" s="22"/>
      <c r="U43" s="23">
        <v>0</v>
      </c>
      <c r="V43" s="16" t="s">
        <v>184</v>
      </c>
      <c r="W43" s="22">
        <v>45217</v>
      </c>
      <c r="X43" s="22"/>
      <c r="Y43" s="22"/>
      <c r="Z43" s="23">
        <v>0</v>
      </c>
      <c r="AA43" s="23">
        <v>0</v>
      </c>
      <c r="AB43" s="23">
        <v>0</v>
      </c>
      <c r="AC43" s="23">
        <v>0</v>
      </c>
      <c r="AD43" s="16"/>
      <c r="AE43" s="16"/>
      <c r="AF43" s="23">
        <v>0</v>
      </c>
    </row>
    <row r="44" spans="1:32" x14ac:dyDescent="0.15">
      <c r="A44" s="16">
        <v>891408918</v>
      </c>
      <c r="B44" s="16" t="s">
        <v>64</v>
      </c>
      <c r="C44" s="16" t="s">
        <v>62</v>
      </c>
      <c r="D44" s="17">
        <v>149865</v>
      </c>
      <c r="E44" s="18" t="s">
        <v>156</v>
      </c>
      <c r="F44" s="18" t="s">
        <v>157</v>
      </c>
      <c r="G44" s="19">
        <v>45217</v>
      </c>
      <c r="H44" s="20">
        <v>45234</v>
      </c>
      <c r="I44" s="21">
        <v>66925</v>
      </c>
      <c r="J44" s="21">
        <v>66925</v>
      </c>
      <c r="K44" s="25" t="s">
        <v>190</v>
      </c>
      <c r="L44" s="16" t="s">
        <v>203</v>
      </c>
      <c r="M44" s="23">
        <v>0</v>
      </c>
      <c r="N44" s="16"/>
      <c r="O44" s="16"/>
      <c r="P44" s="16"/>
      <c r="Q44" s="23">
        <v>0</v>
      </c>
      <c r="R44" s="23">
        <v>0</v>
      </c>
      <c r="S44" s="16"/>
      <c r="T44" s="22"/>
      <c r="U44" s="23">
        <v>0</v>
      </c>
      <c r="V44" s="16" t="s">
        <v>184</v>
      </c>
      <c r="W44" s="22">
        <v>45217</v>
      </c>
      <c r="X44" s="22"/>
      <c r="Y44" s="22"/>
      <c r="Z44" s="23">
        <v>0</v>
      </c>
      <c r="AA44" s="23">
        <v>0</v>
      </c>
      <c r="AB44" s="23">
        <v>0</v>
      </c>
      <c r="AC44" s="23">
        <v>0</v>
      </c>
      <c r="AD44" s="16"/>
      <c r="AE44" s="16"/>
      <c r="AF44" s="23">
        <v>0</v>
      </c>
    </row>
    <row r="45" spans="1:32" x14ac:dyDescent="0.15">
      <c r="A45" s="16">
        <v>891408918</v>
      </c>
      <c r="B45" s="16" t="s">
        <v>64</v>
      </c>
      <c r="C45" s="16" t="s">
        <v>62</v>
      </c>
      <c r="D45" s="17">
        <v>149866</v>
      </c>
      <c r="E45" s="18" t="s">
        <v>158</v>
      </c>
      <c r="F45" s="18" t="s">
        <v>159</v>
      </c>
      <c r="G45" s="19">
        <v>45217</v>
      </c>
      <c r="H45" s="20">
        <v>45234</v>
      </c>
      <c r="I45" s="21">
        <v>73500</v>
      </c>
      <c r="J45" s="21">
        <v>73500</v>
      </c>
      <c r="K45" s="25" t="s">
        <v>190</v>
      </c>
      <c r="L45" s="16" t="s">
        <v>203</v>
      </c>
      <c r="M45" s="23">
        <v>0</v>
      </c>
      <c r="N45" s="16"/>
      <c r="O45" s="16"/>
      <c r="P45" s="16"/>
      <c r="Q45" s="23">
        <v>0</v>
      </c>
      <c r="R45" s="23">
        <v>0</v>
      </c>
      <c r="S45" s="16"/>
      <c r="T45" s="22"/>
      <c r="U45" s="23">
        <v>0</v>
      </c>
      <c r="V45" s="16" t="s">
        <v>184</v>
      </c>
      <c r="W45" s="22">
        <v>45217</v>
      </c>
      <c r="X45" s="22"/>
      <c r="Y45" s="22"/>
      <c r="Z45" s="23">
        <v>0</v>
      </c>
      <c r="AA45" s="23">
        <v>0</v>
      </c>
      <c r="AB45" s="23">
        <v>0</v>
      </c>
      <c r="AC45" s="23">
        <v>0</v>
      </c>
      <c r="AD45" s="16"/>
      <c r="AE45" s="16"/>
      <c r="AF45" s="23">
        <v>0</v>
      </c>
    </row>
    <row r="46" spans="1:32" x14ac:dyDescent="0.15">
      <c r="A46" s="16">
        <v>891408918</v>
      </c>
      <c r="B46" s="16" t="s">
        <v>64</v>
      </c>
      <c r="C46" s="16" t="s">
        <v>62</v>
      </c>
      <c r="D46" s="17">
        <v>149869</v>
      </c>
      <c r="E46" s="18" t="s">
        <v>162</v>
      </c>
      <c r="F46" s="18" t="s">
        <v>163</v>
      </c>
      <c r="G46" s="19">
        <v>45217</v>
      </c>
      <c r="H46" s="20">
        <v>45234</v>
      </c>
      <c r="I46" s="21">
        <v>66305</v>
      </c>
      <c r="J46" s="21">
        <v>66305</v>
      </c>
      <c r="K46" s="25" t="s">
        <v>190</v>
      </c>
      <c r="L46" s="16" t="s">
        <v>203</v>
      </c>
      <c r="M46" s="23">
        <v>0</v>
      </c>
      <c r="N46" s="16"/>
      <c r="O46" s="16"/>
      <c r="P46" s="16"/>
      <c r="Q46" s="23">
        <v>0</v>
      </c>
      <c r="R46" s="23">
        <v>0</v>
      </c>
      <c r="S46" s="16"/>
      <c r="T46" s="22"/>
      <c r="U46" s="23">
        <v>0</v>
      </c>
      <c r="V46" s="16" t="s">
        <v>184</v>
      </c>
      <c r="W46" s="22">
        <v>45217</v>
      </c>
      <c r="X46" s="22"/>
      <c r="Y46" s="22"/>
      <c r="Z46" s="23">
        <v>0</v>
      </c>
      <c r="AA46" s="23">
        <v>0</v>
      </c>
      <c r="AB46" s="23">
        <v>0</v>
      </c>
      <c r="AC46" s="23">
        <v>0</v>
      </c>
      <c r="AD46" s="16"/>
      <c r="AE46" s="16"/>
      <c r="AF46" s="23">
        <v>0</v>
      </c>
    </row>
    <row r="47" spans="1:32" x14ac:dyDescent="0.15">
      <c r="A47" s="16">
        <v>891408918</v>
      </c>
      <c r="B47" s="16" t="s">
        <v>64</v>
      </c>
      <c r="C47" s="16" t="s">
        <v>62</v>
      </c>
      <c r="D47" s="17">
        <v>150518</v>
      </c>
      <c r="E47" s="18" t="s">
        <v>164</v>
      </c>
      <c r="F47" s="18" t="s">
        <v>165</v>
      </c>
      <c r="G47" s="19">
        <v>45230</v>
      </c>
      <c r="H47" s="20">
        <v>45234</v>
      </c>
      <c r="I47" s="21">
        <v>76200</v>
      </c>
      <c r="J47" s="21">
        <v>76200</v>
      </c>
      <c r="K47" s="25" t="s">
        <v>190</v>
      </c>
      <c r="L47" s="16" t="s">
        <v>203</v>
      </c>
      <c r="M47" s="23">
        <v>0</v>
      </c>
      <c r="N47" s="16"/>
      <c r="O47" s="16"/>
      <c r="P47" s="16"/>
      <c r="Q47" s="23">
        <v>0</v>
      </c>
      <c r="R47" s="23">
        <v>0</v>
      </c>
      <c r="S47" s="16"/>
      <c r="T47" s="22"/>
      <c r="U47" s="23">
        <v>0</v>
      </c>
      <c r="V47" s="16" t="s">
        <v>184</v>
      </c>
      <c r="W47" s="22">
        <v>45230</v>
      </c>
      <c r="X47" s="22"/>
      <c r="Y47" s="22"/>
      <c r="Z47" s="23">
        <v>0</v>
      </c>
      <c r="AA47" s="23">
        <v>0</v>
      </c>
      <c r="AB47" s="23">
        <v>0</v>
      </c>
      <c r="AC47" s="23">
        <v>0</v>
      </c>
      <c r="AD47" s="16"/>
      <c r="AE47" s="16"/>
      <c r="AF47" s="23">
        <v>0</v>
      </c>
    </row>
    <row r="48" spans="1:32" x14ac:dyDescent="0.15">
      <c r="A48" s="16">
        <v>891408918</v>
      </c>
      <c r="B48" s="16" t="s">
        <v>64</v>
      </c>
      <c r="C48" s="16" t="s">
        <v>62</v>
      </c>
      <c r="D48" s="17">
        <v>149097</v>
      </c>
      <c r="E48" s="18" t="s">
        <v>136</v>
      </c>
      <c r="F48" s="18" t="s">
        <v>137</v>
      </c>
      <c r="G48" s="19">
        <v>45199</v>
      </c>
      <c r="H48" s="20">
        <v>45219</v>
      </c>
      <c r="I48" s="21">
        <v>574550</v>
      </c>
      <c r="J48" s="21">
        <v>574550</v>
      </c>
      <c r="K48" s="25" t="s">
        <v>197</v>
      </c>
      <c r="L48" s="16" t="s">
        <v>204</v>
      </c>
      <c r="M48" s="23">
        <v>0</v>
      </c>
      <c r="N48" s="16"/>
      <c r="O48" s="16"/>
      <c r="P48" s="16"/>
      <c r="Q48" s="23">
        <v>398250</v>
      </c>
      <c r="R48" s="23">
        <v>0</v>
      </c>
      <c r="S48" s="16">
        <v>4800062327</v>
      </c>
      <c r="T48" s="22">
        <v>45314</v>
      </c>
      <c r="U48" s="23">
        <v>1569053</v>
      </c>
      <c r="V48" s="16" t="s">
        <v>185</v>
      </c>
      <c r="W48" s="22">
        <v>45199</v>
      </c>
      <c r="X48" s="22">
        <v>45231</v>
      </c>
      <c r="Y48" s="22"/>
      <c r="Z48" s="23">
        <v>574550</v>
      </c>
      <c r="AA48" s="23">
        <v>176300</v>
      </c>
      <c r="AB48" s="23">
        <v>0</v>
      </c>
      <c r="AC48" s="23">
        <v>176300</v>
      </c>
      <c r="AD48" s="16" t="s">
        <v>198</v>
      </c>
      <c r="AE48" s="16" t="s">
        <v>199</v>
      </c>
      <c r="AF48" s="23">
        <v>398250</v>
      </c>
    </row>
    <row r="49" spans="1:32" x14ac:dyDescent="0.15">
      <c r="A49" s="16">
        <v>891408918</v>
      </c>
      <c r="B49" s="16" t="s">
        <v>64</v>
      </c>
      <c r="C49" s="16" t="s">
        <v>62</v>
      </c>
      <c r="D49" s="17">
        <v>71176</v>
      </c>
      <c r="E49" s="18" t="s">
        <v>68</v>
      </c>
      <c r="F49" s="18" t="s">
        <v>69</v>
      </c>
      <c r="G49" s="19">
        <v>44207</v>
      </c>
      <c r="H49" s="20">
        <v>44240</v>
      </c>
      <c r="I49" s="21">
        <v>78764</v>
      </c>
      <c r="J49" s="21">
        <v>78764</v>
      </c>
      <c r="K49" s="25" t="s">
        <v>190</v>
      </c>
      <c r="L49" s="16" t="s">
        <v>203</v>
      </c>
      <c r="M49" s="23">
        <v>0</v>
      </c>
      <c r="N49" s="16"/>
      <c r="O49" s="16"/>
      <c r="P49" s="16"/>
      <c r="Q49" s="23">
        <v>0</v>
      </c>
      <c r="R49" s="23">
        <v>0</v>
      </c>
      <c r="S49" s="16"/>
      <c r="T49" s="22"/>
      <c r="U49" s="23">
        <v>0</v>
      </c>
      <c r="V49" s="16"/>
      <c r="W49" s="22"/>
      <c r="X49" s="22"/>
      <c r="Y49" s="22"/>
      <c r="Z49" s="23">
        <v>0</v>
      </c>
      <c r="AA49" s="23">
        <v>0</v>
      </c>
      <c r="AB49" s="23">
        <v>0</v>
      </c>
      <c r="AC49" s="23">
        <v>0</v>
      </c>
      <c r="AD49" s="16"/>
      <c r="AE49" s="16"/>
      <c r="AF49" s="23">
        <v>0</v>
      </c>
    </row>
    <row r="50" spans="1:32" x14ac:dyDescent="0.15">
      <c r="A50" s="16">
        <v>891408918</v>
      </c>
      <c r="B50" s="16" t="s">
        <v>64</v>
      </c>
      <c r="C50" s="16" t="s">
        <v>62</v>
      </c>
      <c r="D50" s="17">
        <v>141402</v>
      </c>
      <c r="E50" s="18" t="s">
        <v>108</v>
      </c>
      <c r="F50" s="18" t="s">
        <v>109</v>
      </c>
      <c r="G50" s="19">
        <v>45059</v>
      </c>
      <c r="H50" s="20">
        <v>45092</v>
      </c>
      <c r="I50" s="21">
        <v>76805</v>
      </c>
      <c r="J50" s="21">
        <v>76805</v>
      </c>
      <c r="K50" s="25" t="s">
        <v>190</v>
      </c>
      <c r="L50" s="16" t="s">
        <v>203</v>
      </c>
      <c r="M50" s="23">
        <v>0</v>
      </c>
      <c r="N50" s="16"/>
      <c r="O50" s="16"/>
      <c r="P50" s="16"/>
      <c r="Q50" s="23">
        <v>0</v>
      </c>
      <c r="R50" s="23">
        <v>0</v>
      </c>
      <c r="S50" s="16"/>
      <c r="T50" s="22"/>
      <c r="U50" s="23">
        <v>0</v>
      </c>
      <c r="V50" s="16"/>
      <c r="W50" s="22"/>
      <c r="X50" s="22"/>
      <c r="Y50" s="22"/>
      <c r="Z50" s="23">
        <v>0</v>
      </c>
      <c r="AA50" s="23">
        <v>0</v>
      </c>
      <c r="AB50" s="23">
        <v>0</v>
      </c>
      <c r="AC50" s="23">
        <v>0</v>
      </c>
      <c r="AD50" s="16"/>
      <c r="AE50" s="16"/>
      <c r="AF50" s="23">
        <v>0</v>
      </c>
    </row>
    <row r="51" spans="1:32" x14ac:dyDescent="0.15">
      <c r="A51" s="16">
        <v>891408918</v>
      </c>
      <c r="B51" s="16" t="s">
        <v>64</v>
      </c>
      <c r="C51" s="16" t="s">
        <v>62</v>
      </c>
      <c r="D51" s="17">
        <v>149867</v>
      </c>
      <c r="E51" s="18" t="s">
        <v>160</v>
      </c>
      <c r="F51" s="18" t="s">
        <v>161</v>
      </c>
      <c r="G51" s="19">
        <v>45217</v>
      </c>
      <c r="H51" s="20">
        <v>45234</v>
      </c>
      <c r="I51" s="21">
        <v>67006</v>
      </c>
      <c r="J51" s="21">
        <v>67006</v>
      </c>
      <c r="K51" s="25" t="s">
        <v>190</v>
      </c>
      <c r="L51" s="16" t="s">
        <v>203</v>
      </c>
      <c r="M51" s="23">
        <v>0</v>
      </c>
      <c r="N51" s="16"/>
      <c r="O51" s="16"/>
      <c r="P51" s="16"/>
      <c r="Q51" s="23">
        <v>0</v>
      </c>
      <c r="R51" s="23">
        <v>0</v>
      </c>
      <c r="S51" s="16"/>
      <c r="T51" s="22"/>
      <c r="U51" s="23">
        <v>0</v>
      </c>
      <c r="V51" s="16"/>
      <c r="W51" s="22"/>
      <c r="X51" s="22"/>
      <c r="Y51" s="22"/>
      <c r="Z51" s="23">
        <v>0</v>
      </c>
      <c r="AA51" s="23">
        <v>0</v>
      </c>
      <c r="AB51" s="23">
        <v>0</v>
      </c>
      <c r="AC51" s="23">
        <v>0</v>
      </c>
      <c r="AD51" s="16"/>
      <c r="AE51" s="16"/>
      <c r="AF51" s="23">
        <v>0</v>
      </c>
    </row>
    <row r="52" spans="1:32" x14ac:dyDescent="0.15">
      <c r="J52" s="24"/>
      <c r="K52" s="24"/>
    </row>
  </sheetData>
  <autoFilter ref="A2:AF5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20.42578125" style="29" bestFit="1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72" t="s">
        <v>212</v>
      </c>
      <c r="E2" s="73"/>
      <c r="F2" s="73"/>
      <c r="G2" s="73"/>
      <c r="H2" s="73"/>
      <c r="I2" s="74"/>
      <c r="J2" s="78" t="s">
        <v>213</v>
      </c>
    </row>
    <row r="3" spans="2:13" ht="15.75" customHeight="1" thickBot="1" x14ac:dyDescent="0.25">
      <c r="B3" s="32"/>
      <c r="C3" s="33"/>
      <c r="D3" s="75"/>
      <c r="E3" s="76"/>
      <c r="F3" s="76"/>
      <c r="G3" s="76"/>
      <c r="H3" s="76"/>
      <c r="I3" s="77"/>
      <c r="J3" s="79"/>
    </row>
    <row r="4" spans="2:13" x14ac:dyDescent="0.2">
      <c r="B4" s="32"/>
      <c r="C4" s="33"/>
      <c r="D4" s="34"/>
      <c r="E4" s="35"/>
      <c r="F4" s="35"/>
      <c r="G4" s="35"/>
      <c r="H4" s="35"/>
      <c r="I4" s="36"/>
      <c r="J4" s="37"/>
    </row>
    <row r="5" spans="2:13" x14ac:dyDescent="0.2">
      <c r="B5" s="32"/>
      <c r="C5" s="33"/>
      <c r="D5" s="38" t="s">
        <v>214</v>
      </c>
      <c r="E5" s="39"/>
      <c r="F5" s="39"/>
      <c r="G5" s="39"/>
      <c r="H5" s="39"/>
      <c r="I5" s="40"/>
      <c r="J5" s="40" t="s">
        <v>215</v>
      </c>
    </row>
    <row r="6" spans="2:13" ht="13.5" thickBot="1" x14ac:dyDescent="0.25">
      <c r="B6" s="41"/>
      <c r="C6" s="42"/>
      <c r="D6" s="43"/>
      <c r="E6" s="44"/>
      <c r="F6" s="44"/>
      <c r="G6" s="44"/>
      <c r="H6" s="44"/>
      <c r="I6" s="45"/>
      <c r="J6" s="46"/>
    </row>
    <row r="7" spans="2:13" x14ac:dyDescent="0.2">
      <c r="B7" s="47"/>
      <c r="J7" s="48"/>
    </row>
    <row r="8" spans="2:13" x14ac:dyDescent="0.2">
      <c r="B8" s="47"/>
      <c r="J8" s="48"/>
    </row>
    <row r="9" spans="2:13" x14ac:dyDescent="0.2">
      <c r="B9" s="47"/>
      <c r="J9" s="48"/>
    </row>
    <row r="10" spans="2:13" x14ac:dyDescent="0.2">
      <c r="B10" s="47"/>
      <c r="C10" s="49" t="s">
        <v>240</v>
      </c>
      <c r="E10" s="50"/>
      <c r="H10" s="51"/>
      <c r="J10" s="48"/>
      <c r="M10" s="51"/>
    </row>
    <row r="11" spans="2:13" x14ac:dyDescent="0.2">
      <c r="B11" s="47"/>
      <c r="J11" s="48"/>
    </row>
    <row r="12" spans="2:13" x14ac:dyDescent="0.2">
      <c r="B12" s="47"/>
      <c r="C12" s="49" t="s">
        <v>235</v>
      </c>
      <c r="J12" s="48"/>
    </row>
    <row r="13" spans="2:13" x14ac:dyDescent="0.2">
      <c r="B13" s="47"/>
      <c r="C13" s="49" t="s">
        <v>239</v>
      </c>
      <c r="J13" s="48"/>
    </row>
    <row r="14" spans="2:13" x14ac:dyDescent="0.2">
      <c r="B14" s="47"/>
      <c r="J14" s="48"/>
    </row>
    <row r="15" spans="2:13" x14ac:dyDescent="0.2">
      <c r="B15" s="47"/>
      <c r="C15" s="29" t="s">
        <v>216</v>
      </c>
      <c r="J15" s="48"/>
    </row>
    <row r="16" spans="2:13" x14ac:dyDescent="0.2">
      <c r="B16" s="47"/>
      <c r="C16" s="52"/>
      <c r="J16" s="48"/>
    </row>
    <row r="17" spans="2:10" x14ac:dyDescent="0.2">
      <c r="B17" s="47"/>
      <c r="C17" s="29" t="s">
        <v>217</v>
      </c>
      <c r="D17" s="50"/>
      <c r="H17" s="53"/>
      <c r="I17" s="54"/>
      <c r="J17" s="48"/>
    </row>
    <row r="18" spans="2:10" x14ac:dyDescent="0.2">
      <c r="B18" s="47"/>
      <c r="C18" s="49" t="s">
        <v>218</v>
      </c>
      <c r="D18" s="49"/>
      <c r="E18" s="49"/>
      <c r="F18" s="49"/>
      <c r="H18" s="53">
        <v>49</v>
      </c>
      <c r="I18" s="55">
        <v>7965743</v>
      </c>
      <c r="J18" s="48"/>
    </row>
    <row r="19" spans="2:10" x14ac:dyDescent="0.2">
      <c r="B19" s="47"/>
      <c r="C19" s="29" t="s">
        <v>219</v>
      </c>
      <c r="H19" s="56">
        <v>7</v>
      </c>
      <c r="I19" s="57">
        <f>1170803+574550-176300</f>
        <v>1569053</v>
      </c>
      <c r="J19" s="48"/>
    </row>
    <row r="20" spans="2:10" x14ac:dyDescent="0.2">
      <c r="B20" s="47"/>
      <c r="C20" s="29" t="s">
        <v>220</v>
      </c>
      <c r="H20" s="56">
        <v>6</v>
      </c>
      <c r="I20" s="57">
        <v>1824551</v>
      </c>
      <c r="J20" s="48"/>
    </row>
    <row r="21" spans="2:10" x14ac:dyDescent="0.2">
      <c r="B21" s="47"/>
      <c r="C21" s="29" t="s">
        <v>221</v>
      </c>
      <c r="H21" s="56">
        <v>27</v>
      </c>
      <c r="I21" s="58">
        <v>2290410</v>
      </c>
      <c r="J21" s="48"/>
    </row>
    <row r="22" spans="2:10" x14ac:dyDescent="0.2">
      <c r="B22" s="47"/>
      <c r="C22" s="29" t="s">
        <v>222</v>
      </c>
      <c r="H22" s="56">
        <v>0</v>
      </c>
      <c r="I22" s="57">
        <v>0</v>
      </c>
      <c r="J22" s="48"/>
    </row>
    <row r="23" spans="2:10" x14ac:dyDescent="0.2">
      <c r="B23" s="47"/>
      <c r="C23" s="29" t="s">
        <v>223</v>
      </c>
      <c r="H23" s="56">
        <v>0</v>
      </c>
      <c r="I23" s="57">
        <v>0</v>
      </c>
      <c r="J23" s="48"/>
    </row>
    <row r="24" spans="2:10" ht="13.5" thickBot="1" x14ac:dyDescent="0.25">
      <c r="B24" s="47"/>
      <c r="C24" s="29" t="s">
        <v>224</v>
      </c>
      <c r="H24" s="59">
        <v>1</v>
      </c>
      <c r="I24" s="60">
        <v>176300</v>
      </c>
      <c r="J24" s="48"/>
    </row>
    <row r="25" spans="2:10" x14ac:dyDescent="0.2">
      <c r="B25" s="47"/>
      <c r="C25" s="49" t="s">
        <v>225</v>
      </c>
      <c r="D25" s="49"/>
      <c r="E25" s="49"/>
      <c r="F25" s="49"/>
      <c r="H25" s="53">
        <f>H19+H20+H21+H22+H24+H23</f>
        <v>41</v>
      </c>
      <c r="I25" s="61">
        <f>I19+I20+I21+I22+I24+I23</f>
        <v>5860314</v>
      </c>
      <c r="J25" s="48"/>
    </row>
    <row r="26" spans="2:10" x14ac:dyDescent="0.2">
      <c r="B26" s="47"/>
      <c r="C26" s="29" t="s">
        <v>226</v>
      </c>
      <c r="H26" s="56">
        <v>8</v>
      </c>
      <c r="I26" s="57">
        <v>2105429</v>
      </c>
      <c r="J26" s="48"/>
    </row>
    <row r="27" spans="2:10" ht="13.5" thickBot="1" x14ac:dyDescent="0.25">
      <c r="B27" s="47"/>
      <c r="C27" s="29" t="s">
        <v>195</v>
      </c>
      <c r="H27" s="59">
        <v>0</v>
      </c>
      <c r="I27" s="60">
        <v>0</v>
      </c>
      <c r="J27" s="48"/>
    </row>
    <row r="28" spans="2:10" x14ac:dyDescent="0.2">
      <c r="B28" s="47"/>
      <c r="C28" s="49" t="s">
        <v>227</v>
      </c>
      <c r="D28" s="49"/>
      <c r="E28" s="49"/>
      <c r="F28" s="49"/>
      <c r="H28" s="53">
        <f>H26+H27</f>
        <v>8</v>
      </c>
      <c r="I28" s="61">
        <f>I26+I27</f>
        <v>2105429</v>
      </c>
      <c r="J28" s="48"/>
    </row>
    <row r="29" spans="2:10" ht="13.5" thickBot="1" x14ac:dyDescent="0.25">
      <c r="B29" s="47"/>
      <c r="C29" s="29" t="s">
        <v>228</v>
      </c>
      <c r="D29" s="49"/>
      <c r="E29" s="49"/>
      <c r="F29" s="49"/>
      <c r="H29" s="59">
        <v>0</v>
      </c>
      <c r="I29" s="60">
        <v>0</v>
      </c>
      <c r="J29" s="48"/>
    </row>
    <row r="30" spans="2:10" x14ac:dyDescent="0.2">
      <c r="B30" s="47"/>
      <c r="C30" s="49" t="s">
        <v>229</v>
      </c>
      <c r="D30" s="49"/>
      <c r="E30" s="49"/>
      <c r="F30" s="49"/>
      <c r="H30" s="56">
        <f>H29</f>
        <v>0</v>
      </c>
      <c r="I30" s="57">
        <f>I29</f>
        <v>0</v>
      </c>
      <c r="J30" s="48"/>
    </row>
    <row r="31" spans="2:10" x14ac:dyDescent="0.2">
      <c r="B31" s="47"/>
      <c r="C31" s="49"/>
      <c r="D31" s="49"/>
      <c r="E31" s="49"/>
      <c r="F31" s="49"/>
      <c r="H31" s="62"/>
      <c r="I31" s="61"/>
      <c r="J31" s="48"/>
    </row>
    <row r="32" spans="2:10" ht="13.5" thickBot="1" x14ac:dyDescent="0.25">
      <c r="B32" s="47"/>
      <c r="C32" s="49" t="s">
        <v>230</v>
      </c>
      <c r="D32" s="49"/>
      <c r="H32" s="63">
        <f>H25+H28+H30</f>
        <v>49</v>
      </c>
      <c r="I32" s="64">
        <f>I25+I28+I30</f>
        <v>7965743</v>
      </c>
      <c r="J32" s="48"/>
    </row>
    <row r="33" spans="2:10" ht="13.5" thickTop="1" x14ac:dyDescent="0.2">
      <c r="B33" s="47"/>
      <c r="C33" s="49"/>
      <c r="D33" s="49"/>
      <c r="H33" s="65">
        <f>+H18-H32</f>
        <v>0</v>
      </c>
      <c r="I33" s="57">
        <f>+I18-I32</f>
        <v>0</v>
      </c>
      <c r="J33" s="48"/>
    </row>
    <row r="34" spans="2:10" x14ac:dyDescent="0.2">
      <c r="B34" s="47"/>
      <c r="G34" s="65"/>
      <c r="H34" s="65"/>
      <c r="I34" s="65"/>
      <c r="J34" s="48"/>
    </row>
    <row r="35" spans="2:10" x14ac:dyDescent="0.2">
      <c r="B35" s="47"/>
      <c r="G35" s="65"/>
      <c r="H35" s="65"/>
      <c r="I35" s="65"/>
      <c r="J35" s="48"/>
    </row>
    <row r="36" spans="2:10" x14ac:dyDescent="0.2">
      <c r="B36" s="47"/>
      <c r="C36" s="49"/>
      <c r="G36" s="65"/>
      <c r="H36" s="65"/>
      <c r="I36" s="65"/>
      <c r="J36" s="48"/>
    </row>
    <row r="37" spans="2:10" ht="13.5" thickBot="1" x14ac:dyDescent="0.25">
      <c r="B37" s="47"/>
      <c r="C37" s="66" t="s">
        <v>236</v>
      </c>
      <c r="D37" s="67"/>
      <c r="H37" s="66" t="s">
        <v>231</v>
      </c>
      <c r="I37" s="67"/>
      <c r="J37" s="48"/>
    </row>
    <row r="38" spans="2:10" x14ac:dyDescent="0.2">
      <c r="B38" s="47"/>
      <c r="C38" s="49" t="s">
        <v>237</v>
      </c>
      <c r="D38" s="65"/>
      <c r="H38" s="68" t="s">
        <v>232</v>
      </c>
      <c r="I38" s="65"/>
      <c r="J38" s="48"/>
    </row>
    <row r="39" spans="2:10" x14ac:dyDescent="0.2">
      <c r="B39" s="47"/>
      <c r="C39" s="49" t="s">
        <v>238</v>
      </c>
      <c r="H39" s="49" t="s">
        <v>233</v>
      </c>
      <c r="I39" s="65"/>
      <c r="J39" s="48"/>
    </row>
    <row r="40" spans="2:10" x14ac:dyDescent="0.2">
      <c r="B40" s="47"/>
      <c r="G40" s="65"/>
      <c r="H40" s="65"/>
      <c r="I40" s="65"/>
      <c r="J40" s="48"/>
    </row>
    <row r="41" spans="2:10" ht="12.75" customHeight="1" x14ac:dyDescent="0.2">
      <c r="B41" s="47"/>
      <c r="C41" s="80" t="s">
        <v>234</v>
      </c>
      <c r="D41" s="80"/>
      <c r="E41" s="80"/>
      <c r="F41" s="80"/>
      <c r="G41" s="80"/>
      <c r="H41" s="80"/>
      <c r="I41" s="80"/>
      <c r="J41" s="48"/>
    </row>
    <row r="42" spans="2:10" ht="18.75" customHeight="1" thickBot="1" x14ac:dyDescent="0.25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2024-02-01T13:45:43Z</cp:lastPrinted>
  <dcterms:created xsi:type="dcterms:W3CDTF">2023-12-25T19:48:34Z</dcterms:created>
  <dcterms:modified xsi:type="dcterms:W3CDTF">2024-02-01T13:45:49Z</dcterms:modified>
</cp:coreProperties>
</file>