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411743_CLINICA DE FRACTURAS LTDA\"/>
    </mc:Choice>
  </mc:AlternateContent>
  <bookViews>
    <workbookView xWindow="0" yWindow="0" windowWidth="19200" windowHeight="731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  <sheet name="Hoja3" sheetId="3" r:id="rId6"/>
  </sheets>
  <definedNames>
    <definedName name="_xlnm._FilterDatabase" localSheetId="2" hidden="1">'ESTADO DE CADA FACTURA'!$A$2:$AM$213</definedName>
  </definedNames>
  <calcPr calcId="152511"/>
  <pivotCaches>
    <pivotCache cacheId="13" r:id="rId7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5" l="1"/>
  <c r="I19" i="5"/>
  <c r="I28" i="5"/>
  <c r="I23" i="5"/>
  <c r="I30" i="5"/>
  <c r="H30" i="5"/>
  <c r="H28" i="5"/>
  <c r="H25" i="5"/>
  <c r="H32" i="5" s="1"/>
  <c r="H33" i="5" s="1"/>
  <c r="I25" i="5" l="1"/>
  <c r="I32" i="5" s="1"/>
  <c r="I33" i="5" s="1"/>
  <c r="N1" i="2"/>
  <c r="I1" i="2" l="1"/>
  <c r="H1" i="2"/>
  <c r="L1" i="2"/>
  <c r="AF1" i="2"/>
  <c r="AE1" i="2"/>
  <c r="AD1" i="2"/>
  <c r="AC1" i="2"/>
  <c r="AB1" i="2"/>
  <c r="AA1" i="2"/>
  <c r="Z1" i="2"/>
  <c r="Y1" i="2"/>
  <c r="X1" i="2"/>
  <c r="W1" i="2"/>
  <c r="AI1" i="2"/>
  <c r="E149" i="2" l="1"/>
  <c r="F149" i="2" s="1"/>
  <c r="E17" i="2"/>
  <c r="F17" i="2" s="1"/>
  <c r="E16" i="2"/>
  <c r="F16" i="2" s="1"/>
  <c r="E15" i="2"/>
  <c r="F15" i="2" s="1"/>
  <c r="E14" i="2"/>
  <c r="F14" i="2" s="1"/>
  <c r="E13" i="2"/>
  <c r="F13" i="2" s="1"/>
  <c r="E12" i="2"/>
  <c r="F12" i="2" s="1"/>
  <c r="E11" i="2"/>
  <c r="F11" i="2" s="1"/>
  <c r="E10" i="2"/>
  <c r="F10" i="2" s="1"/>
  <c r="E9" i="2"/>
  <c r="F9" i="2" s="1"/>
  <c r="E8" i="2"/>
  <c r="F8" i="2" s="1"/>
  <c r="E7" i="2"/>
  <c r="F7" i="2" s="1"/>
  <c r="E148" i="2"/>
  <c r="F148" i="2" s="1"/>
  <c r="E142" i="2"/>
  <c r="F142" i="2" s="1"/>
  <c r="E141" i="2"/>
  <c r="F141" i="2" s="1"/>
  <c r="E6" i="2"/>
  <c r="F6" i="2" s="1"/>
  <c r="E5" i="2"/>
  <c r="F5" i="2" s="1"/>
  <c r="E4" i="2"/>
  <c r="F4" i="2" s="1"/>
  <c r="E199" i="2"/>
  <c r="F199" i="2" s="1"/>
  <c r="E198" i="2"/>
  <c r="F198" i="2" s="1"/>
  <c r="E197" i="2"/>
  <c r="F197" i="2" s="1"/>
  <c r="E124" i="2"/>
  <c r="F124" i="2" s="1"/>
  <c r="E123" i="2"/>
  <c r="F123" i="2" s="1"/>
  <c r="E122" i="2"/>
  <c r="F122" i="2" s="1"/>
  <c r="E121" i="2"/>
  <c r="F121" i="2" s="1"/>
  <c r="E120" i="2"/>
  <c r="F120" i="2" s="1"/>
  <c r="E119" i="2"/>
  <c r="F119" i="2" s="1"/>
  <c r="E118" i="2"/>
  <c r="F118" i="2" s="1"/>
  <c r="E117" i="2"/>
  <c r="F117" i="2" s="1"/>
  <c r="E116" i="2"/>
  <c r="F116" i="2" s="1"/>
  <c r="E115" i="2"/>
  <c r="F115" i="2" s="1"/>
  <c r="E114" i="2"/>
  <c r="F114" i="2" s="1"/>
  <c r="E113" i="2"/>
  <c r="F113" i="2" s="1"/>
  <c r="E112" i="2"/>
  <c r="F112" i="2" s="1"/>
  <c r="E111" i="2"/>
  <c r="F111" i="2" s="1"/>
  <c r="E110" i="2"/>
  <c r="F110" i="2" s="1"/>
  <c r="E109" i="2"/>
  <c r="F109" i="2" s="1"/>
  <c r="E108" i="2"/>
  <c r="F108" i="2" s="1"/>
  <c r="E107" i="2"/>
  <c r="F107" i="2" s="1"/>
  <c r="E106" i="2"/>
  <c r="F106" i="2" s="1"/>
  <c r="E105" i="2"/>
  <c r="F105" i="2" s="1"/>
  <c r="E104" i="2"/>
  <c r="F104" i="2" s="1"/>
  <c r="E103" i="2"/>
  <c r="F103" i="2" s="1"/>
  <c r="E102" i="2"/>
  <c r="F102" i="2" s="1"/>
  <c r="E101" i="2"/>
  <c r="F101" i="2" s="1"/>
  <c r="E196" i="2"/>
  <c r="F196" i="2" s="1"/>
  <c r="E195" i="2"/>
  <c r="F195" i="2" s="1"/>
  <c r="E100" i="2"/>
  <c r="F100" i="2" s="1"/>
  <c r="E99" i="2"/>
  <c r="F99" i="2" s="1"/>
  <c r="E98" i="2"/>
  <c r="F98" i="2" s="1"/>
  <c r="E97" i="2"/>
  <c r="F97" i="2" s="1"/>
  <c r="E194" i="2"/>
  <c r="F194" i="2" s="1"/>
  <c r="E96" i="2"/>
  <c r="F96" i="2" s="1"/>
  <c r="E95" i="2"/>
  <c r="F95" i="2" s="1"/>
  <c r="E94" i="2"/>
  <c r="F94" i="2" s="1"/>
  <c r="E193" i="2"/>
  <c r="F193" i="2" s="1"/>
  <c r="E93" i="2"/>
  <c r="F93" i="2" s="1"/>
  <c r="E92" i="2"/>
  <c r="F92" i="2" s="1"/>
  <c r="E3" i="2"/>
  <c r="F3" i="2" s="1"/>
  <c r="E91" i="2"/>
  <c r="F91" i="2" s="1"/>
  <c r="E213" i="2"/>
  <c r="F213" i="2" s="1"/>
  <c r="E139" i="2"/>
  <c r="F139" i="2" s="1"/>
  <c r="E192" i="2"/>
  <c r="F192" i="2" s="1"/>
  <c r="E90" i="2"/>
  <c r="F90" i="2" s="1"/>
  <c r="E191" i="2"/>
  <c r="F191" i="2" s="1"/>
  <c r="E190" i="2"/>
  <c r="F190" i="2" s="1"/>
  <c r="E189" i="2"/>
  <c r="F189" i="2" s="1"/>
  <c r="E188" i="2"/>
  <c r="F188" i="2" s="1"/>
  <c r="E89" i="2"/>
  <c r="F89" i="2" s="1"/>
  <c r="E88" i="2"/>
  <c r="F88" i="2" s="1"/>
  <c r="E87" i="2"/>
  <c r="F87" i="2" s="1"/>
  <c r="E86" i="2"/>
  <c r="F86" i="2" s="1"/>
  <c r="E85" i="2"/>
  <c r="F85" i="2" s="1"/>
  <c r="E84" i="2"/>
  <c r="F84" i="2" s="1"/>
  <c r="E83" i="2"/>
  <c r="F83" i="2" s="1"/>
  <c r="E82" i="2"/>
  <c r="F82" i="2" s="1"/>
  <c r="E81" i="2"/>
  <c r="F81" i="2" s="1"/>
  <c r="E80" i="2"/>
  <c r="F80" i="2" s="1"/>
  <c r="E79" i="2"/>
  <c r="F79" i="2" s="1"/>
  <c r="E78" i="2"/>
  <c r="F78" i="2" s="1"/>
  <c r="E77" i="2"/>
  <c r="F77" i="2" s="1"/>
  <c r="E76" i="2"/>
  <c r="F76" i="2" s="1"/>
  <c r="E187" i="2"/>
  <c r="F187" i="2" s="1"/>
  <c r="E75" i="2"/>
  <c r="F75" i="2" s="1"/>
  <c r="E74" i="2"/>
  <c r="F74" i="2" s="1"/>
  <c r="E73" i="2"/>
  <c r="F73" i="2" s="1"/>
  <c r="E72" i="2"/>
  <c r="F72" i="2" s="1"/>
  <c r="E71" i="2"/>
  <c r="F71" i="2" s="1"/>
  <c r="E70" i="2"/>
  <c r="F70" i="2" s="1"/>
  <c r="E69" i="2"/>
  <c r="F69" i="2" s="1"/>
  <c r="E68" i="2"/>
  <c r="F68" i="2" s="1"/>
  <c r="E67" i="2"/>
  <c r="F67" i="2" s="1"/>
  <c r="E66" i="2"/>
  <c r="F66" i="2" s="1"/>
  <c r="E65" i="2"/>
  <c r="F65" i="2" s="1"/>
  <c r="E64" i="2"/>
  <c r="F64" i="2" s="1"/>
  <c r="E63" i="2"/>
  <c r="F63" i="2" s="1"/>
  <c r="E62" i="2"/>
  <c r="F62" i="2" s="1"/>
  <c r="E61" i="2"/>
  <c r="F61" i="2" s="1"/>
  <c r="E60" i="2"/>
  <c r="F60" i="2" s="1"/>
  <c r="E59" i="2"/>
  <c r="F59" i="2" s="1"/>
  <c r="E58" i="2"/>
  <c r="F58" i="2" s="1"/>
  <c r="E57" i="2"/>
  <c r="F57" i="2" s="1"/>
  <c r="E186" i="2"/>
  <c r="F186" i="2" s="1"/>
  <c r="E185" i="2"/>
  <c r="F185" i="2" s="1"/>
  <c r="E56" i="2"/>
  <c r="F56" i="2" s="1"/>
  <c r="E55" i="2"/>
  <c r="F55" i="2" s="1"/>
  <c r="E184" i="2"/>
  <c r="F184" i="2" s="1"/>
  <c r="E54" i="2"/>
  <c r="F54" i="2" s="1"/>
  <c r="E138" i="2"/>
  <c r="F138" i="2" s="1"/>
  <c r="E53" i="2"/>
  <c r="F53" i="2" s="1"/>
  <c r="E183" i="2"/>
  <c r="F183" i="2" s="1"/>
  <c r="E52" i="2"/>
  <c r="F52" i="2" s="1"/>
  <c r="E51" i="2"/>
  <c r="F51" i="2" s="1"/>
  <c r="E50" i="2"/>
  <c r="F50" i="2" s="1"/>
  <c r="E182" i="2"/>
  <c r="F182" i="2" s="1"/>
  <c r="E181" i="2"/>
  <c r="F181" i="2" s="1"/>
  <c r="E49" i="2"/>
  <c r="F49" i="2" s="1"/>
  <c r="E48" i="2"/>
  <c r="F48" i="2" s="1"/>
  <c r="E47" i="2"/>
  <c r="F47" i="2" s="1"/>
  <c r="E46" i="2"/>
  <c r="F46" i="2" s="1"/>
  <c r="E180" i="2"/>
  <c r="F180" i="2" s="1"/>
  <c r="E45" i="2"/>
  <c r="F45" i="2" s="1"/>
  <c r="E44" i="2"/>
  <c r="F44" i="2" s="1"/>
  <c r="E137" i="2"/>
  <c r="F137" i="2" s="1"/>
  <c r="E43" i="2"/>
  <c r="F43" i="2" s="1"/>
  <c r="E42" i="2"/>
  <c r="F42" i="2" s="1"/>
  <c r="E32" i="2"/>
  <c r="F32" i="2" s="1"/>
  <c r="E41" i="2"/>
  <c r="F41" i="2" s="1"/>
  <c r="E179" i="2"/>
  <c r="F179" i="2" s="1"/>
  <c r="E212" i="2"/>
  <c r="F212" i="2" s="1"/>
  <c r="E178" i="2"/>
  <c r="F178" i="2" s="1"/>
  <c r="E177" i="2"/>
  <c r="F177" i="2" s="1"/>
  <c r="E176" i="2"/>
  <c r="F176" i="2" s="1"/>
  <c r="E175" i="2"/>
  <c r="F175" i="2" s="1"/>
  <c r="E174" i="2"/>
  <c r="F174" i="2" s="1"/>
  <c r="E173" i="2"/>
  <c r="F173" i="2" s="1"/>
  <c r="E172" i="2"/>
  <c r="F172" i="2" s="1"/>
  <c r="E171" i="2"/>
  <c r="F171" i="2" s="1"/>
  <c r="E40" i="2"/>
  <c r="F40" i="2" s="1"/>
  <c r="E211" i="2"/>
  <c r="F211" i="2" s="1"/>
  <c r="E170" i="2"/>
  <c r="F170" i="2" s="1"/>
  <c r="E169" i="2"/>
  <c r="F169" i="2" s="1"/>
  <c r="E168" i="2"/>
  <c r="F168" i="2" s="1"/>
  <c r="E167" i="2"/>
  <c r="F167" i="2" s="1"/>
  <c r="E31" i="2"/>
  <c r="F31" i="2" s="1"/>
  <c r="E136" i="2"/>
  <c r="F136" i="2" s="1"/>
  <c r="E30" i="2"/>
  <c r="F30" i="2" s="1"/>
  <c r="E135" i="2"/>
  <c r="F135" i="2" s="1"/>
  <c r="E210" i="2"/>
  <c r="F210" i="2" s="1"/>
  <c r="E39" i="2"/>
  <c r="F39" i="2" s="1"/>
  <c r="E166" i="2"/>
  <c r="F166" i="2" s="1"/>
  <c r="E165" i="2"/>
  <c r="F165" i="2" s="1"/>
  <c r="E134" i="2"/>
  <c r="F134" i="2" s="1"/>
  <c r="E133" i="2"/>
  <c r="F133" i="2" s="1"/>
  <c r="E38" i="2"/>
  <c r="F38" i="2" s="1"/>
  <c r="E209" i="2"/>
  <c r="F209" i="2" s="1"/>
  <c r="E37" i="2"/>
  <c r="F37" i="2" s="1"/>
  <c r="E208" i="2"/>
  <c r="F208" i="2" s="1"/>
  <c r="E36" i="2"/>
  <c r="F36" i="2" s="1"/>
  <c r="E207" i="2"/>
  <c r="F207" i="2" s="1"/>
  <c r="E164" i="2"/>
  <c r="F164" i="2" s="1"/>
  <c r="E163" i="2"/>
  <c r="F163" i="2" s="1"/>
  <c r="E132" i="2"/>
  <c r="F132" i="2" s="1"/>
  <c r="E147" i="2"/>
  <c r="F147" i="2" s="1"/>
  <c r="E162" i="2"/>
  <c r="F162" i="2" s="1"/>
  <c r="E146" i="2"/>
  <c r="F146" i="2" s="1"/>
  <c r="E161" i="2"/>
  <c r="F161" i="2" s="1"/>
  <c r="E160" i="2"/>
  <c r="F160" i="2" s="1"/>
  <c r="E145" i="2"/>
  <c r="F145" i="2" s="1"/>
  <c r="E159" i="2"/>
  <c r="F159" i="2" s="1"/>
  <c r="E158" i="2"/>
  <c r="F158" i="2" s="1"/>
  <c r="E144" i="2"/>
  <c r="F144" i="2" s="1"/>
  <c r="E157" i="2"/>
  <c r="F157" i="2" s="1"/>
  <c r="E131" i="2"/>
  <c r="F131" i="2" s="1"/>
  <c r="E156" i="2"/>
  <c r="F156" i="2" s="1"/>
  <c r="E155" i="2"/>
  <c r="F155" i="2" s="1"/>
  <c r="E130" i="2"/>
  <c r="F130" i="2" s="1"/>
  <c r="E154" i="2"/>
  <c r="F154" i="2" s="1"/>
  <c r="E153" i="2"/>
  <c r="F153" i="2" s="1"/>
  <c r="E152" i="2"/>
  <c r="F152" i="2" s="1"/>
  <c r="E151" i="2"/>
  <c r="F151" i="2" s="1"/>
  <c r="E150" i="2"/>
  <c r="F150" i="2" s="1"/>
  <c r="E129" i="2"/>
  <c r="F129" i="2" s="1"/>
  <c r="E128" i="2"/>
  <c r="F128" i="2" s="1"/>
  <c r="E127" i="2"/>
  <c r="F127" i="2" s="1"/>
  <c r="E29" i="2"/>
  <c r="F29" i="2" s="1"/>
  <c r="E143" i="2"/>
  <c r="F143" i="2" s="1"/>
  <c r="E28" i="2"/>
  <c r="F28" i="2" s="1"/>
  <c r="E140" i="2"/>
  <c r="F140" i="2" s="1"/>
  <c r="E27" i="2"/>
  <c r="F27" i="2" s="1"/>
  <c r="E200" i="2"/>
  <c r="F200" i="2" s="1"/>
  <c r="E126" i="2"/>
  <c r="F126" i="2" s="1"/>
  <c r="E35" i="2"/>
  <c r="F35" i="2" s="1"/>
  <c r="E26" i="2"/>
  <c r="F26" i="2" s="1"/>
  <c r="E25" i="2"/>
  <c r="F25" i="2" s="1"/>
  <c r="E24" i="2"/>
  <c r="F24" i="2" s="1"/>
  <c r="E206" i="2"/>
  <c r="F206" i="2" s="1"/>
  <c r="E205" i="2"/>
  <c r="F205" i="2" s="1"/>
  <c r="E204" i="2"/>
  <c r="F204" i="2" s="1"/>
  <c r="E203" i="2"/>
  <c r="F203" i="2" s="1"/>
  <c r="E202" i="2"/>
  <c r="F202" i="2" s="1"/>
  <c r="E201" i="2"/>
  <c r="F201" i="2" s="1"/>
  <c r="E125" i="2"/>
  <c r="F125" i="2" s="1"/>
  <c r="E23" i="2"/>
  <c r="F23" i="2" s="1"/>
  <c r="E22" i="2"/>
  <c r="F22" i="2" s="1"/>
  <c r="E21" i="2"/>
  <c r="F21" i="2" s="1"/>
  <c r="E20" i="2"/>
  <c r="F20" i="2" s="1"/>
  <c r="E19" i="2"/>
  <c r="F19" i="2" s="1"/>
  <c r="E34" i="2"/>
  <c r="F34" i="2" s="1"/>
  <c r="E33" i="2"/>
  <c r="F33" i="2" s="1"/>
  <c r="E18" i="2"/>
  <c r="I214" i="2"/>
  <c r="F18" i="2" l="1"/>
  <c r="G21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P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ENERO 2024</t>
        </r>
      </text>
    </comment>
    <comment ref="P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ENERO 2024</t>
        </r>
      </text>
    </comment>
    <comment ref="P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ENERO 2024</t>
        </r>
      </text>
    </comment>
    <comment ref="P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ENERO 2024</t>
        </r>
      </text>
    </comment>
    <comment ref="P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ENERO 2024</t>
        </r>
      </text>
    </comment>
    <comment ref="P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ENERO 2024</t>
        </r>
      </text>
    </comment>
    <comment ref="P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ENERO 2024</t>
        </r>
      </text>
    </comment>
    <comment ref="P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ENERO 2024</t>
        </r>
      </text>
    </comment>
    <comment ref="P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ENERO 2024</t>
        </r>
      </text>
    </comment>
    <comment ref="P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ENERO 2024</t>
        </r>
      </text>
    </comment>
    <comment ref="P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ENERO 2024</t>
        </r>
      </text>
    </comment>
    <comment ref="P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ENERO 2024</t>
        </r>
      </text>
    </comment>
    <comment ref="P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ENERO 2024</t>
        </r>
      </text>
    </comment>
    <comment ref="P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ENERO 2024</t>
        </r>
      </text>
    </comment>
    <comment ref="P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ENERO 2024</t>
        </r>
      </text>
    </comment>
    <comment ref="P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8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8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8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8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9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9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9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9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9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9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9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9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9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9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0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0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0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0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0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0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0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DICIEBRE 2023</t>
        </r>
      </text>
    </comment>
    <comment ref="P1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JUNIO 2023</t>
        </r>
      </text>
    </comment>
    <comment ref="P1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 CLINICA DE FRACTURAS - ABIECER SALDARRIAGA</t>
        </r>
      </text>
    </comment>
  </commentList>
</comments>
</file>

<file path=xl/sharedStrings.xml><?xml version="1.0" encoding="utf-8"?>
<sst xmlns="http://schemas.openxmlformats.org/spreadsheetml/2006/main" count="2704" uniqueCount="340">
  <si>
    <t>NIT</t>
  </si>
  <si>
    <t>NOMBRE</t>
  </si>
  <si>
    <t>PREFIJO</t>
  </si>
  <si>
    <t>NRO FACTURA</t>
  </si>
  <si>
    <t>VALOR INICIAL</t>
  </si>
  <si>
    <t>SALDO FACTURA</t>
  </si>
  <si>
    <t>CLINICA DE FRACTURAS SAS</t>
  </si>
  <si>
    <t>FVCF</t>
  </si>
  <si>
    <t>Fecha</t>
  </si>
  <si>
    <t>FACT</t>
  </si>
  <si>
    <t>LLAVE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</si>
  <si>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</si>
  <si>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</si>
  <si>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</si>
  <si>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</si>
  <si>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</si>
  <si>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</si>
  <si>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</si>
  <si>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</si>
  <si>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</si>
  <si>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</si>
  <si>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</si>
  <si>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</si>
  <si>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</si>
  <si>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</si>
  <si>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</si>
  <si>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</si>
  <si>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</si>
  <si>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</si>
  <si>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</si>
  <si>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</si>
  <si>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a Pagar SinRete</t>
  </si>
  <si>
    <t>NumeroFactura</t>
  </si>
  <si>
    <t>ValorBrutoFactura</t>
  </si>
  <si>
    <t>NombreEstadoFactura</t>
  </si>
  <si>
    <t>FechaFactura</t>
  </si>
  <si>
    <t>FechaRadicacion</t>
  </si>
  <si>
    <t>FechaDevolucion</t>
  </si>
  <si>
    <t>ValorInicioFactura</t>
  </si>
  <si>
    <t>ValorAprobado</t>
  </si>
  <si>
    <t>ValorDeducible</t>
  </si>
  <si>
    <t>ValorAutorizado</t>
  </si>
  <si>
    <t>ValorReteFuente</t>
  </si>
  <si>
    <t>GlosaAceptada</t>
  </si>
  <si>
    <t>GlosaPendiente</t>
  </si>
  <si>
    <t>ValorDevolucion</t>
  </si>
  <si>
    <t>ValorNotaCredito</t>
  </si>
  <si>
    <t>ValoraPagarConRete</t>
  </si>
  <si>
    <t>ValoraPagarMenosRete</t>
  </si>
  <si>
    <t>OrdenLiquidacion</t>
  </si>
  <si>
    <t>FinalizadoPor</t>
  </si>
  <si>
    <t>usuarioLiquidacion</t>
  </si>
  <si>
    <t>NULL</t>
  </si>
  <si>
    <t>FVCF312737</t>
  </si>
  <si>
    <t>Finalizada</t>
  </si>
  <si>
    <t>FVCF326400</t>
  </si>
  <si>
    <t>FVCF322182</t>
  </si>
  <si>
    <t>FVCF318488</t>
  </si>
  <si>
    <t>Para respuesta prestador</t>
  </si>
  <si>
    <t>FVCF319148</t>
  </si>
  <si>
    <t>FVCF318462</t>
  </si>
  <si>
    <t>FVCF328110</t>
  </si>
  <si>
    <t>FVCF320446</t>
  </si>
  <si>
    <t>FVCF312713</t>
  </si>
  <si>
    <t>FVCF312764</t>
  </si>
  <si>
    <t>FVCF327452</t>
  </si>
  <si>
    <t>FVCF329418</t>
  </si>
  <si>
    <t>FVCF312745</t>
  </si>
  <si>
    <t>FVCF321936</t>
  </si>
  <si>
    <t>FVCF315049</t>
  </si>
  <si>
    <t>FVCF312763</t>
  </si>
  <si>
    <t>FVCF321150</t>
  </si>
  <si>
    <t>FVCF316897</t>
  </si>
  <si>
    <t>FVCF312723</t>
  </si>
  <si>
    <t>FVCF324533</t>
  </si>
  <si>
    <t>FVCF339469</t>
  </si>
  <si>
    <t>Angela Campaz Mosquera</t>
  </si>
  <si>
    <t>FVCF330646</t>
  </si>
  <si>
    <t>FVCF334662</t>
  </si>
  <si>
    <t>FVCF335501</t>
  </si>
  <si>
    <t>FVCF337802</t>
  </si>
  <si>
    <t>FVCF340972</t>
  </si>
  <si>
    <t>FVCF343602</t>
  </si>
  <si>
    <t>Devuelta</t>
  </si>
  <si>
    <t>FVCF343706</t>
  </si>
  <si>
    <t>FVCF344453</t>
  </si>
  <si>
    <t>FVCF330973</t>
  </si>
  <si>
    <t>FVCF330976</t>
  </si>
  <si>
    <t>FVCF331170</t>
  </si>
  <si>
    <t>FVCF331877</t>
  </si>
  <si>
    <t>FVCF333198</t>
  </si>
  <si>
    <t>FVCF333253</t>
  </si>
  <si>
    <t>FVCF333731</t>
  </si>
  <si>
    <t>FVCF334603</t>
  </si>
  <si>
    <t>FVCF334647</t>
  </si>
  <si>
    <t>FVCF335743</t>
  </si>
  <si>
    <t>FVCF336411</t>
  </si>
  <si>
    <t>FVCF336979</t>
  </si>
  <si>
    <t>FVCF337819</t>
  </si>
  <si>
    <t>FVCF342049</t>
  </si>
  <si>
    <t>FVCF342242</t>
  </si>
  <si>
    <t>FVCF343551</t>
  </si>
  <si>
    <t>FVCF345472</t>
  </si>
  <si>
    <t>FVCF345473</t>
  </si>
  <si>
    <t>FVCF346245</t>
  </si>
  <si>
    <t>FVCF346482</t>
  </si>
  <si>
    <t>FVCF348836</t>
  </si>
  <si>
    <t>FVCF350122</t>
  </si>
  <si>
    <t>FVCF351684</t>
  </si>
  <si>
    <t>FVCF354195</t>
  </si>
  <si>
    <t>FVCF354238</t>
  </si>
  <si>
    <t>FVCF354975</t>
  </si>
  <si>
    <t>FVCF354992</t>
  </si>
  <si>
    <t>FVCF357215</t>
  </si>
  <si>
    <t>FVCF357555</t>
  </si>
  <si>
    <t>FVCF357621</t>
  </si>
  <si>
    <t>FVCF359132</t>
  </si>
  <si>
    <t>FVCF359825</t>
  </si>
  <si>
    <t>FVCF360500</t>
  </si>
  <si>
    <t>FVCF363513</t>
  </si>
  <si>
    <t>FVCF363519</t>
  </si>
  <si>
    <t>FVCF363633</t>
  </si>
  <si>
    <t>FVCF367414</t>
  </si>
  <si>
    <t>FVCF368471</t>
  </si>
  <si>
    <t>FVCF368514</t>
  </si>
  <si>
    <t>FVCF368943</t>
  </si>
  <si>
    <t>FVCF370104</t>
  </si>
  <si>
    <t>FVCF370410</t>
  </si>
  <si>
    <t>FVCF371226</t>
  </si>
  <si>
    <t>FVCF371650</t>
  </si>
  <si>
    <t>FVCF372095</t>
  </si>
  <si>
    <t>FVCF372306</t>
  </si>
  <si>
    <t>FVCF373462</t>
  </si>
  <si>
    <t>FVCF373962</t>
  </si>
  <si>
    <t>FVCF374351</t>
  </si>
  <si>
    <t>FVCF375386</t>
  </si>
  <si>
    <t>FVCF377176</t>
  </si>
  <si>
    <t>FVCF377915</t>
  </si>
  <si>
    <t>FVCF340897</t>
  </si>
  <si>
    <t>FVCF364244</t>
  </si>
  <si>
    <t>FVCF364273</t>
  </si>
  <si>
    <t>FVCF364275</t>
  </si>
  <si>
    <t>FVCF364949</t>
  </si>
  <si>
    <t>FVCF364981</t>
  </si>
  <si>
    <t>FVCF364987</t>
  </si>
  <si>
    <t>FVCF365063</t>
  </si>
  <si>
    <t>FVCF365864</t>
  </si>
  <si>
    <t>FVCF365868</t>
  </si>
  <si>
    <t>FVCF365918</t>
  </si>
  <si>
    <t>FVCF366344</t>
  </si>
  <si>
    <t>FVCF366733</t>
  </si>
  <si>
    <t>FVCF367372</t>
  </si>
  <si>
    <t>FVCF367393</t>
  </si>
  <si>
    <t>FVCF368073</t>
  </si>
  <si>
    <t>FVCF368081</t>
  </si>
  <si>
    <t>FVCF368404</t>
  </si>
  <si>
    <t>FVCF368423</t>
  </si>
  <si>
    <t>FVCF368464</t>
  </si>
  <si>
    <t>FVCF368488</t>
  </si>
  <si>
    <t>FVCF369223</t>
  </si>
  <si>
    <t>FVCF369709</t>
  </si>
  <si>
    <t>FVCF369788</t>
  </si>
  <si>
    <t>FVCF369950</t>
  </si>
  <si>
    <t>FVCF371185</t>
  </si>
  <si>
    <t>FVCF371402</t>
  </si>
  <si>
    <t>FVCF371727</t>
  </si>
  <si>
    <t>FVCF371734</t>
  </si>
  <si>
    <t>FVCF372089</t>
  </si>
  <si>
    <t>FVCF372353</t>
  </si>
  <si>
    <t>FVCF372611</t>
  </si>
  <si>
    <t>FVCF373904</t>
  </si>
  <si>
    <t>FVCF373916</t>
  </si>
  <si>
    <t>FVCF376531</t>
  </si>
  <si>
    <t>FVCF376532</t>
  </si>
  <si>
    <t>FVCF377446</t>
  </si>
  <si>
    <t>FVCF377501</t>
  </si>
  <si>
    <t>FVCF347698</t>
  </si>
  <si>
    <t>FVCF364189</t>
  </si>
  <si>
    <t>FVCF364803</t>
  </si>
  <si>
    <t>FVCF366783</t>
  </si>
  <si>
    <t>FVCF366941</t>
  </si>
  <si>
    <t>FVCF367077</t>
  </si>
  <si>
    <t>FVCF369157</t>
  </si>
  <si>
    <t>FVCF369295</t>
  </si>
  <si>
    <t>FVCF377229</t>
  </si>
  <si>
    <t>FVCF377903</t>
  </si>
  <si>
    <t>FVCF377912</t>
  </si>
  <si>
    <t>FVCF368418</t>
  </si>
  <si>
    <t>FVCF369298</t>
  </si>
  <si>
    <t>FVCF369954</t>
  </si>
  <si>
    <t>FVCF372099</t>
  </si>
  <si>
    <t>FVCF374841</t>
  </si>
  <si>
    <t>FVCF341158</t>
  </si>
  <si>
    <t>FVCF341159</t>
  </si>
  <si>
    <t>FVCF356149</t>
  </si>
  <si>
    <t>FVCF378053</t>
  </si>
  <si>
    <t>FVCF378280</t>
  </si>
  <si>
    <t>FVCF378505</t>
  </si>
  <si>
    <t>FVCF378538</t>
  </si>
  <si>
    <t>FVCF378766</t>
  </si>
  <si>
    <t>FVCF378938</t>
  </si>
  <si>
    <t>FVCF378952</t>
  </si>
  <si>
    <t>FVCF379065</t>
  </si>
  <si>
    <t>FVCF379250</t>
  </si>
  <si>
    <t>FVCF379412</t>
  </si>
  <si>
    <t>FVCF379416</t>
  </si>
  <si>
    <t>FVCF379633</t>
  </si>
  <si>
    <t>FVCF379774</t>
  </si>
  <si>
    <t>FVCF379852</t>
  </si>
  <si>
    <t>FVCF380166</t>
  </si>
  <si>
    <t>FVCF380916</t>
  </si>
  <si>
    <t>FVCF380917</t>
  </si>
  <si>
    <t>FVCF380935</t>
  </si>
  <si>
    <t>FVCF381136</t>
  </si>
  <si>
    <t>FVCF381202</t>
  </si>
  <si>
    <t>FVCF381298</t>
  </si>
  <si>
    <t>FVCF382161</t>
  </si>
  <si>
    <t>FVCF382322</t>
  </si>
  <si>
    <t>FVCF382406</t>
  </si>
  <si>
    <t>FVCF382417</t>
  </si>
  <si>
    <t>FVCF382466</t>
  </si>
  <si>
    <t>FVCF382635</t>
  </si>
  <si>
    <t>FVCF382641</t>
  </si>
  <si>
    <t>FVCF383098</t>
  </si>
  <si>
    <t>FVCF383260</t>
  </si>
  <si>
    <t>FVCF383465</t>
  </si>
  <si>
    <t>FVCF383472</t>
  </si>
  <si>
    <t>FVCF383662</t>
  </si>
  <si>
    <t>FVCF383919</t>
  </si>
  <si>
    <t>FVCF383970</t>
  </si>
  <si>
    <t>FVCF383985</t>
  </si>
  <si>
    <t>FVCF384620</t>
  </si>
  <si>
    <t>FVCF384720</t>
  </si>
  <si>
    <t>FVCF384745</t>
  </si>
  <si>
    <t>FVCF384805</t>
  </si>
  <si>
    <t>FVCF385096</t>
  </si>
  <si>
    <t>FVCF385769</t>
  </si>
  <si>
    <t>FVCF384674</t>
  </si>
  <si>
    <t>FVCF385425</t>
  </si>
  <si>
    <t>FVCF385577</t>
  </si>
  <si>
    <t>FVCF385648</t>
  </si>
  <si>
    <t>FVCF385787</t>
  </si>
  <si>
    <t>FVCF385804</t>
  </si>
  <si>
    <t>FVCF385978</t>
  </si>
  <si>
    <t>FVCF386290</t>
  </si>
  <si>
    <t>FVCF386346</t>
  </si>
  <si>
    <t>FVCF386354</t>
  </si>
  <si>
    <t>FVCF386376</t>
  </si>
  <si>
    <t>FVCF386475</t>
  </si>
  <si>
    <t>FVCF386567</t>
  </si>
  <si>
    <t>FVCF386617</t>
  </si>
  <si>
    <t>FVCF387218</t>
  </si>
  <si>
    <t>FVCF387389</t>
  </si>
  <si>
    <t>FVCF387399</t>
  </si>
  <si>
    <t>FVCF387400</t>
  </si>
  <si>
    <t>ESTADO CARTERA ANTERIO</t>
  </si>
  <si>
    <t>FACTURA PENDIENTE EN PROGRAMACION DE PAGO</t>
  </si>
  <si>
    <t>FACTURA PENDIENTE EN PROGRAMACION DE PAGO - GLOSA CERRADA POR EXTEMPORANEIDAD</t>
  </si>
  <si>
    <t>FACTURA GLOSA CERRADA POR EXTEMPORANEIDAD</t>
  </si>
  <si>
    <t>FACTURA NO RADICADA</t>
  </si>
  <si>
    <t>FACTURA CANCELADA PARCIALMENTE - FACTURA PENDIENTE EN PROGRAMACION DE PAGO</t>
  </si>
  <si>
    <t>FACTURA DEVUELTA</t>
  </si>
  <si>
    <t>FACTURA EN PROCESO INTERNO</t>
  </si>
  <si>
    <t>ESTADO EPS 26-02-2024</t>
  </si>
  <si>
    <t>Factura devuelta</t>
  </si>
  <si>
    <t>Valor_Glosa y Devolución</t>
  </si>
  <si>
    <t>CONCEPTO GLOSA Y DEVOLUCION</t>
  </si>
  <si>
    <t>TIPIFICACION OBJECION</t>
  </si>
  <si>
    <t>SE DEVUELVE LA FACTURA POR QUE NO ENVIARON AUTO. PARA ESTE SERVICIO</t>
  </si>
  <si>
    <t>AUTORIZACION</t>
  </si>
  <si>
    <t>se devuelve la factura por que no enviaron la hoja de cotización #934 donde se evidencie el valor autorizado</t>
  </si>
  <si>
    <t>SE DEVUELVE LA FACTURA POR QUE LA AUTO. 231718524665538 ESTA ASIGNADA O OTRO PRESTADOR</t>
  </si>
  <si>
    <t>se devuelve la factura por que la auto.  230863360311101 ya esta facturada en la factura fvcf-316872</t>
  </si>
  <si>
    <t>se devuelve la factura por que la auto 230493360340523 ya se encuentra facturada en la factura fvcf-312712</t>
  </si>
  <si>
    <t xml:space="preserve">se devuelve la factura ya que la auto.122300008873 fue anulada   el prestador debió revisar el estado de la auto en el aplicativo boxalud antes de facturar el servicio   </t>
  </si>
  <si>
    <t xml:space="preserve">se devuelve la factura por que  la 1223AO017010  fue anulada por que prestador pidió que el servicio de la auto. 1223AO017010 se Redireccionamiento  a otra ips </t>
  </si>
  <si>
    <t>FACTURACION</t>
  </si>
  <si>
    <t>se devuelve la factura por que la auto.  231103360540228 ya se encuentra facturada en la factura fvcf-328163</t>
  </si>
  <si>
    <t>se devuelve la factura por que la auto 122300012726 ya esta facturada en la factura fvcf-346190</t>
  </si>
  <si>
    <t>se devuelve la factura por que la auto. 230873360550022 ya esta facturada en la factura fvcf-325333</t>
  </si>
  <si>
    <t>se devuelve la factura por que la auto. 122300063658 esta a nombre de COM familiar Risaralda clínica COM familiar</t>
  </si>
  <si>
    <t>se devuelve la factura por que esta a nombre de centro medico imbanaco</t>
  </si>
  <si>
    <t xml:space="preserve">se devuelve la factura ya que la auto. fue anulada,   el prestador debió revisar el estado de la auto en el aplicativo boxalud y no lo hizo se le devuelve para su verificación </t>
  </si>
  <si>
    <t xml:space="preserve">.SPTE. INCOMPLETOS.Procedimientos no soportados: Neurolisis percutanea con radiofrecuencia via principal no soportada   Procedimientos no soportados: Neurolisis percutanea con radiofrecuencia via diferente no soportada.                     Soportan Neurolisis L4- L5 bilateral- Neurolisis L5- S1 bila                                                                                                                                                                                                                                                                                                            ANGELA CAMPAZ                                                                                                           PAC: 18507510 JHON JAIRO VARGAS CASTAÑE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</si>
  <si>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SOPORTE</t>
  </si>
  <si>
    <t xml:space="preserve">.cuotam./copago descontamos copago dejado de pagar por el pac iente por $10900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34066318 VIKY YICELA VALENCIA BUIT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</si>
  <si>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COPAGO/CUOTA MODERADORA</t>
  </si>
  <si>
    <t xml:space="preserve">.CUOTA.M/COPAGO. descontamos cuota moderadora dejada de pagar  por el paciente por $4.100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25004536 FLOR DIOSELINA DUQUE DUQU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</si>
  <si>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.CUOTAM.COPAGO. DESCONTAMOS COPAGO DEJADO DE PAGAR POR EL PAC IENTE POR $16400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25195371 MARITZA DEL SOCORRO MOLIN                     </t>
  </si>
  <si>
    <t>TARIFA: PROCEDIMIENTO QX CÓDIGO 849701, MAYOR VALOR COBRADO, SE RECONOCE A $3.451.000, SE GLOSA VLR DIFERENCIA $ 999.000/ /LUIS ERNESTO GUERRERO GALEANO</t>
  </si>
  <si>
    <t>TARIFA</t>
  </si>
  <si>
    <t>Factura no radicada</t>
  </si>
  <si>
    <t>Glosa cerrada por extemporaneidad</t>
  </si>
  <si>
    <t>Factura cancelada parcialmente - Glosa cerrada por extemporaneidad</t>
  </si>
  <si>
    <t>Factura pendiente en programacion de pago</t>
  </si>
  <si>
    <t>Factura cancelada parcialmente - Saldo pendiente en programacion de pago</t>
  </si>
  <si>
    <t>Factura cancelada</t>
  </si>
  <si>
    <t>Total general</t>
  </si>
  <si>
    <t>Factura pendiente en programacion de pago - Glosa Cerrada por Extemporaneidad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</si>
  <si>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</si>
  <si>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</si>
  <si>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</si>
  <si>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</si>
  <si>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16/02/2024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</si>
  <si>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</si>
  <si>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</si>
  <si>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</si>
  <si>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</si>
  <si>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</si>
  <si>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</si>
  <si>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</si>
  <si>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</si>
  <si>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</si>
  <si>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</si>
  <si>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</si>
  <si>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</si>
  <si>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</si>
  <si>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</si>
  <si>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</si>
  <si>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</si>
  <si>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</si>
  <si>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</si>
  <si>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</si>
  <si>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</si>
  <si>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</si>
  <si>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</si>
  <si>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</si>
  <si>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</si>
  <si>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</si>
  <si>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</si>
  <si>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</si>
  <si>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DE FRACTURAS SAS</t>
  </si>
  <si>
    <t>NIT: 891411743</t>
  </si>
  <si>
    <t>Cristian Estrada</t>
  </si>
  <si>
    <t>Lider de cartera</t>
  </si>
  <si>
    <t>Clinica de fracturas</t>
  </si>
  <si>
    <t>CANT</t>
  </si>
  <si>
    <t>SALDO IPS</t>
  </si>
  <si>
    <t>GLOSA ACEPT</t>
  </si>
  <si>
    <t>Santiago de Cali, febrero 26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</si>
</sst>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0">
    <xf numFmtId="0" fontId="0" fillId="0" borderId="0" xfId="0"/>
    <xf numFmtId="14" fontId="0" fillId="0" borderId="0" xfId="0" applyNumberFormat="1"/>
    <xf numFmtId="164" fontId="0" fillId="0" borderId="0" xfId="1" applyNumberFormat="1" applyFont="1"/>
    <xf numFmtId="0" fontId="2" fillId="0" borderId="0" xfId="0" applyFont="1"/>
    <xf numFmtId="14" fontId="2" fillId="0" borderId="0" xfId="0" applyNumberFormat="1" applyFont="1"/>
    <xf numFmtId="164" fontId="2" fillId="0" borderId="0" xfId="1" applyNumberFormat="1" applyFont="1"/>
    <xf numFmtId="0" fontId="4" fillId="0" borderId="0" xfId="0" applyFont="1"/>
    <xf numFmtId="14" fontId="4" fillId="0" borderId="0" xfId="0" applyNumberFormat="1" applyFont="1"/>
    <xf numFmtId="164" fontId="4" fillId="0" borderId="0" xfId="1" applyNumberFormat="1" applyFont="1"/>
    <xf numFmtId="0" fontId="4" fillId="0" borderId="0" xfId="0" applyFont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5" fontId="3" fillId="2" borderId="1" xfId="4" applyNumberFormat="1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165" fontId="3" fillId="3" borderId="1" xfId="4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4" fontId="4" fillId="0" borderId="1" xfId="1" applyNumberFormat="1" applyFont="1" applyBorder="1"/>
    <xf numFmtId="166" fontId="4" fillId="0" borderId="1" xfId="2" applyNumberFormat="1" applyFont="1" applyBorder="1"/>
    <xf numFmtId="166" fontId="4" fillId="0" borderId="0" xfId="2" applyNumberFormat="1" applyFont="1"/>
    <xf numFmtId="0" fontId="4" fillId="0" borderId="1" xfId="2" applyNumberFormat="1" applyFont="1" applyBorder="1"/>
    <xf numFmtId="9" fontId="4" fillId="0" borderId="1" xfId="3" applyFont="1" applyBorder="1"/>
    <xf numFmtId="166" fontId="4" fillId="0" borderId="0" xfId="0" applyNumberFormat="1" applyFont="1"/>
    <xf numFmtId="0" fontId="10" fillId="0" borderId="0" xfId="5" applyFont="1"/>
    <xf numFmtId="0" fontId="10" fillId="0" borderId="2" xfId="5" applyFont="1" applyBorder="1" applyAlignment="1">
      <alignment horizontal="centerContinuous"/>
    </xf>
    <xf numFmtId="0" fontId="10" fillId="0" borderId="3" xfId="5" applyFont="1" applyBorder="1" applyAlignment="1">
      <alignment horizontal="centerContinuous"/>
    </xf>
    <xf numFmtId="0" fontId="11" fillId="0" borderId="2" xfId="5" applyFont="1" applyBorder="1" applyAlignment="1">
      <alignment horizontal="center" vertical="center"/>
    </xf>
    <xf numFmtId="0" fontId="11" fillId="0" borderId="4" xfId="5" applyFont="1" applyBorder="1" applyAlignment="1">
      <alignment horizontal="center" vertical="center"/>
    </xf>
    <xf numFmtId="0" fontId="11" fillId="0" borderId="3" xfId="5" applyFont="1" applyBorder="1" applyAlignment="1">
      <alignment horizontal="center" vertical="center"/>
    </xf>
    <xf numFmtId="0" fontId="11" fillId="0" borderId="5" xfId="5" applyFont="1" applyBorder="1" applyAlignment="1">
      <alignment horizontal="center" vertical="center"/>
    </xf>
    <xf numFmtId="0" fontId="10" fillId="0" borderId="6" xfId="5" applyFont="1" applyBorder="1" applyAlignment="1">
      <alignment horizontal="centerContinuous"/>
    </xf>
    <xf numFmtId="0" fontId="10" fillId="0" borderId="7" xfId="5" applyFont="1" applyBorder="1" applyAlignment="1">
      <alignment horizontal="centerContinuous"/>
    </xf>
    <xf numFmtId="0" fontId="11" fillId="0" borderId="8" xfId="5" applyFont="1" applyBorder="1" applyAlignment="1">
      <alignment horizontal="center" vertical="center"/>
    </xf>
    <xf numFmtId="0" fontId="11" fillId="0" borderId="9" xfId="5" applyFont="1" applyBorder="1" applyAlignment="1">
      <alignment horizontal="center" vertical="center"/>
    </xf>
    <xf numFmtId="0" fontId="11" fillId="0" borderId="10" xfId="5" applyFont="1" applyBorder="1" applyAlignment="1">
      <alignment horizontal="center" vertical="center"/>
    </xf>
    <xf numFmtId="0" fontId="11" fillId="0" borderId="11" xfId="5" applyFont="1" applyBorder="1" applyAlignment="1">
      <alignment horizontal="center" vertical="center"/>
    </xf>
    <xf numFmtId="0" fontId="11" fillId="0" borderId="2" xfId="5" applyFont="1" applyBorder="1" applyAlignment="1">
      <alignment horizontal="centerContinuous" vertical="center"/>
    </xf>
    <xf numFmtId="0" fontId="11" fillId="0" borderId="4" xfId="5" applyFont="1" applyBorder="1" applyAlignment="1">
      <alignment horizontal="centerContinuous" vertical="center"/>
    </xf>
    <xf numFmtId="0" fontId="11" fillId="0" borderId="3" xfId="5" applyFont="1" applyBorder="1" applyAlignment="1">
      <alignment horizontal="centerContinuous" vertical="center"/>
    </xf>
    <xf numFmtId="0" fontId="11" fillId="0" borderId="5" xfId="5" applyFont="1" applyBorder="1" applyAlignment="1">
      <alignment horizontal="centerContinuous" vertical="center"/>
    </xf>
    <xf numFmtId="0" fontId="11" fillId="0" borderId="6" xfId="5" applyFont="1" applyBorder="1" applyAlignment="1">
      <alignment horizontal="centerContinuous" vertical="center"/>
    </xf>
    <xf numFmtId="0" fontId="11" fillId="0" borderId="0" xfId="5" applyFont="1" applyAlignment="1">
      <alignment horizontal="centerContinuous" vertical="center"/>
    </xf>
    <xf numFmtId="0" fontId="11" fillId="0" borderId="12" xfId="5" applyFont="1" applyBorder="1" applyAlignment="1">
      <alignment horizontal="centerContinuous" vertical="center"/>
    </xf>
    <xf numFmtId="0" fontId="10" fillId="0" borderId="8" xfId="5" applyFont="1" applyBorder="1" applyAlignment="1">
      <alignment horizontal="centerContinuous"/>
    </xf>
    <xf numFmtId="0" fontId="10" fillId="0" borderId="10" xfId="5" applyFont="1" applyBorder="1" applyAlignment="1">
      <alignment horizontal="centerContinuous"/>
    </xf>
    <xf numFmtId="0" fontId="11" fillId="0" borderId="8" xfId="5" applyFont="1" applyBorder="1" applyAlignment="1">
      <alignment horizontal="centerContinuous" vertical="center"/>
    </xf>
    <xf numFmtId="0" fontId="11" fillId="0" borderId="9" xfId="5" applyFont="1" applyBorder="1" applyAlignment="1">
      <alignment horizontal="centerContinuous" vertical="center"/>
    </xf>
    <xf numFmtId="0" fontId="11" fillId="0" borderId="10" xfId="5" applyFont="1" applyBorder="1" applyAlignment="1">
      <alignment horizontal="centerContinuous" vertical="center"/>
    </xf>
    <xf numFmtId="0" fontId="11" fillId="0" borderId="11" xfId="5" applyFont="1" applyBorder="1" applyAlignment="1">
      <alignment horizontal="centerContinuous" vertical="center"/>
    </xf>
    <xf numFmtId="0" fontId="10" fillId="0" borderId="6" xfId="5" applyFont="1" applyBorder="1"/>
    <xf numFmtId="0" fontId="10" fillId="0" borderId="7" xfId="5" applyFont="1" applyBorder="1"/>
    <xf numFmtId="0" fontId="11" fillId="0" borderId="0" xfId="5" applyFont="1"/>
    <xf numFmtId="14" fontId="10" fillId="0" borderId="0" xfId="5" applyNumberFormat="1" applyFont="1"/>
    <xf numFmtId="168" fontId="10" fillId="0" borderId="0" xfId="5" applyNumberFormat="1" applyFont="1"/>
    <xf numFmtId="14" fontId="10" fillId="0" borderId="0" xfId="5" applyNumberFormat="1" applyFont="1" applyAlignment="1">
      <alignment horizontal="left"/>
    </xf>
    <xf numFmtId="1" fontId="11" fillId="0" borderId="0" xfId="6" applyNumberFormat="1" applyFont="1" applyAlignment="1">
      <alignment horizontal="right"/>
    </xf>
    <xf numFmtId="170" fontId="11" fillId="0" borderId="0" xfId="5" applyNumberFormat="1" applyFont="1" applyAlignment="1">
      <alignment horizontal="right"/>
    </xf>
    <xf numFmtId="1" fontId="11" fillId="0" borderId="0" xfId="5" applyNumberFormat="1" applyFont="1" applyAlignment="1">
      <alignment horizontal="center"/>
    </xf>
    <xf numFmtId="171" fontId="11" fillId="0" borderId="0" xfId="5" applyNumberFormat="1" applyFont="1" applyAlignment="1">
      <alignment horizontal="right"/>
    </xf>
    <xf numFmtId="1" fontId="10" fillId="0" borderId="0" xfId="5" applyNumberFormat="1" applyFont="1" applyAlignment="1">
      <alignment horizontal="center"/>
    </xf>
    <xf numFmtId="171" fontId="10" fillId="0" borderId="0" xfId="5" applyNumberFormat="1" applyFont="1" applyAlignment="1">
      <alignment horizontal="right"/>
    </xf>
    <xf numFmtId="1" fontId="10" fillId="0" borderId="9" xfId="5" applyNumberFormat="1" applyFont="1" applyBorder="1" applyAlignment="1">
      <alignment horizontal="center"/>
    </xf>
    <xf numFmtId="171" fontId="10" fillId="0" borderId="9" xfId="5" applyNumberFormat="1" applyFont="1" applyBorder="1" applyAlignment="1">
      <alignment horizontal="right"/>
    </xf>
    <xf numFmtId="0" fontId="10" fillId="0" borderId="0" xfId="5" applyFont="1" applyAlignment="1">
      <alignment horizontal="center"/>
    </xf>
    <xf numFmtId="1" fontId="11" fillId="0" borderId="13" xfId="5" applyNumberFormat="1" applyFont="1" applyBorder="1" applyAlignment="1">
      <alignment horizontal="center"/>
    </xf>
    <xf numFmtId="171" fontId="11" fillId="0" borderId="13" xfId="5" applyNumberFormat="1" applyFont="1" applyBorder="1" applyAlignment="1">
      <alignment horizontal="right"/>
    </xf>
    <xf numFmtId="171" fontId="10" fillId="0" borderId="0" xfId="5" applyNumberFormat="1" applyFont="1"/>
    <xf numFmtId="171" fontId="11" fillId="0" borderId="9" xfId="5" applyNumberFormat="1" applyFont="1" applyBorder="1"/>
    <xf numFmtId="171" fontId="10" fillId="0" borderId="9" xfId="5" applyNumberFormat="1" applyFont="1" applyBorder="1"/>
    <xf numFmtId="171" fontId="11" fillId="0" borderId="0" xfId="5" applyNumberFormat="1" applyFont="1"/>
    <xf numFmtId="0" fontId="12" fillId="0" borderId="0" xfId="5" applyFont="1" applyAlignment="1">
      <alignment horizontal="center" vertical="center" wrapText="1"/>
    </xf>
    <xf numFmtId="0" fontId="10" fillId="0" borderId="8" xfId="5" applyFont="1" applyBorder="1"/>
    <xf numFmtId="0" fontId="10" fillId="0" borderId="9" xfId="5" applyFont="1" applyBorder="1"/>
    <xf numFmtId="0" fontId="10" fillId="0" borderId="10" xfId="5" applyFont="1" applyBorder="1"/>
    <xf numFmtId="0" fontId="11" fillId="0" borderId="6" xfId="5" applyFont="1" applyBorder="1" applyAlignment="1">
      <alignment horizontal="center" vertical="center" wrapText="1"/>
    </xf>
    <xf numFmtId="0" fontId="11" fillId="0" borderId="0" xfId="5" applyFont="1" applyAlignment="1">
      <alignment horizontal="center" vertical="center" wrapText="1"/>
    </xf>
    <xf numFmtId="0" fontId="11" fillId="0" borderId="7" xfId="5" applyFont="1" applyBorder="1" applyAlignment="1">
      <alignment horizontal="center" vertical="center" wrapText="1"/>
    </xf>
    <xf numFmtId="0" fontId="10" fillId="4" borderId="0" xfId="5" applyFont="1" applyFill="1"/>
    <xf numFmtId="0" fontId="11" fillId="0" borderId="0" xfId="5" applyFont="1" applyAlignment="1">
      <alignment horizontal="center"/>
    </xf>
    <xf numFmtId="172" fontId="11" fillId="0" borderId="0" xfId="7" applyNumberFormat="1" applyFont="1" applyAlignment="1">
      <alignment horizontal="right"/>
    </xf>
    <xf numFmtId="1" fontId="10" fillId="0" borderId="0" xfId="6" applyNumberFormat="1" applyFont="1" applyAlignment="1">
      <alignment horizontal="right"/>
    </xf>
    <xf numFmtId="172" fontId="10" fillId="0" borderId="0" xfId="7" applyNumberFormat="1" applyFont="1" applyAlignment="1">
      <alignment horizontal="right"/>
    </xf>
    <xf numFmtId="164" fontId="10" fillId="0" borderId="13" xfId="7" applyNumberFormat="1" applyFont="1" applyBorder="1" applyAlignment="1">
      <alignment horizontal="center"/>
    </xf>
    <xf numFmtId="172" fontId="10" fillId="0" borderId="13" xfId="7" applyNumberFormat="1" applyFont="1" applyBorder="1" applyAlignment="1">
      <alignment horizontal="right"/>
    </xf>
    <xf numFmtId="0" fontId="4" fillId="0" borderId="1" xfId="0" pivotButton="1" applyFont="1" applyBorder="1"/>
    <xf numFmtId="0" fontId="4" fillId="0" borderId="1" xfId="0" applyNumberFormat="1" applyFont="1" applyBorder="1"/>
    <xf numFmtId="166" fontId="4" fillId="0" borderId="1" xfId="0" applyNumberFormat="1" applyFont="1" applyBorder="1"/>
  </cellXfs>
  <cellStyles count="8">
    <cellStyle name="Millares" xfId="1" builtinId="3"/>
    <cellStyle name="Millares 2" xfId="4"/>
    <cellStyle name="Millares 2 2" xfId="7"/>
    <cellStyle name="Millares 3" xfId="6"/>
    <cellStyle name="Moneda" xfId="2" builtinId="4"/>
    <cellStyle name="Normal" xfId="0" builtinId="0"/>
    <cellStyle name="Normal 2 2" xfId="5"/>
    <cellStyle name="Porcentaje" xfId="3" builtinId="5"/>
  </cellStyles>
  <dxfs count="60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6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6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48.712341319442" createdVersion="5" refreshedVersion="5" minRefreshableVersion="3" recordCount="211">
  <cacheSource type="worksheet">
    <worksheetSource ref="A2:AI213" sheet="ESTADO DE CADA FACTURA"/>
  </cacheSource>
  <cacheFields count="35">
    <cacheField name="NIT" numFmtId="0">
      <sharedItems containsSemiMixedTypes="0" containsString="0" containsNumber="1" containsInteger="1" minValue="891411743" maxValue="891411743"/>
    </cacheField>
    <cacheField name="NOMBRE" numFmtId="0">
      <sharedItems/>
    </cacheField>
    <cacheField name="PREFIJO" numFmtId="0">
      <sharedItems/>
    </cacheField>
    <cacheField name="NRO FACTURA" numFmtId="0">
      <sharedItems containsSemiMixedTypes="0" containsString="0" containsNumber="1" containsInteger="1" minValue="312713" maxValue="387400"/>
    </cacheField>
    <cacheField name="FACT" numFmtId="0">
      <sharedItems/>
    </cacheField>
    <cacheField name="LLAVE" numFmtId="0">
      <sharedItems/>
    </cacheField>
    <cacheField name="Fecha" numFmtId="14">
      <sharedItems containsSemiMixedTypes="0" containsNonDate="0" containsDate="1" containsString="0" minDate="2023-03-31T00:00:00" maxDate="2024-01-01T00:00:00"/>
    </cacheField>
    <cacheField name="VALOR INICIAL" numFmtId="164">
      <sharedItems containsSemiMixedTypes="0" containsString="0" containsNumber="1" containsInteger="1" minValue="20516" maxValue="13328297"/>
    </cacheField>
    <cacheField name="SALDO FACTURA" numFmtId="164">
      <sharedItems containsSemiMixedTypes="0" containsString="0" containsNumber="1" containsInteger="1" minValue="20516" maxValue="13328297"/>
    </cacheField>
    <cacheField name="ESTADO CARTERA ANTERIO" numFmtId="164">
      <sharedItems/>
    </cacheField>
    <cacheField name="ESTADO EPS 26-02-2024" numFmtId="0">
      <sharedItems count="9">
        <s v="Factura cancelada"/>
        <s v="Factura cancelada parcialmente - Glosa cerrada por extemporaneidad"/>
        <s v="Glosa cerrada por extemporaneidad"/>
        <s v="Factura cancelada parcialmente - Saldo pendiente en programacion de pago"/>
        <s v="Factura devuelta"/>
        <s v="Factura pendiente en programacion de pago"/>
        <s v="Factura pendiente en programacion de pago - Glosa Cerrada por Extemporaneidad"/>
        <s v="Factura no radicada"/>
        <s v="Factura pendiente en programacion de pago - Glosa por contestar IPS" u="1"/>
      </sharedItems>
    </cacheField>
    <cacheField name="POR PAGAR SAP" numFmtId="166">
      <sharedItems containsSemiMixedTypes="0" containsString="0" containsNumber="1" containsInteger="1" minValue="0" maxValue="65000"/>
    </cacheField>
    <cacheField name="DOC CONTA" numFmtId="0">
      <sharedItems containsString="0" containsBlank="1" containsNumber="1" containsInteger="1" minValue="136165366" maxValue="4800060053"/>
    </cacheField>
    <cacheField name="VALO CANCELADO SAP" numFmtId="166">
      <sharedItems containsSemiMixedTypes="0" containsString="0" containsNumber="1" containsInteger="1" minValue="0" maxValue="9976847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0053" maxValue="4800062736"/>
    </cacheField>
    <cacheField name="FECHA COMPENSACION SAP" numFmtId="14">
      <sharedItems containsNonDate="0" containsDate="1" containsString="0" containsBlank="1" minDate="2023-05-31T00:00:00" maxDate="2024-02-20T00:00:00"/>
    </cacheField>
    <cacheField name="VALOR TRANFERENCIA" numFmtId="166">
      <sharedItems containsSemiMixedTypes="0" containsString="0" containsNumber="1" minValue="0" maxValue="10605687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03-11T00:00:00" maxDate="2023-12-15T00:00:00"/>
    </cacheField>
    <cacheField name="Fecha Radicacion" numFmtId="14">
      <sharedItems containsNonDate="0" containsDate="1" containsString="0" containsBlank="1" minDate="2023-04-17T00:00:00" maxDate="2024-01-03T00:00:00"/>
    </cacheField>
    <cacheField name="Fecha Devolucion" numFmtId="14">
      <sharedItems containsNonDate="0" containsDate="1" containsString="0" containsBlank="1" minDate="2023-08-30T00:00:00" maxDate="2024-01-11T00:00:00"/>
    </cacheField>
    <cacheField name="Valor Bruto" numFmtId="166">
      <sharedItems containsSemiMixedTypes="0" containsString="0" containsNumber="1" containsInteger="1" minValue="0" maxValue="13328297"/>
    </cacheField>
    <cacheField name="Valor Inicio Factura" numFmtId="166">
      <sharedItems containsSemiMixedTypes="0" containsString="0" containsNumber="1" containsInteger="1" minValue="0" maxValue="9976847"/>
    </cacheField>
    <cacheField name="Valor Aprobado" numFmtId="166">
      <sharedItems containsSemiMixedTypes="0" containsString="0" containsNumber="1" containsInteger="1" minValue="0" maxValue="9976847"/>
    </cacheField>
    <cacheField name="Valor Deducible " numFmtId="166">
      <sharedItems containsSemiMixedTypes="0" containsString="0" containsNumber="1" containsInteger="1" minValue="0" maxValue="16400"/>
    </cacheField>
    <cacheField name="Valor Autorizado" numFmtId="166">
      <sharedItems containsSemiMixedTypes="0" containsString="0" containsNumber="1" containsInteger="1" minValue="0" maxValue="7148000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406400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4064000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SinRete" numFmtId="166">
      <sharedItems containsSemiMixedTypes="0" containsString="0" containsNumber="1" containsInteger="1" minValue="0" maxValue="997684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11">
  <r>
    <n v="891411743"/>
    <s v="CLINICA DE FRACTURAS SAS"/>
    <s v="FVCF"/>
    <n v="379065"/>
    <s v="FVCF379065"/>
    <s v="891411743_FVCF379065"/>
    <d v="2023-11-30T00:00:00"/>
    <n v="9976847"/>
    <n v="9976847"/>
    <e v="#N/A"/>
    <x v="0"/>
    <n v="0"/>
    <m/>
    <n v="9976847"/>
    <n v="0"/>
    <n v="4800062736"/>
    <d v="2024-02-19T00:00:00"/>
    <n v="10605687"/>
    <s v="Finalizada"/>
    <d v="2023-11-20T00:00:00"/>
    <d v="2023-12-13T00:00:00"/>
    <m/>
    <n v="9976847"/>
    <n v="9976847"/>
    <n v="9976847"/>
    <n v="0"/>
    <n v="4450000"/>
    <n v="0"/>
    <n v="0"/>
    <n v="0"/>
    <n v="0"/>
    <n v="0"/>
    <m/>
    <m/>
    <n v="9976847"/>
  </r>
  <r>
    <n v="891411743"/>
    <s v="CLINICA DE FRACTURAS SAS"/>
    <s v="FVCF"/>
    <n v="386617"/>
    <s v="FVCF386617"/>
    <s v="891411743_FVCF386617"/>
    <d v="2023-12-31T00:00:00"/>
    <n v="65000"/>
    <n v="65000"/>
    <e v="#N/A"/>
    <x v="0"/>
    <n v="0"/>
    <m/>
    <n v="65000"/>
    <n v="0"/>
    <n v="4800062736"/>
    <d v="2024-02-19T00:00:00"/>
    <n v="10605687"/>
    <s v="Finalizada"/>
    <d v="2023-12-13T00:00:00"/>
    <d v="2024-01-02T00:00:00"/>
    <m/>
    <n v="65000"/>
    <n v="65000"/>
    <n v="65000"/>
    <n v="0"/>
    <n v="65000"/>
    <n v="0"/>
    <n v="0"/>
    <n v="0"/>
    <n v="0"/>
    <n v="0"/>
    <m/>
    <m/>
    <n v="65000"/>
  </r>
  <r>
    <n v="891411743"/>
    <s v="CLINICA DE FRACTURAS SAS"/>
    <s v="FVCF"/>
    <n v="386354"/>
    <s v="FVCF386354"/>
    <s v="891411743_FVCF386354"/>
    <d v="2023-12-31T00:00:00"/>
    <n v="65000"/>
    <n v="65000"/>
    <e v="#N/A"/>
    <x v="0"/>
    <n v="0"/>
    <m/>
    <n v="65000"/>
    <n v="0"/>
    <n v="4800062736"/>
    <d v="2024-02-19T00:00:00"/>
    <n v="10605687"/>
    <s v="Finalizada"/>
    <d v="2023-12-12T00:00:00"/>
    <d v="2024-01-02T00:00:00"/>
    <m/>
    <n v="65000"/>
    <n v="65000"/>
    <n v="65000"/>
    <n v="0"/>
    <n v="65000"/>
    <n v="0"/>
    <n v="0"/>
    <n v="0"/>
    <n v="0"/>
    <n v="0"/>
    <m/>
    <m/>
    <n v="65000"/>
  </r>
  <r>
    <n v="891411743"/>
    <s v="CLINICA DE FRACTURAS SAS"/>
    <s v="FVCF"/>
    <n v="386346"/>
    <s v="FVCF386346"/>
    <s v="891411743_FVCF386346"/>
    <d v="2023-12-31T00:00:00"/>
    <n v="65000"/>
    <n v="65000"/>
    <e v="#N/A"/>
    <x v="0"/>
    <n v="0"/>
    <m/>
    <n v="65000"/>
    <n v="0"/>
    <n v="4800062736"/>
    <d v="2024-02-19T00:00:00"/>
    <n v="10605687"/>
    <s v="Finalizada"/>
    <d v="2023-12-12T00:00:00"/>
    <d v="2024-01-02T00:00:00"/>
    <m/>
    <n v="65000"/>
    <n v="65000"/>
    <n v="65000"/>
    <n v="0"/>
    <n v="65000"/>
    <n v="0"/>
    <n v="0"/>
    <n v="0"/>
    <n v="0"/>
    <n v="0"/>
    <m/>
    <m/>
    <n v="65000"/>
  </r>
  <r>
    <n v="891411743"/>
    <s v="CLINICA DE FRACTURAS SAS"/>
    <s v="FVCF"/>
    <n v="387399"/>
    <s v="FVCF387399"/>
    <s v="891411743_FVCF387399"/>
    <d v="2023-12-31T00:00:00"/>
    <n v="39440"/>
    <n v="39440"/>
    <e v="#N/A"/>
    <x v="0"/>
    <n v="0"/>
    <m/>
    <n v="39440"/>
    <n v="0"/>
    <n v="4800062736"/>
    <d v="2024-02-19T00:00:00"/>
    <n v="10605687"/>
    <s v="Finalizada"/>
    <d v="2023-12-14T00:00:00"/>
    <d v="2024-01-02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7218"/>
    <s v="FVCF387218"/>
    <s v="891411743_FVCF387218"/>
    <d v="2023-12-31T00:00:00"/>
    <n v="39440"/>
    <n v="39440"/>
    <e v="#N/A"/>
    <x v="0"/>
    <n v="0"/>
    <m/>
    <n v="39440"/>
    <n v="0"/>
    <n v="4800062736"/>
    <d v="2024-02-19T00:00:00"/>
    <n v="10605687"/>
    <s v="Finalizada"/>
    <d v="2023-12-14T00:00:00"/>
    <d v="2024-01-02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6475"/>
    <s v="FVCF386475"/>
    <s v="891411743_FVCF386475"/>
    <d v="2023-12-31T00:00:00"/>
    <n v="39440"/>
    <n v="39440"/>
    <e v="#N/A"/>
    <x v="0"/>
    <n v="0"/>
    <m/>
    <n v="39440"/>
    <n v="0"/>
    <n v="4800062736"/>
    <d v="2024-02-19T00:00:00"/>
    <n v="10605687"/>
    <s v="Finalizada"/>
    <d v="2023-12-12T00:00:00"/>
    <d v="2024-01-02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6376"/>
    <s v="FVCF386376"/>
    <s v="891411743_FVCF386376"/>
    <d v="2023-12-31T00:00:00"/>
    <n v="39440"/>
    <n v="39440"/>
    <e v="#N/A"/>
    <x v="0"/>
    <n v="0"/>
    <m/>
    <n v="39440"/>
    <n v="0"/>
    <n v="4800062736"/>
    <d v="2024-02-19T00:00:00"/>
    <n v="10605687"/>
    <s v="Finalizada"/>
    <d v="2023-12-12T00:00:00"/>
    <d v="2024-01-02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6290"/>
    <s v="FVCF386290"/>
    <s v="891411743_FVCF386290"/>
    <d v="2023-12-31T00:00:00"/>
    <n v="39440"/>
    <n v="39440"/>
    <e v="#N/A"/>
    <x v="0"/>
    <n v="0"/>
    <m/>
    <n v="39440"/>
    <n v="0"/>
    <n v="4800062736"/>
    <d v="2024-02-19T00:00:00"/>
    <n v="10605687"/>
    <s v="Finalizada"/>
    <d v="2023-12-12T00:00:00"/>
    <d v="2024-01-02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5978"/>
    <s v="FVCF385978"/>
    <s v="891411743_FVCF385978"/>
    <d v="2023-12-31T00:00:00"/>
    <n v="39440"/>
    <n v="39440"/>
    <e v="#N/A"/>
    <x v="0"/>
    <n v="0"/>
    <m/>
    <n v="39440"/>
    <n v="0"/>
    <n v="4800062736"/>
    <d v="2024-02-19T00:00:00"/>
    <n v="10605687"/>
    <s v="Finalizada"/>
    <d v="2023-12-11T00:00:00"/>
    <d v="2024-01-02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5804"/>
    <s v="FVCF385804"/>
    <s v="891411743_FVCF385804"/>
    <d v="2023-12-31T00:00:00"/>
    <n v="39440"/>
    <n v="39440"/>
    <e v="#N/A"/>
    <x v="0"/>
    <n v="0"/>
    <m/>
    <n v="39440"/>
    <n v="0"/>
    <n v="4800062736"/>
    <d v="2024-02-19T00:00:00"/>
    <n v="10605687"/>
    <s v="Finalizada"/>
    <d v="2023-12-11T00:00:00"/>
    <d v="2024-01-02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5787"/>
    <s v="FVCF385787"/>
    <s v="891411743_FVCF385787"/>
    <d v="2023-12-31T00:00:00"/>
    <n v="39440"/>
    <n v="39440"/>
    <e v="#N/A"/>
    <x v="0"/>
    <n v="0"/>
    <m/>
    <n v="39440"/>
    <n v="0"/>
    <n v="4800062736"/>
    <d v="2024-02-19T00:00:00"/>
    <n v="10605687"/>
    <s v="Finalizada"/>
    <d v="2023-12-11T00:00:00"/>
    <d v="2024-01-02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5648"/>
    <s v="FVCF385648"/>
    <s v="891411743_FVCF385648"/>
    <d v="2023-12-31T00:00:00"/>
    <n v="39440"/>
    <n v="39440"/>
    <e v="#N/A"/>
    <x v="0"/>
    <n v="0"/>
    <m/>
    <n v="39440"/>
    <n v="0"/>
    <n v="4800062736"/>
    <d v="2024-02-19T00:00:00"/>
    <n v="10605687"/>
    <s v="Finalizada"/>
    <d v="2023-12-09T00:00:00"/>
    <d v="2024-01-02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5425"/>
    <s v="FVCF385425"/>
    <s v="891411743_FVCF385425"/>
    <d v="2023-12-31T00:00:00"/>
    <n v="39440"/>
    <n v="39440"/>
    <e v="#N/A"/>
    <x v="0"/>
    <n v="0"/>
    <m/>
    <n v="39440"/>
    <n v="0"/>
    <n v="4800062736"/>
    <d v="2024-02-19T00:00:00"/>
    <n v="10605687"/>
    <s v="Finalizada"/>
    <d v="2023-12-07T00:00:00"/>
    <d v="2024-01-02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4674"/>
    <s v="FVCF384674"/>
    <s v="891411743_FVCF384674"/>
    <d v="2023-12-31T00:00:00"/>
    <n v="39440"/>
    <n v="39440"/>
    <e v="#N/A"/>
    <x v="0"/>
    <n v="0"/>
    <m/>
    <n v="39440"/>
    <n v="0"/>
    <n v="4800062736"/>
    <d v="2024-02-19T00:00:00"/>
    <n v="10605687"/>
    <s v="Finalizada"/>
    <d v="2023-12-05T00:00:00"/>
    <d v="2024-01-02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12723"/>
    <s v="FVCF312723"/>
    <s v="891411743_FVCF312723"/>
    <d v="2023-03-31T00:00:00"/>
    <n v="70000"/>
    <n v="70000"/>
    <s v="FACTURA PENDIENTE EN PROGRAMACION DE PAGO"/>
    <x v="0"/>
    <n v="0"/>
    <m/>
    <n v="62300"/>
    <n v="0"/>
    <n v="4800062603"/>
    <d v="2024-01-31T00:00:00"/>
    <n v="31861.429999999935"/>
    <s v="Finalizada"/>
    <d v="2023-03-11T00:00:00"/>
    <d v="2023-04-17T00:00:00"/>
    <m/>
    <n v="70000"/>
    <n v="70000"/>
    <n v="70000"/>
    <n v="0"/>
    <n v="70000"/>
    <n v="0"/>
    <n v="0"/>
    <n v="0"/>
    <n v="0"/>
    <n v="0"/>
    <m/>
    <m/>
    <n v="70000"/>
  </r>
  <r>
    <n v="891411743"/>
    <s v="CLINICA DE FRACTURAS SAS"/>
    <s v="FVCF"/>
    <n v="315049"/>
    <s v="FVCF315049"/>
    <s v="891411743_FVCF315049"/>
    <d v="2023-03-31T00:00:00"/>
    <n v="39440"/>
    <n v="39440"/>
    <s v="FACTURA PENDIENTE EN PROGRAMACION DE PAGO"/>
    <x v="0"/>
    <n v="0"/>
    <m/>
    <n v="35102"/>
    <n v="0"/>
    <n v="4800062603"/>
    <d v="2024-01-31T00:00:00"/>
    <n v="31861.429999999935"/>
    <s v="Finalizada"/>
    <d v="2023-03-23T00:00:00"/>
    <d v="2023-04-24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12764"/>
    <s v="FVCF312764"/>
    <s v="891411743_FVCF312764"/>
    <d v="2023-03-31T00:00:00"/>
    <n v="39440"/>
    <n v="39440"/>
    <s v="FACTURA PENDIENTE EN PROGRAMACION DE PAGO"/>
    <x v="0"/>
    <n v="0"/>
    <m/>
    <n v="35102"/>
    <n v="0"/>
    <n v="4800062603"/>
    <d v="2024-01-31T00:00:00"/>
    <n v="31861.429999999935"/>
    <s v="Finalizada"/>
    <d v="2023-03-11T00:00:00"/>
    <d v="2023-04-24T00:00:00"/>
    <m/>
    <n v="39440"/>
    <n v="39440"/>
    <n v="39440"/>
    <n v="0"/>
    <n v="70000"/>
    <n v="0"/>
    <n v="0"/>
    <n v="0"/>
    <n v="0"/>
    <n v="0"/>
    <m/>
    <m/>
    <n v="39440"/>
  </r>
  <r>
    <n v="891411743"/>
    <s v="CLINICA DE FRACTURAS SAS"/>
    <s v="FVCF"/>
    <n v="312763"/>
    <s v="FVCF312763"/>
    <s v="891411743_FVCF312763"/>
    <d v="2023-03-31T00:00:00"/>
    <n v="39440"/>
    <n v="39440"/>
    <s v="FACTURA PENDIENTE EN PROGRAMACION DE PAGO"/>
    <x v="0"/>
    <n v="0"/>
    <m/>
    <n v="35102"/>
    <n v="0"/>
    <n v="4800062603"/>
    <d v="2024-01-31T00:00:00"/>
    <n v="31861.429999999935"/>
    <s v="Finalizada"/>
    <d v="2023-03-11T00:00:00"/>
    <d v="2023-04-24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12737"/>
    <s v="FVCF312737"/>
    <s v="891411743_FVCF312737"/>
    <d v="2023-03-31T00:00:00"/>
    <n v="39440"/>
    <n v="39440"/>
    <s v="FACTURA PENDIENTE EN PROGRAMACION DE PAGO"/>
    <x v="0"/>
    <n v="0"/>
    <m/>
    <n v="35102"/>
    <n v="0"/>
    <n v="4800062603"/>
    <d v="2024-01-31T00:00:00"/>
    <n v="31861.429999999935"/>
    <s v="Finalizada"/>
    <d v="2023-03-11T00:00:00"/>
    <d v="2023-04-24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12713"/>
    <s v="FVCF312713"/>
    <s v="891411743_FVCF312713"/>
    <d v="2023-03-31T00:00:00"/>
    <n v="39440"/>
    <n v="39440"/>
    <s v="FACTURA PENDIENTE EN PROGRAMACION DE PAGO"/>
    <x v="0"/>
    <n v="0"/>
    <m/>
    <n v="35102"/>
    <n v="0"/>
    <n v="4800062603"/>
    <d v="2024-01-31T00:00:00"/>
    <n v="31861.429999999935"/>
    <s v="Finalizada"/>
    <d v="2023-03-11T00:00:00"/>
    <d v="2023-04-17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22182"/>
    <s v="FVCF322182"/>
    <s v="891411743_FVCF322182"/>
    <d v="2023-04-30T00:00:00"/>
    <n v="39440"/>
    <n v="39440"/>
    <s v="FACTURA PENDIENTE EN PROGRAMACION DE PAGO"/>
    <x v="0"/>
    <n v="0"/>
    <m/>
    <n v="35102"/>
    <n v="0"/>
    <n v="4800062603"/>
    <d v="2024-01-31T00:00:00"/>
    <n v="31861.429999999935"/>
    <s v="Finalizada"/>
    <d v="2023-04-25T00:00:00"/>
    <d v="2023-05-15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21150"/>
    <s v="FVCF321150"/>
    <s v="891411743_FVCF321150"/>
    <d v="2023-04-30T00:00:00"/>
    <n v="39440"/>
    <n v="39440"/>
    <s v="FACTURA PENDIENTE EN PROGRAMACION DE PAGO"/>
    <x v="0"/>
    <n v="0"/>
    <m/>
    <n v="35102"/>
    <n v="0"/>
    <n v="4800062603"/>
    <d v="2024-01-31T00:00:00"/>
    <n v="31861.429999999935"/>
    <s v="Finalizada"/>
    <d v="2023-04-21T00:00:00"/>
    <d v="2023-05-15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19148"/>
    <s v="FVCF319148"/>
    <s v="891411743_FVCF319148"/>
    <d v="2023-04-30T00:00:00"/>
    <n v="39440"/>
    <n v="39440"/>
    <s v="FACTURA PENDIENTE EN PROGRAMACION DE PAGO"/>
    <x v="0"/>
    <n v="0"/>
    <m/>
    <n v="35102"/>
    <n v="0"/>
    <n v="4800062603"/>
    <d v="2024-01-31T00:00:00"/>
    <n v="31861.429999999935"/>
    <s v="Finalizada"/>
    <d v="2023-04-10T00:00:00"/>
    <d v="2023-05-15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27452"/>
    <s v="FVCF327452"/>
    <s v="891411743_FVCF327452"/>
    <d v="2023-05-31T00:00:00"/>
    <n v="70000"/>
    <n v="70000"/>
    <s v="FACTURA PENDIENTE EN PROGRAMACION DE PAGO"/>
    <x v="0"/>
    <n v="0"/>
    <m/>
    <n v="62300"/>
    <n v="0"/>
    <n v="4800062603"/>
    <d v="2024-01-31T00:00:00"/>
    <n v="31861.429999999935"/>
    <s v="Finalizada"/>
    <d v="2023-05-19T00:00:00"/>
    <d v="2023-06-08T00:00:00"/>
    <m/>
    <n v="70000"/>
    <n v="70000"/>
    <n v="70000"/>
    <n v="0"/>
    <n v="70000"/>
    <n v="0"/>
    <n v="0"/>
    <n v="0"/>
    <n v="0"/>
    <n v="0"/>
    <m/>
    <m/>
    <n v="70000"/>
  </r>
  <r>
    <n v="891411743"/>
    <s v="CLINICA DE FRACTURAS SAS"/>
    <s v="FVCF"/>
    <n v="326400"/>
    <s v="FVCF326400"/>
    <s v="891411743_FVCF326400"/>
    <d v="2023-05-31T00:00:00"/>
    <n v="39440"/>
    <n v="39440"/>
    <s v="FACTURA PENDIENTE EN PROGRAMACION DE PAGO"/>
    <x v="0"/>
    <n v="0"/>
    <m/>
    <n v="35102"/>
    <n v="0"/>
    <n v="4800062603"/>
    <d v="2024-01-31T00:00:00"/>
    <n v="31861.429999999935"/>
    <s v="Finalizada"/>
    <d v="2023-05-16T00:00:00"/>
    <d v="2023-06-08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28110"/>
    <s v="FVCF328110"/>
    <s v="891411743_FVCF328110"/>
    <d v="2023-05-31T00:00:00"/>
    <n v="35340"/>
    <n v="35340"/>
    <s v="FACTURA PENDIENTE EN PROGRAMACION DE PAGO"/>
    <x v="0"/>
    <n v="0"/>
    <m/>
    <n v="31002"/>
    <n v="0"/>
    <n v="4800062603"/>
    <d v="2024-01-31T00:00:00"/>
    <n v="31861.429999999935"/>
    <s v="Finalizada"/>
    <d v="2023-05-23T00:00:00"/>
    <d v="2023-06-08T00:00:00"/>
    <m/>
    <n v="39440"/>
    <n v="35340"/>
    <n v="35340"/>
    <n v="4100"/>
    <n v="70000"/>
    <n v="0"/>
    <n v="0"/>
    <n v="0"/>
    <n v="0"/>
    <n v="0"/>
    <m/>
    <m/>
    <n v="31240"/>
  </r>
  <r>
    <n v="891411743"/>
    <s v="CLINICA DE FRACTURAS SAS"/>
    <s v="FVCF"/>
    <n v="350122"/>
    <s v="FVCF350122"/>
    <s v="891411743_FVCF350122"/>
    <d v="2023-08-31T00:00:00"/>
    <n v="64400"/>
    <n v="64400"/>
    <s v="FACTURA PENDIENTE EN PROGRAMACION DE PAGO"/>
    <x v="0"/>
    <n v="0"/>
    <m/>
    <n v="64400"/>
    <n v="0"/>
    <n v="4800062603"/>
    <d v="2024-01-31T00:00:00"/>
    <n v="31861.429999999935"/>
    <s v="Finalizada"/>
    <d v="2023-08-22T00:00:00"/>
    <d v="2023-09-04T00:00:00"/>
    <m/>
    <n v="68500"/>
    <n v="64400"/>
    <n v="68500"/>
    <n v="4100"/>
    <n v="39440"/>
    <n v="0"/>
    <n v="0"/>
    <n v="0"/>
    <n v="0"/>
    <n v="0"/>
    <m/>
    <m/>
    <n v="64400"/>
  </r>
  <r>
    <n v="891411743"/>
    <s v="CLINICA DE FRACTURAS SAS"/>
    <s v="FVCF"/>
    <n v="354975"/>
    <s v="FVCF354975"/>
    <s v="891411743_FVCF354975"/>
    <d v="2023-09-30T00:00:00"/>
    <n v="70000"/>
    <n v="70000"/>
    <s v="FACTURA PENDIENTE EN PROGRAMACION DE PAGO"/>
    <x v="0"/>
    <n v="0"/>
    <m/>
    <n v="70000"/>
    <n v="0"/>
    <n v="4800062603"/>
    <d v="2024-01-31T00:00:00"/>
    <n v="31861.429999999935"/>
    <s v="Finalizada"/>
    <d v="2023-09-04T00:00:00"/>
    <d v="2023-10-05T00:00:00"/>
    <m/>
    <n v="70000"/>
    <n v="70000"/>
    <n v="70000"/>
    <n v="0"/>
    <n v="70000"/>
    <n v="0"/>
    <n v="0"/>
    <n v="0"/>
    <n v="0"/>
    <n v="0"/>
    <m/>
    <m/>
    <n v="70000"/>
  </r>
  <r>
    <n v="891411743"/>
    <s v="CLINICA DE FRACTURAS SAS"/>
    <s v="FVCF"/>
    <n v="368471"/>
    <s v="FVCF368471"/>
    <s v="891411743_FVCF368471"/>
    <d v="2023-10-31T00:00:00"/>
    <n v="472695"/>
    <n v="472695"/>
    <s v="FACTURA EN PROCESO INTERNO"/>
    <x v="0"/>
    <n v="0"/>
    <m/>
    <n v="472695"/>
    <n v="0"/>
    <n v="4800062603"/>
    <d v="2024-01-31T00:00:00"/>
    <n v="31861.429999999935"/>
    <s v="Finalizada"/>
    <d v="2023-10-18T00:00:00"/>
    <d v="2023-12-01T00:00:00"/>
    <m/>
    <n v="472695"/>
    <n v="472695"/>
    <n v="472695"/>
    <n v="0"/>
    <n v="116300"/>
    <n v="0"/>
    <n v="0"/>
    <n v="0"/>
    <n v="0"/>
    <n v="0"/>
    <m/>
    <m/>
    <n v="472695"/>
  </r>
  <r>
    <n v="891411743"/>
    <s v="CLINICA DE FRACTURAS SAS"/>
    <s v="FVCF"/>
    <n v="312745"/>
    <s v="FVCF312745"/>
    <s v="891411743_FVCF312745"/>
    <d v="2023-03-31T00:00:00"/>
    <n v="42892"/>
    <n v="42892"/>
    <s v="FACTURA PENDIENTE EN PROGRAMACION DE PAGO - GLOSA CERRADA POR EXTEMPORANEIDAD"/>
    <x v="1"/>
    <n v="0"/>
    <m/>
    <n v="28473"/>
    <n v="0"/>
    <n v="4800062603"/>
    <d v="2024-01-31T00:00:00"/>
    <n v="31861.429999999935"/>
    <s v="Para respuesta prestador"/>
    <d v="2023-03-11T00:00:00"/>
    <d v="2023-04-17T00:00:00"/>
    <m/>
    <n v="42892"/>
    <n v="42892"/>
    <n v="31992"/>
    <n v="0"/>
    <n v="95000"/>
    <n v="0"/>
    <n v="10900"/>
    <n v="0"/>
    <n v="0"/>
    <n v="10900"/>
    <s v=".cuotam./copago descontamos copago dejado de pagar por el pac iente por $10900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34066318 VIKY YICELA VALENCIA BUIT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PAGO/CUOTA MODERADORA"/>
    <n v="31992"/>
  </r>
  <r>
    <n v="891411743"/>
    <s v="CLINICA DE FRACTURAS SAS"/>
    <s v="FVCF"/>
    <n v="316897"/>
    <s v="FVCF316897"/>
    <s v="891411743_FVCF316897"/>
    <d v="2023-03-31T00:00:00"/>
    <n v="39440"/>
    <n v="39440"/>
    <s v="FACTURA PENDIENTE EN PROGRAMACION DE PAGO - GLOSA CERRADA POR EXTEMPORANEIDAD"/>
    <x v="1"/>
    <n v="0"/>
    <m/>
    <n v="31453"/>
    <n v="0"/>
    <n v="4800062603"/>
    <d v="2024-01-31T00:00:00"/>
    <n v="31861.429999999935"/>
    <s v="Para respuesta prestador"/>
    <d v="2023-03-29T00:00:00"/>
    <d v="2023-04-24T00:00:00"/>
    <m/>
    <n v="39440"/>
    <n v="39440"/>
    <n v="35340"/>
    <n v="0"/>
    <n v="39440"/>
    <n v="0"/>
    <n v="4100"/>
    <n v="0"/>
    <n v="0"/>
    <n v="4100"/>
    <s v=".CUOTA.M/COPAGO. descontamos cuota moderadora dejada de pagar  por el paciente por $4.100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25004536 FLOR DIOSELINA DUQUE DUQU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PAGO/CUOTA MODERADORA"/>
    <n v="35340"/>
  </r>
  <r>
    <n v="891411743"/>
    <s v="CLINICA DE FRACTURAS SAS"/>
    <s v="FVCF"/>
    <n v="318488"/>
    <s v="FVCF318488"/>
    <s v="891411743_FVCF318488"/>
    <d v="2023-04-30T00:00:00"/>
    <n v="39440"/>
    <n v="39440"/>
    <s v="FACTURA PENDIENTE EN PROGRAMACION DE PAGO - GLOSA CERRADA POR EXTEMPORANEIDAD"/>
    <x v="1"/>
    <n v="0"/>
    <m/>
    <n v="20506"/>
    <n v="0"/>
    <n v="4800062603"/>
    <d v="2024-01-31T00:00:00"/>
    <n v="31861.429999999935"/>
    <s v="Para respuesta prestador"/>
    <d v="2023-04-03T00:00:00"/>
    <d v="2023-05-15T00:00:00"/>
    <m/>
    <n v="39440"/>
    <n v="39440"/>
    <n v="23040"/>
    <n v="0"/>
    <n v="39440"/>
    <n v="0"/>
    <n v="16400"/>
    <n v="0"/>
    <n v="0"/>
    <n v="16400"/>
    <s v=".CUOTAM.COPAGO. DESCONTAMOS COPAGO DEJADO DE PAGAR POR EL PAC IENTE POR $16400   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25195371 MARITZA DEL SOCORRO MOLIN                     "/>
    <s v="COPAGO/CUOTA MODERADORA"/>
    <n v="23040"/>
  </r>
  <r>
    <n v="891411743"/>
    <s v="CLINICA DE FRACTURAS SAS"/>
    <s v="FVCF"/>
    <n v="341158"/>
    <s v="FVCF341158"/>
    <s v="891411743_FVCF341158"/>
    <d v="2023-07-31T00:00:00"/>
    <n v="40240"/>
    <n v="40240"/>
    <s v="FACTURA NO RADICADA"/>
    <x v="0"/>
    <n v="0"/>
    <m/>
    <n v="40240"/>
    <n v="0"/>
    <n v="4800062329"/>
    <d v="2024-01-23T00:00:00"/>
    <n v="6603956"/>
    <s v="Finalizada"/>
    <d v="2023-07-14T00:00:00"/>
    <d v="2023-12-13T00:00:00"/>
    <m/>
    <n v="40240"/>
    <n v="40240"/>
    <n v="40240"/>
    <n v="0"/>
    <n v="39440"/>
    <n v="0"/>
    <n v="0"/>
    <n v="0"/>
    <n v="0"/>
    <n v="0"/>
    <m/>
    <m/>
    <n v="40240"/>
  </r>
  <r>
    <n v="891411743"/>
    <s v="CLINICA DE FRACTURAS SAS"/>
    <s v="FVCF"/>
    <n v="341159"/>
    <s v="FVCF341159"/>
    <s v="891411743_FVCF341159"/>
    <d v="2023-07-31T00:00:00"/>
    <n v="39440"/>
    <n v="39440"/>
    <s v="FACTURA NO RADICADA"/>
    <x v="0"/>
    <n v="0"/>
    <m/>
    <n v="39440"/>
    <n v="0"/>
    <n v="4800062329"/>
    <d v="2024-01-23T00:00:00"/>
    <n v="6603956"/>
    <s v="Finalizada"/>
    <d v="2023-07-14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40897"/>
    <s v="FVCF340897"/>
    <s v="891411743_FVCF340897"/>
    <d v="2023-07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07-13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47698"/>
    <s v="FVCF347698"/>
    <s v="891411743_FVCF347698"/>
    <d v="2023-08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08-09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56149"/>
    <s v="FVCF356149"/>
    <s v="891411743_FVCF356149"/>
    <d v="2023-09-30T00:00:00"/>
    <n v="39440"/>
    <n v="39440"/>
    <s v="FACTURA NO RADICADA"/>
    <x v="0"/>
    <n v="0"/>
    <m/>
    <n v="39440"/>
    <n v="0"/>
    <n v="4800062329"/>
    <d v="2024-01-23T00:00:00"/>
    <n v="6603956"/>
    <s v="Finalizada"/>
    <d v="2023-09-08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77501"/>
    <s v="FVCF377501"/>
    <s v="891411743_FVCF377501"/>
    <d v="2023-11-30T00:00:00"/>
    <n v="1539780"/>
    <n v="1539780"/>
    <e v="#N/A"/>
    <x v="0"/>
    <n v="0"/>
    <m/>
    <n v="1539780"/>
    <n v="0"/>
    <n v="4800062329"/>
    <d v="2024-01-23T00:00:00"/>
    <n v="6603956"/>
    <s v="Finalizada"/>
    <d v="2023-11-15T00:00:00"/>
    <d v="2023-12-01T00:00:00"/>
    <m/>
    <n v="1539780"/>
    <n v="1539780"/>
    <n v="1539780"/>
    <n v="0"/>
    <n v="908400"/>
    <n v="0"/>
    <n v="0"/>
    <n v="0"/>
    <n v="0"/>
    <n v="0"/>
    <m/>
    <m/>
    <n v="1539780"/>
  </r>
  <r>
    <n v="891411743"/>
    <s v="CLINICA DE FRACTURAS SAS"/>
    <s v="FVCF"/>
    <n v="372611"/>
    <s v="FVCF372611"/>
    <s v="891411743_FVCF372611"/>
    <d v="2023-10-31T00:00:00"/>
    <n v="362508"/>
    <n v="362508"/>
    <s v="FACTURA EN PROCESO INTERNO"/>
    <x v="0"/>
    <n v="0"/>
    <m/>
    <n v="362508"/>
    <n v="0"/>
    <n v="4800062329"/>
    <d v="2024-01-23T00:00:00"/>
    <n v="6603956"/>
    <s v="Finalizada"/>
    <d v="2023-10-28T00:00:00"/>
    <d v="2023-12-01T00:00:00"/>
    <m/>
    <n v="362508"/>
    <n v="362508"/>
    <n v="362508"/>
    <n v="0"/>
    <n v="1159500"/>
    <n v="0"/>
    <n v="0"/>
    <n v="0"/>
    <n v="0"/>
    <n v="0"/>
    <m/>
    <m/>
    <n v="362508"/>
  </r>
  <r>
    <n v="891411743"/>
    <s v="CLINICA DE FRACTURAS SAS"/>
    <s v="FVCF"/>
    <n v="364987"/>
    <s v="FVCF364987"/>
    <s v="891411743_FVCF364987"/>
    <d v="2023-10-31T00:00:00"/>
    <n v="287224"/>
    <n v="287224"/>
    <s v="FACTURA EN PROCESO INTERNO"/>
    <x v="0"/>
    <n v="0"/>
    <m/>
    <n v="287224"/>
    <n v="0"/>
    <n v="4800062329"/>
    <d v="2024-01-23T00:00:00"/>
    <n v="6603956"/>
    <s v="Finalizada"/>
    <d v="2023-10-05T00:00:00"/>
    <d v="2023-12-01T00:00:00"/>
    <m/>
    <n v="287224"/>
    <n v="287224"/>
    <n v="287224"/>
    <n v="0"/>
    <n v="308400"/>
    <n v="0"/>
    <n v="0"/>
    <n v="0"/>
    <n v="0"/>
    <n v="0"/>
    <m/>
    <m/>
    <n v="287224"/>
  </r>
  <r>
    <n v="891411743"/>
    <s v="CLINICA DE FRACTURAS SAS"/>
    <s v="FVCF"/>
    <n v="368488"/>
    <s v="FVCF368488"/>
    <s v="891411743_FVCF368488"/>
    <d v="2023-10-31T00:00:00"/>
    <n v="143612"/>
    <n v="143612"/>
    <s v="FACTURA EN PROCESO INTERNO"/>
    <x v="0"/>
    <n v="0"/>
    <m/>
    <n v="143612"/>
    <n v="0"/>
    <n v="4800062329"/>
    <d v="2024-01-23T00:00:00"/>
    <n v="6603956"/>
    <s v="Finalizada"/>
    <d v="2023-10-18T00:00:00"/>
    <d v="2023-12-01T00:00:00"/>
    <m/>
    <n v="143612"/>
    <n v="143612"/>
    <n v="143612"/>
    <n v="0"/>
    <n v="308400"/>
    <n v="0"/>
    <n v="0"/>
    <n v="0"/>
    <n v="0"/>
    <n v="0"/>
    <m/>
    <m/>
    <n v="143612"/>
  </r>
  <r>
    <n v="891411743"/>
    <s v="CLINICA DE FRACTURAS SAS"/>
    <s v="FVCF"/>
    <n v="377903"/>
    <s v="FVCF377903"/>
    <s v="891411743_FVCF377903"/>
    <d v="2023-11-30T00:00:00"/>
    <n v="70000"/>
    <n v="70000"/>
    <e v="#N/A"/>
    <x v="0"/>
    <n v="0"/>
    <m/>
    <n v="70000"/>
    <n v="0"/>
    <n v="4800062329"/>
    <d v="2024-01-23T00:00:00"/>
    <n v="6603956"/>
    <s v="Finalizada"/>
    <d v="2023-11-16T00:00:00"/>
    <d v="2023-12-01T00:00:00"/>
    <m/>
    <n v="70000"/>
    <n v="70000"/>
    <n v="70000"/>
    <n v="0"/>
    <n v="70000"/>
    <n v="0"/>
    <n v="0"/>
    <n v="0"/>
    <n v="0"/>
    <n v="0"/>
    <m/>
    <m/>
    <n v="70000"/>
  </r>
  <r>
    <n v="891411743"/>
    <s v="CLINICA DE FRACTURAS SAS"/>
    <s v="FVCF"/>
    <n v="372353"/>
    <s v="FVCF372353"/>
    <s v="891411743_FVCF372353"/>
    <d v="2023-10-31T00:00:00"/>
    <n v="70000"/>
    <n v="70000"/>
    <s v="FACTURA EN PROCESO INTERNO"/>
    <x v="0"/>
    <n v="0"/>
    <m/>
    <n v="70000"/>
    <n v="0"/>
    <n v="4800062329"/>
    <d v="2024-01-23T00:00:00"/>
    <n v="6603956"/>
    <s v="Finalizada"/>
    <d v="2023-10-28T00:00:00"/>
    <d v="2023-12-01T00:00:00"/>
    <m/>
    <n v="70000"/>
    <n v="70000"/>
    <n v="70000"/>
    <n v="0"/>
    <n v="70000"/>
    <n v="0"/>
    <n v="0"/>
    <n v="0"/>
    <n v="0"/>
    <n v="0"/>
    <m/>
    <m/>
    <n v="70000"/>
  </r>
  <r>
    <n v="891411743"/>
    <s v="CLINICA DE FRACTURAS SAS"/>
    <s v="FVCF"/>
    <n v="372089"/>
    <s v="FVCF372089"/>
    <s v="891411743_FVCF372089"/>
    <d v="2023-10-31T00:00:00"/>
    <n v="70000"/>
    <n v="70000"/>
    <s v="FACTURA EN PROCESO INTERNO"/>
    <x v="0"/>
    <n v="0"/>
    <m/>
    <n v="70000"/>
    <n v="0"/>
    <n v="4800062329"/>
    <d v="2024-01-23T00:00:00"/>
    <n v="6603956"/>
    <s v="Finalizada"/>
    <d v="2023-10-28T00:00:00"/>
    <d v="2023-12-01T00:00:00"/>
    <m/>
    <n v="70000"/>
    <n v="70000"/>
    <n v="70000"/>
    <n v="0"/>
    <n v="70000"/>
    <n v="0"/>
    <n v="0"/>
    <n v="0"/>
    <n v="0"/>
    <n v="0"/>
    <m/>
    <m/>
    <n v="70000"/>
  </r>
  <r>
    <n v="891411743"/>
    <s v="CLINICA DE FRACTURAS SAS"/>
    <s v="FVCF"/>
    <n v="369788"/>
    <s v="FVCF369788"/>
    <s v="891411743_FVCF369788"/>
    <d v="2023-10-31T00:00:00"/>
    <n v="68500"/>
    <n v="68500"/>
    <s v="FACTURA EN PROCESO INTERNO"/>
    <x v="0"/>
    <n v="0"/>
    <m/>
    <n v="68500"/>
    <n v="0"/>
    <n v="4800062329"/>
    <d v="2024-01-23T00:00:00"/>
    <n v="6603956"/>
    <s v="Finalizada"/>
    <d v="2023-10-23T00:00:00"/>
    <d v="2023-12-01T00:00:00"/>
    <m/>
    <n v="68500"/>
    <n v="68500"/>
    <n v="68500"/>
    <n v="0"/>
    <n v="68500"/>
    <n v="0"/>
    <n v="0"/>
    <n v="0"/>
    <n v="0"/>
    <n v="0"/>
    <m/>
    <m/>
    <n v="68500"/>
  </r>
  <r>
    <n v="891411743"/>
    <s v="CLINICA DE FRACTURAS SAS"/>
    <s v="FVCF"/>
    <n v="366783"/>
    <s v="FVCF366783"/>
    <s v="891411743_FVCF366783"/>
    <d v="2023-10-31T00:00:00"/>
    <n v="68500"/>
    <n v="68500"/>
    <s v="FACTURA EN PROCESO INTERNO"/>
    <x v="0"/>
    <n v="0"/>
    <m/>
    <n v="68500"/>
    <n v="0"/>
    <n v="4800062329"/>
    <d v="2024-01-23T00:00:00"/>
    <n v="6603956"/>
    <s v="Finalizada"/>
    <d v="2023-10-12T00:00:00"/>
    <d v="2023-12-01T00:00:00"/>
    <m/>
    <n v="68500"/>
    <n v="68500"/>
    <n v="68500"/>
    <n v="0"/>
    <n v="68500"/>
    <n v="0"/>
    <n v="0"/>
    <n v="0"/>
    <n v="0"/>
    <n v="0"/>
    <m/>
    <m/>
    <n v="68500"/>
  </r>
  <r>
    <n v="891411743"/>
    <s v="CLINICA DE FRACTURAS SAS"/>
    <s v="FVCF"/>
    <n v="377912"/>
    <s v="FVCF377912"/>
    <s v="891411743_FVCF377912"/>
    <d v="2023-11-30T00:00:00"/>
    <n v="65000"/>
    <n v="65000"/>
    <e v="#N/A"/>
    <x v="0"/>
    <n v="0"/>
    <m/>
    <n v="65000"/>
    <n v="0"/>
    <n v="4800062329"/>
    <d v="2024-01-23T00:00:00"/>
    <n v="6603956"/>
    <s v="Finalizada"/>
    <d v="2023-11-16T00:00:00"/>
    <d v="2023-12-01T00:00:00"/>
    <m/>
    <n v="65000"/>
    <n v="65000"/>
    <n v="65000"/>
    <n v="0"/>
    <n v="65000"/>
    <n v="0"/>
    <n v="0"/>
    <n v="0"/>
    <n v="0"/>
    <n v="0"/>
    <m/>
    <m/>
    <n v="65000"/>
  </r>
  <r>
    <n v="891411743"/>
    <s v="CLINICA DE FRACTURAS SAS"/>
    <s v="FVCF"/>
    <n v="373904"/>
    <s v="FVCF373904"/>
    <s v="891411743_FVCF373904"/>
    <d v="2023-10-31T00:00:00"/>
    <n v="65000"/>
    <n v="65000"/>
    <s v="FACTURA EN PROCESO INTERNO"/>
    <x v="0"/>
    <n v="0"/>
    <m/>
    <n v="65000"/>
    <n v="0"/>
    <n v="4800062329"/>
    <d v="2024-01-23T00:00:00"/>
    <n v="6603956"/>
    <s v="Finalizada"/>
    <d v="2023-10-31T00:00:00"/>
    <d v="2023-12-01T00:00:00"/>
    <m/>
    <n v="65000"/>
    <n v="65000"/>
    <n v="65000"/>
    <n v="0"/>
    <n v="65000"/>
    <n v="0"/>
    <n v="0"/>
    <n v="0"/>
    <n v="0"/>
    <n v="0"/>
    <m/>
    <m/>
    <n v="65000"/>
  </r>
  <r>
    <n v="891411743"/>
    <s v="CLINICA DE FRACTURAS SAS"/>
    <s v="FVCF"/>
    <n v="372099"/>
    <s v="FVCF372099"/>
    <s v="891411743_FVCF372099"/>
    <d v="2023-10-31T00:00:00"/>
    <n v="65000"/>
    <n v="65000"/>
    <s v="FACTURA EN PROCESO INTERNO"/>
    <x v="0"/>
    <n v="0"/>
    <m/>
    <n v="65000"/>
    <n v="0"/>
    <n v="4800062329"/>
    <d v="2024-01-23T00:00:00"/>
    <n v="6603956"/>
    <s v="Finalizada"/>
    <d v="2023-10-28T00:00:00"/>
    <d v="2023-12-01T00:00:00"/>
    <m/>
    <n v="65000"/>
    <n v="65000"/>
    <n v="65000"/>
    <n v="0"/>
    <n v="65000"/>
    <n v="0"/>
    <n v="0"/>
    <n v="0"/>
    <n v="0"/>
    <n v="0"/>
    <m/>
    <m/>
    <n v="65000"/>
  </r>
  <r>
    <n v="891411743"/>
    <s v="CLINICA DE FRACTURAS SAS"/>
    <s v="FVCF"/>
    <n v="364275"/>
    <s v="FVCF364275"/>
    <s v="891411743_FVCF364275"/>
    <d v="2023-10-31T00:00:00"/>
    <n v="65000"/>
    <n v="65000"/>
    <s v="FACTURA EN PROCESO INTERNO"/>
    <x v="0"/>
    <n v="0"/>
    <m/>
    <n v="65000"/>
    <n v="0"/>
    <n v="4800062329"/>
    <d v="2024-01-23T00:00:00"/>
    <n v="6603956"/>
    <s v="Finalizada"/>
    <d v="2023-10-03T00:00:00"/>
    <d v="2023-12-01T00:00:00"/>
    <m/>
    <n v="65000"/>
    <n v="65000"/>
    <n v="65000"/>
    <n v="0"/>
    <n v="65000"/>
    <n v="0"/>
    <n v="0"/>
    <n v="0"/>
    <n v="0"/>
    <n v="0"/>
    <m/>
    <m/>
    <n v="65000"/>
  </r>
  <r>
    <n v="891411743"/>
    <s v="CLINICA DE FRACTURAS SAS"/>
    <s v="FVCF"/>
    <n v="364189"/>
    <s v="FVCF364189"/>
    <s v="891411743_FVCF364189"/>
    <d v="2023-10-31T00:00:00"/>
    <n v="65000"/>
    <n v="65000"/>
    <s v="FACTURA EN PROCESO INTERNO"/>
    <x v="0"/>
    <n v="0"/>
    <m/>
    <n v="65000"/>
    <n v="0"/>
    <n v="4800062329"/>
    <d v="2024-01-23T00:00:00"/>
    <n v="6603956"/>
    <s v="Finalizada"/>
    <d v="2023-10-03T00:00:00"/>
    <d v="2023-12-01T00:00:00"/>
    <m/>
    <n v="65000"/>
    <n v="65000"/>
    <n v="65000"/>
    <n v="0"/>
    <n v="65000"/>
    <n v="0"/>
    <n v="0"/>
    <n v="0"/>
    <n v="0"/>
    <n v="0"/>
    <m/>
    <m/>
    <n v="65000"/>
  </r>
  <r>
    <n v="891411743"/>
    <s v="CLINICA DE FRACTURAS SAS"/>
    <s v="FVCF"/>
    <n v="371402"/>
    <s v="FVCF371402"/>
    <s v="891411743_FVCF371402"/>
    <d v="2023-10-31T00:00:00"/>
    <n v="53923"/>
    <n v="53923"/>
    <s v="FACTURA EN PROCESO INTERNO"/>
    <x v="0"/>
    <n v="0"/>
    <m/>
    <n v="53923"/>
    <n v="0"/>
    <n v="4800062329"/>
    <d v="2024-01-23T00:00:00"/>
    <n v="6603956"/>
    <s v="Finalizada"/>
    <d v="2023-10-26T00:00:00"/>
    <d v="2023-12-01T00:00:00"/>
    <m/>
    <n v="53923"/>
    <n v="53923"/>
    <n v="53923"/>
    <n v="0"/>
    <n v="68500"/>
    <n v="0"/>
    <n v="0"/>
    <n v="0"/>
    <n v="0"/>
    <n v="0"/>
    <m/>
    <m/>
    <n v="53923"/>
  </r>
  <r>
    <n v="891411743"/>
    <s v="CLINICA DE FRACTURAS SAS"/>
    <s v="FVCF"/>
    <n v="371185"/>
    <s v="FVCF371185"/>
    <s v="891411743_FVCF371185"/>
    <d v="2023-10-31T00:00:00"/>
    <n v="53923"/>
    <n v="53923"/>
    <s v="FACTURA EN PROCESO INTERNO"/>
    <x v="0"/>
    <n v="0"/>
    <m/>
    <n v="53923"/>
    <n v="0"/>
    <n v="4800062329"/>
    <d v="2024-01-23T00:00:00"/>
    <n v="6603956"/>
    <s v="Finalizada"/>
    <d v="2023-10-26T00:00:00"/>
    <d v="2023-12-01T00:00:00"/>
    <m/>
    <n v="53923"/>
    <n v="53923"/>
    <n v="53923"/>
    <n v="0"/>
    <n v="68500"/>
    <n v="0"/>
    <n v="0"/>
    <n v="0"/>
    <n v="0"/>
    <n v="0"/>
    <m/>
    <m/>
    <n v="53923"/>
  </r>
  <r>
    <n v="891411743"/>
    <s v="CLINICA DE FRACTURAS SAS"/>
    <s v="FVCF"/>
    <n v="377446"/>
    <s v="FVCF377446"/>
    <s v="891411743_FVCF377446"/>
    <d v="2023-11-30T00:00:00"/>
    <n v="39440"/>
    <n v="39440"/>
    <e v="#N/A"/>
    <x v="0"/>
    <n v="0"/>
    <m/>
    <n v="39440"/>
    <n v="0"/>
    <n v="4800062329"/>
    <d v="2024-01-23T00:00:00"/>
    <n v="6603956"/>
    <s v="Finalizada"/>
    <d v="2023-11-15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77229"/>
    <s v="FVCF377229"/>
    <s v="891411743_FVCF377229"/>
    <d v="2023-11-30T00:00:00"/>
    <n v="39440"/>
    <n v="39440"/>
    <e v="#N/A"/>
    <x v="0"/>
    <n v="0"/>
    <m/>
    <n v="39440"/>
    <n v="0"/>
    <n v="4800062329"/>
    <d v="2024-01-23T00:00:00"/>
    <n v="6603956"/>
    <s v="Finalizada"/>
    <d v="2023-11-15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76532"/>
    <s v="FVCF376532"/>
    <s v="891411743_FVCF376532"/>
    <d v="2023-11-30T00:00:00"/>
    <n v="39440"/>
    <n v="39440"/>
    <e v="#N/A"/>
    <x v="0"/>
    <n v="0"/>
    <m/>
    <n v="39440"/>
    <n v="0"/>
    <n v="4800062329"/>
    <d v="2024-01-23T00:00:00"/>
    <n v="6603956"/>
    <s v="Finalizada"/>
    <d v="2023-11-10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76531"/>
    <s v="FVCF376531"/>
    <s v="891411743_FVCF376531"/>
    <d v="2023-11-30T00:00:00"/>
    <n v="39440"/>
    <n v="39440"/>
    <e v="#N/A"/>
    <x v="0"/>
    <n v="0"/>
    <m/>
    <n v="39440"/>
    <n v="0"/>
    <n v="4800062329"/>
    <d v="2024-01-23T00:00:00"/>
    <n v="6603956"/>
    <s v="Finalizada"/>
    <d v="2023-11-10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74841"/>
    <s v="FVCF374841"/>
    <s v="891411743_FVCF374841"/>
    <d v="2023-11-30T00:00:00"/>
    <n v="39440"/>
    <n v="39440"/>
    <e v="#N/A"/>
    <x v="0"/>
    <n v="0"/>
    <m/>
    <n v="39440"/>
    <n v="0"/>
    <n v="4800062329"/>
    <d v="2024-01-23T00:00:00"/>
    <n v="6603956"/>
    <s v="Finalizada"/>
    <d v="2023-11-03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73916"/>
    <s v="FVCF373916"/>
    <s v="891411743_FVCF373916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31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71734"/>
    <s v="FVCF371734"/>
    <s v="891411743_FVCF371734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27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71727"/>
    <s v="FVCF371727"/>
    <s v="891411743_FVCF371727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27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9954"/>
    <s v="FVCF369954"/>
    <s v="891411743_FVCF369954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23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9950"/>
    <s v="FVCF369950"/>
    <s v="891411743_FVCF369950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23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9298"/>
    <s v="FVCF369298"/>
    <s v="891411743_FVCF369298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20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9295"/>
    <s v="FVCF369295"/>
    <s v="891411743_FVCF369295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20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9223"/>
    <s v="FVCF369223"/>
    <s v="891411743_FVCF369223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20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9157"/>
    <s v="FVCF369157"/>
    <s v="891411743_FVCF369157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20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8423"/>
    <s v="FVCF368423"/>
    <s v="891411743_FVCF368423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18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8418"/>
    <s v="FVCF368418"/>
    <s v="891411743_FVCF368418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18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8404"/>
    <s v="FVCF368404"/>
    <s v="891411743_FVCF368404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18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8081"/>
    <s v="FVCF368081"/>
    <s v="891411743_FVCF368081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17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8073"/>
    <s v="FVCF368073"/>
    <s v="891411743_FVCF368073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17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7393"/>
    <s v="FVCF367393"/>
    <s v="891411743_FVCF367393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13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7372"/>
    <s v="FVCF367372"/>
    <s v="891411743_FVCF367372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13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7077"/>
    <s v="FVCF367077"/>
    <s v="891411743_FVCF367077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12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6941"/>
    <s v="FVCF366941"/>
    <s v="891411743_FVCF366941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12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6733"/>
    <s v="FVCF366733"/>
    <s v="891411743_FVCF366733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12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6344"/>
    <s v="FVCF366344"/>
    <s v="891411743_FVCF366344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11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5918"/>
    <s v="FVCF365918"/>
    <s v="891411743_FVCF365918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10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5868"/>
    <s v="FVCF365868"/>
    <s v="891411743_FVCF365868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09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5864"/>
    <s v="FVCF365864"/>
    <s v="891411743_FVCF365864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09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5063"/>
    <s v="FVCF365063"/>
    <s v="891411743_FVCF365063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05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4981"/>
    <s v="FVCF364981"/>
    <s v="891411743_FVCF364981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05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4949"/>
    <s v="FVCF364949"/>
    <s v="891411743_FVCF364949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05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4803"/>
    <s v="FVCF364803"/>
    <s v="891411743_FVCF364803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04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4244"/>
    <s v="FVCF364244"/>
    <s v="891411743_FVCF364244"/>
    <d v="2023-10-31T00:00:00"/>
    <n v="39440"/>
    <n v="39440"/>
    <s v="FACTURA EN PROCESO INTERNO"/>
    <x v="0"/>
    <n v="0"/>
    <m/>
    <n v="39440"/>
    <n v="0"/>
    <n v="4800062329"/>
    <d v="2024-01-23T00:00:00"/>
    <n v="6603956"/>
    <s v="Finalizada"/>
    <d v="2023-10-03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9709"/>
    <s v="FVCF369709"/>
    <s v="891411743_FVCF369709"/>
    <d v="2023-10-31T00:00:00"/>
    <n v="35340"/>
    <n v="35340"/>
    <s v="FACTURA EN PROCESO INTERNO"/>
    <x v="0"/>
    <n v="0"/>
    <m/>
    <n v="35340"/>
    <n v="0"/>
    <n v="4800062329"/>
    <d v="2024-01-23T00:00:00"/>
    <n v="6603956"/>
    <s v="Finalizada"/>
    <d v="2023-10-21T00:00:00"/>
    <d v="2023-12-01T00:00:00"/>
    <m/>
    <n v="39440"/>
    <n v="35340"/>
    <n v="39440"/>
    <n v="4100"/>
    <n v="39440"/>
    <n v="0"/>
    <n v="0"/>
    <n v="0"/>
    <n v="0"/>
    <n v="0"/>
    <m/>
    <m/>
    <n v="35340"/>
  </r>
  <r>
    <n v="891411743"/>
    <s v="CLINICA DE FRACTURAS SAS"/>
    <s v="FVCF"/>
    <n v="380166"/>
    <s v="FVCF380166"/>
    <s v="891411743_FVCF380166"/>
    <d v="2023-11-30T00:00:00"/>
    <n v="39440"/>
    <n v="39440"/>
    <e v="#N/A"/>
    <x v="0"/>
    <n v="0"/>
    <m/>
    <n v="39440"/>
    <n v="0"/>
    <n v="4800062329"/>
    <d v="2024-01-23T00:00:00"/>
    <n v="6603956"/>
    <s v="Finalizada"/>
    <d v="2023-11-23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78938"/>
    <s v="FVCF378938"/>
    <s v="891411743_FVCF378938"/>
    <d v="2023-11-30T00:00:00"/>
    <n v="266000"/>
    <n v="266000"/>
    <e v="#N/A"/>
    <x v="0"/>
    <n v="0"/>
    <m/>
    <n v="266000"/>
    <n v="0"/>
    <n v="4800062329"/>
    <d v="2024-01-23T00:00:00"/>
    <n v="6603956"/>
    <s v="Finalizada"/>
    <d v="2023-11-20T00:00:00"/>
    <d v="2023-12-13T00:00:00"/>
    <m/>
    <n v="266000"/>
    <n v="266000"/>
    <n v="266000"/>
    <n v="0"/>
    <n v="266000"/>
    <n v="0"/>
    <n v="0"/>
    <n v="0"/>
    <n v="0"/>
    <n v="0"/>
    <m/>
    <m/>
    <n v="266000"/>
  </r>
  <r>
    <n v="891411743"/>
    <s v="CLINICA DE FRACTURAS SAS"/>
    <s v="FVCF"/>
    <n v="381298"/>
    <s v="FVCF381298"/>
    <s v="891411743_FVCF381298"/>
    <d v="2023-12-31T00:00:00"/>
    <n v="205160"/>
    <n v="205160"/>
    <e v="#N/A"/>
    <x v="0"/>
    <n v="0"/>
    <m/>
    <n v="205160"/>
    <n v="0"/>
    <n v="4800062329"/>
    <d v="2024-01-23T00:00:00"/>
    <n v="6603956"/>
    <s v="Finalizada"/>
    <d v="2023-12-01T00:00:00"/>
    <d v="2023-12-13T00:00:00"/>
    <m/>
    <n v="205160"/>
    <n v="205160"/>
    <n v="205160"/>
    <n v="0"/>
    <n v="20560"/>
    <n v="0"/>
    <n v="0"/>
    <n v="0"/>
    <n v="0"/>
    <n v="0"/>
    <m/>
    <m/>
    <n v="205160"/>
  </r>
  <r>
    <n v="891411743"/>
    <s v="CLINICA DE FRACTURAS SAS"/>
    <s v="FVCF"/>
    <n v="381202"/>
    <s v="FVCF381202"/>
    <s v="891411743_FVCF381202"/>
    <d v="2023-12-31T00:00:00"/>
    <n v="70000"/>
    <n v="70000"/>
    <e v="#N/A"/>
    <x v="0"/>
    <n v="0"/>
    <m/>
    <n v="70000"/>
    <n v="0"/>
    <n v="4800062329"/>
    <d v="2024-01-23T00:00:00"/>
    <n v="6603956"/>
    <s v="Finalizada"/>
    <d v="2023-12-01T00:00:00"/>
    <d v="2023-12-13T00:00:00"/>
    <m/>
    <n v="70000"/>
    <n v="70000"/>
    <n v="70000"/>
    <n v="0"/>
    <n v="70000"/>
    <n v="0"/>
    <n v="0"/>
    <n v="0"/>
    <n v="0"/>
    <n v="0"/>
    <m/>
    <m/>
    <n v="70000"/>
  </r>
  <r>
    <n v="891411743"/>
    <s v="CLINICA DE FRACTURAS SAS"/>
    <s v="FVCF"/>
    <n v="379412"/>
    <s v="FVCF379412"/>
    <s v="891411743_FVCF379412"/>
    <d v="2023-11-30T00:00:00"/>
    <n v="70000"/>
    <n v="70000"/>
    <e v="#N/A"/>
    <x v="0"/>
    <n v="0"/>
    <m/>
    <n v="70000"/>
    <n v="0"/>
    <n v="4800062329"/>
    <d v="2024-01-23T00:00:00"/>
    <n v="6603956"/>
    <s v="Finalizada"/>
    <d v="2023-11-21T00:00:00"/>
    <d v="2023-12-13T00:00:00"/>
    <m/>
    <n v="70000"/>
    <n v="70000"/>
    <n v="70000"/>
    <n v="0"/>
    <n v="70000"/>
    <n v="0"/>
    <n v="0"/>
    <n v="0"/>
    <n v="0"/>
    <n v="0"/>
    <m/>
    <m/>
    <n v="70000"/>
  </r>
  <r>
    <n v="891411743"/>
    <s v="CLINICA DE FRACTURAS SAS"/>
    <s v="FVCF"/>
    <n v="378952"/>
    <s v="FVCF378952"/>
    <s v="891411743_FVCF378952"/>
    <d v="2023-11-30T00:00:00"/>
    <n v="70000"/>
    <n v="70000"/>
    <e v="#N/A"/>
    <x v="0"/>
    <n v="0"/>
    <m/>
    <n v="70000"/>
    <n v="0"/>
    <n v="4800062329"/>
    <d v="2024-01-23T00:00:00"/>
    <n v="6603956"/>
    <s v="Finalizada"/>
    <d v="2023-11-20T00:00:00"/>
    <d v="2023-12-13T00:00:00"/>
    <m/>
    <n v="70000"/>
    <n v="70000"/>
    <n v="70000"/>
    <n v="0"/>
    <n v="59300"/>
    <n v="0"/>
    <n v="0"/>
    <n v="0"/>
    <n v="0"/>
    <n v="0"/>
    <m/>
    <m/>
    <n v="70000"/>
  </r>
  <r>
    <n v="891411743"/>
    <s v="CLINICA DE FRACTURAS SAS"/>
    <s v="FVCF"/>
    <n v="381136"/>
    <s v="FVCF381136"/>
    <s v="891411743_FVCF381136"/>
    <d v="2023-12-31T00:00:00"/>
    <n v="65000"/>
    <n v="65000"/>
    <e v="#N/A"/>
    <x v="0"/>
    <n v="0"/>
    <m/>
    <n v="65000"/>
    <n v="0"/>
    <n v="4800062329"/>
    <d v="2024-01-23T00:00:00"/>
    <n v="6603956"/>
    <s v="Finalizada"/>
    <d v="2023-12-01T00:00:00"/>
    <d v="2023-12-13T00:00:00"/>
    <m/>
    <n v="65000"/>
    <n v="65000"/>
    <n v="65000"/>
    <n v="0"/>
    <n v="65000"/>
    <n v="0"/>
    <n v="0"/>
    <n v="0"/>
    <n v="0"/>
    <n v="0"/>
    <m/>
    <m/>
    <n v="65000"/>
  </r>
  <r>
    <n v="891411743"/>
    <s v="CLINICA DE FRACTURAS SAS"/>
    <s v="FVCF"/>
    <n v="379416"/>
    <s v="FVCF379416"/>
    <s v="891411743_FVCF379416"/>
    <d v="2023-11-30T00:00:00"/>
    <n v="65000"/>
    <n v="65000"/>
    <e v="#N/A"/>
    <x v="0"/>
    <n v="0"/>
    <m/>
    <n v="65000"/>
    <n v="0"/>
    <n v="4800062329"/>
    <d v="2024-01-23T00:00:00"/>
    <n v="6603956"/>
    <s v="Finalizada"/>
    <d v="2023-11-21T00:00:00"/>
    <d v="2023-12-13T00:00:00"/>
    <m/>
    <n v="65000"/>
    <n v="65000"/>
    <n v="65000"/>
    <n v="0"/>
    <n v="65000"/>
    <n v="0"/>
    <n v="0"/>
    <n v="0"/>
    <n v="0"/>
    <n v="0"/>
    <m/>
    <m/>
    <n v="65000"/>
  </r>
  <r>
    <n v="891411743"/>
    <s v="CLINICA DE FRACTURAS SAS"/>
    <s v="FVCF"/>
    <n v="379250"/>
    <s v="FVCF379250"/>
    <s v="891411743_FVCF379250"/>
    <d v="2023-11-30T00:00:00"/>
    <n v="65000"/>
    <n v="65000"/>
    <e v="#N/A"/>
    <x v="0"/>
    <n v="0"/>
    <m/>
    <n v="65000"/>
    <n v="0"/>
    <n v="4800062329"/>
    <d v="2024-01-23T00:00:00"/>
    <n v="6603956"/>
    <s v="Finalizada"/>
    <d v="2023-11-21T00:00:00"/>
    <d v="2023-12-13T00:00:00"/>
    <m/>
    <n v="65000"/>
    <n v="65000"/>
    <n v="65000"/>
    <n v="0"/>
    <n v="65000"/>
    <n v="0"/>
    <n v="0"/>
    <n v="0"/>
    <n v="0"/>
    <n v="0"/>
    <m/>
    <m/>
    <n v="65000"/>
  </r>
  <r>
    <n v="891411743"/>
    <s v="CLINICA DE FRACTURAS SAS"/>
    <s v="FVCF"/>
    <n v="378280"/>
    <s v="FVCF378280"/>
    <s v="891411743_FVCF378280"/>
    <d v="2023-11-30T00:00:00"/>
    <n v="65000"/>
    <n v="65000"/>
    <e v="#N/A"/>
    <x v="0"/>
    <n v="0"/>
    <m/>
    <n v="65000"/>
    <n v="0"/>
    <n v="4800062329"/>
    <d v="2024-01-23T00:00:00"/>
    <n v="6603956"/>
    <s v="Finalizada"/>
    <d v="2023-11-17T00:00:00"/>
    <d v="2023-12-13T00:00:00"/>
    <m/>
    <n v="65000"/>
    <n v="65000"/>
    <n v="65000"/>
    <n v="0"/>
    <n v="65000"/>
    <n v="0"/>
    <n v="0"/>
    <n v="0"/>
    <n v="0"/>
    <n v="0"/>
    <m/>
    <m/>
    <n v="65000"/>
  </r>
  <r>
    <n v="891411743"/>
    <s v="CLINICA DE FRACTURAS SAS"/>
    <s v="FVCF"/>
    <n v="379852"/>
    <s v="FVCF379852"/>
    <s v="891411743_FVCF379852"/>
    <d v="2023-11-30T00:00:00"/>
    <n v="53923"/>
    <n v="53923"/>
    <e v="#N/A"/>
    <x v="0"/>
    <n v="0"/>
    <m/>
    <n v="53923"/>
    <n v="0"/>
    <n v="4800062329"/>
    <d v="2024-01-23T00:00:00"/>
    <n v="6603956"/>
    <s v="Finalizada"/>
    <d v="2023-11-22T00:00:00"/>
    <d v="2023-12-13T00:00:00"/>
    <m/>
    <n v="53923"/>
    <n v="53923"/>
    <n v="53923"/>
    <n v="0"/>
    <n v="68500"/>
    <n v="0"/>
    <n v="0"/>
    <n v="0"/>
    <n v="0"/>
    <n v="0"/>
    <m/>
    <m/>
    <n v="53923"/>
  </r>
  <r>
    <n v="891411743"/>
    <s v="CLINICA DE FRACTURAS SAS"/>
    <s v="FVCF"/>
    <n v="379633"/>
    <s v="FVCF379633"/>
    <s v="891411743_FVCF379633"/>
    <d v="2023-11-30T00:00:00"/>
    <n v="53923"/>
    <n v="53923"/>
    <e v="#N/A"/>
    <x v="0"/>
    <n v="0"/>
    <m/>
    <n v="53923"/>
    <n v="0"/>
    <n v="4800062329"/>
    <d v="2024-01-23T00:00:00"/>
    <n v="6603956"/>
    <s v="Finalizada"/>
    <d v="2023-11-22T00:00:00"/>
    <d v="2023-12-13T00:00:00"/>
    <m/>
    <n v="53923"/>
    <n v="53923"/>
    <n v="53923"/>
    <n v="0"/>
    <n v="53923"/>
    <n v="0"/>
    <n v="0"/>
    <n v="0"/>
    <n v="0"/>
    <n v="0"/>
    <m/>
    <m/>
    <n v="53923"/>
  </r>
  <r>
    <n v="891411743"/>
    <s v="CLINICA DE FRACTURAS SAS"/>
    <s v="FVCF"/>
    <n v="385769"/>
    <s v="FVCF385769"/>
    <s v="891411743_FVCF385769"/>
    <d v="2023-12-31T00:00:00"/>
    <n v="39440"/>
    <n v="39440"/>
    <e v="#N/A"/>
    <x v="0"/>
    <n v="0"/>
    <m/>
    <n v="39440"/>
    <n v="0"/>
    <n v="4800062329"/>
    <d v="2024-01-23T00:00:00"/>
    <n v="6603956"/>
    <s v="Finalizada"/>
    <d v="2023-12-11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4745"/>
    <s v="FVCF384745"/>
    <s v="891411743_FVCF384745"/>
    <d v="2023-12-31T00:00:00"/>
    <n v="39440"/>
    <n v="39440"/>
    <e v="#N/A"/>
    <x v="0"/>
    <n v="0"/>
    <m/>
    <n v="39440"/>
    <n v="0"/>
    <n v="4800062329"/>
    <d v="2024-01-23T00:00:00"/>
    <n v="6603956"/>
    <s v="Finalizada"/>
    <d v="2023-12-06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4620"/>
    <s v="FVCF384620"/>
    <s v="891411743_FVCF384620"/>
    <d v="2023-12-31T00:00:00"/>
    <n v="39440"/>
    <n v="39440"/>
    <e v="#N/A"/>
    <x v="0"/>
    <n v="0"/>
    <m/>
    <n v="39440"/>
    <n v="0"/>
    <n v="4800062329"/>
    <d v="2024-01-23T00:00:00"/>
    <n v="6603956"/>
    <s v="Finalizada"/>
    <d v="2023-12-05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3985"/>
    <s v="FVCF383985"/>
    <s v="891411743_FVCF383985"/>
    <d v="2023-12-31T00:00:00"/>
    <n v="39440"/>
    <n v="39440"/>
    <e v="#N/A"/>
    <x v="0"/>
    <n v="0"/>
    <m/>
    <n v="39440"/>
    <n v="0"/>
    <n v="4800062329"/>
    <d v="2024-01-23T00:00:00"/>
    <n v="6603956"/>
    <s v="Finalizada"/>
    <d v="2023-12-04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3970"/>
    <s v="FVCF383970"/>
    <s v="891411743_FVCF383970"/>
    <d v="2023-12-31T00:00:00"/>
    <n v="39440"/>
    <n v="39440"/>
    <e v="#N/A"/>
    <x v="0"/>
    <n v="0"/>
    <m/>
    <n v="39440"/>
    <n v="0"/>
    <n v="4800062329"/>
    <d v="2024-01-23T00:00:00"/>
    <n v="6603956"/>
    <s v="Finalizada"/>
    <d v="2023-12-04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3919"/>
    <s v="FVCF383919"/>
    <s v="891411743_FVCF383919"/>
    <d v="2023-12-31T00:00:00"/>
    <n v="39440"/>
    <n v="39440"/>
    <e v="#N/A"/>
    <x v="0"/>
    <n v="0"/>
    <m/>
    <n v="39440"/>
    <n v="0"/>
    <n v="4800062329"/>
    <d v="2024-01-23T00:00:00"/>
    <n v="6603956"/>
    <s v="Finalizada"/>
    <d v="2023-12-04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3662"/>
    <s v="FVCF383662"/>
    <s v="891411743_FVCF383662"/>
    <d v="2023-12-31T00:00:00"/>
    <n v="39440"/>
    <n v="39440"/>
    <e v="#N/A"/>
    <x v="0"/>
    <n v="0"/>
    <m/>
    <n v="39440"/>
    <n v="0"/>
    <n v="4800062329"/>
    <d v="2024-01-23T00:00:00"/>
    <n v="6603956"/>
    <s v="Finalizada"/>
    <d v="2023-12-02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3472"/>
    <s v="FVCF383472"/>
    <s v="891411743_FVCF383472"/>
    <d v="2023-12-31T00:00:00"/>
    <n v="39440"/>
    <n v="39440"/>
    <e v="#N/A"/>
    <x v="0"/>
    <n v="0"/>
    <m/>
    <n v="39440"/>
    <n v="0"/>
    <n v="4800062329"/>
    <d v="2024-01-23T00:00:00"/>
    <n v="6603956"/>
    <s v="Finalizada"/>
    <d v="2023-12-02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3465"/>
    <s v="FVCF383465"/>
    <s v="891411743_FVCF383465"/>
    <d v="2023-12-31T00:00:00"/>
    <n v="39440"/>
    <n v="39440"/>
    <e v="#N/A"/>
    <x v="0"/>
    <n v="0"/>
    <m/>
    <n v="39440"/>
    <n v="0"/>
    <n v="4800062329"/>
    <d v="2024-01-23T00:00:00"/>
    <n v="6603956"/>
    <s v="Finalizada"/>
    <d v="2023-12-02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3260"/>
    <s v="FVCF383260"/>
    <s v="891411743_FVCF383260"/>
    <d v="2023-12-31T00:00:00"/>
    <n v="39440"/>
    <n v="39440"/>
    <e v="#N/A"/>
    <x v="0"/>
    <n v="0"/>
    <m/>
    <n v="39440"/>
    <n v="0"/>
    <n v="4800062329"/>
    <d v="2024-01-23T00:00:00"/>
    <n v="6603956"/>
    <s v="Finalizada"/>
    <d v="2023-12-02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3098"/>
    <s v="FVCF383098"/>
    <s v="891411743_FVCF383098"/>
    <d v="2023-12-31T00:00:00"/>
    <n v="39440"/>
    <n v="39440"/>
    <e v="#N/A"/>
    <x v="0"/>
    <n v="0"/>
    <m/>
    <n v="39440"/>
    <n v="0"/>
    <n v="4800062329"/>
    <d v="2024-01-23T00:00:00"/>
    <n v="6603956"/>
    <s v="Finalizada"/>
    <d v="2023-12-02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2641"/>
    <s v="FVCF382641"/>
    <s v="891411743_FVCF382641"/>
    <d v="2023-12-31T00:00:00"/>
    <n v="39440"/>
    <n v="39440"/>
    <e v="#N/A"/>
    <x v="0"/>
    <n v="0"/>
    <m/>
    <n v="39440"/>
    <n v="0"/>
    <n v="4800062329"/>
    <d v="2024-01-23T00:00:00"/>
    <n v="6603956"/>
    <s v="Finalizada"/>
    <d v="2023-12-02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2635"/>
    <s v="FVCF382635"/>
    <s v="891411743_FVCF382635"/>
    <d v="2023-12-31T00:00:00"/>
    <n v="39440"/>
    <n v="39440"/>
    <e v="#N/A"/>
    <x v="0"/>
    <n v="0"/>
    <m/>
    <n v="39440"/>
    <n v="0"/>
    <n v="4800062329"/>
    <d v="2024-01-23T00:00:00"/>
    <n v="6603956"/>
    <s v="Finalizada"/>
    <d v="2023-12-02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2417"/>
    <s v="FVCF382417"/>
    <s v="891411743_FVCF382417"/>
    <d v="2023-12-31T00:00:00"/>
    <n v="39440"/>
    <n v="39440"/>
    <e v="#N/A"/>
    <x v="0"/>
    <n v="0"/>
    <m/>
    <n v="39440"/>
    <n v="0"/>
    <n v="4800062329"/>
    <d v="2024-01-23T00:00:00"/>
    <n v="6603956"/>
    <s v="Finalizada"/>
    <d v="2023-12-01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2406"/>
    <s v="FVCF382406"/>
    <s v="891411743_FVCF382406"/>
    <d v="2023-12-31T00:00:00"/>
    <n v="39440"/>
    <n v="39440"/>
    <e v="#N/A"/>
    <x v="0"/>
    <n v="0"/>
    <m/>
    <n v="39440"/>
    <n v="0"/>
    <n v="4800062329"/>
    <d v="2024-01-23T00:00:00"/>
    <n v="6603956"/>
    <s v="Finalizada"/>
    <d v="2023-12-01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0917"/>
    <s v="FVCF380917"/>
    <s v="891411743_FVCF380917"/>
    <d v="2023-11-30T00:00:00"/>
    <n v="39440"/>
    <n v="39440"/>
    <e v="#N/A"/>
    <x v="0"/>
    <n v="0"/>
    <m/>
    <n v="39440"/>
    <n v="0"/>
    <n v="4800062329"/>
    <d v="2024-01-23T00:00:00"/>
    <n v="6603956"/>
    <s v="Finalizada"/>
    <d v="2023-11-28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0916"/>
    <s v="FVCF380916"/>
    <s v="891411743_FVCF380916"/>
    <d v="2023-11-30T00:00:00"/>
    <n v="39440"/>
    <n v="39440"/>
    <e v="#N/A"/>
    <x v="0"/>
    <n v="0"/>
    <m/>
    <n v="39440"/>
    <n v="0"/>
    <n v="4800062329"/>
    <d v="2024-01-23T00:00:00"/>
    <n v="6603956"/>
    <s v="Finalizada"/>
    <d v="2023-11-28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79774"/>
    <s v="FVCF379774"/>
    <s v="891411743_FVCF379774"/>
    <d v="2023-11-30T00:00:00"/>
    <n v="39440"/>
    <n v="39440"/>
    <e v="#N/A"/>
    <x v="0"/>
    <n v="0"/>
    <m/>
    <n v="39440"/>
    <n v="0"/>
    <n v="4800062329"/>
    <d v="2024-01-23T00:00:00"/>
    <n v="6603956"/>
    <s v="Finalizada"/>
    <d v="2023-11-22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78766"/>
    <s v="FVCF378766"/>
    <s v="891411743_FVCF378766"/>
    <d v="2023-11-30T00:00:00"/>
    <n v="39440"/>
    <n v="39440"/>
    <e v="#N/A"/>
    <x v="0"/>
    <n v="0"/>
    <m/>
    <n v="39440"/>
    <n v="0"/>
    <n v="4800062329"/>
    <d v="2024-01-23T00:00:00"/>
    <n v="6603956"/>
    <s v="Finalizada"/>
    <d v="2023-11-18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78538"/>
    <s v="FVCF378538"/>
    <s v="891411743_FVCF378538"/>
    <d v="2023-11-30T00:00:00"/>
    <n v="39440"/>
    <n v="39440"/>
    <e v="#N/A"/>
    <x v="0"/>
    <n v="0"/>
    <m/>
    <n v="39440"/>
    <n v="0"/>
    <n v="4800062329"/>
    <d v="2024-01-23T00:00:00"/>
    <n v="6603956"/>
    <s v="Finalizada"/>
    <d v="2023-11-18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78505"/>
    <s v="FVCF378505"/>
    <s v="891411743_FVCF378505"/>
    <d v="2023-11-30T00:00:00"/>
    <n v="39440"/>
    <n v="39440"/>
    <e v="#N/A"/>
    <x v="0"/>
    <n v="0"/>
    <m/>
    <n v="39440"/>
    <n v="0"/>
    <n v="4800062329"/>
    <d v="2024-01-23T00:00:00"/>
    <n v="6603956"/>
    <s v="Finalizada"/>
    <d v="2023-11-18T00:00:00"/>
    <d v="2023-12-1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78053"/>
    <s v="FVCF378053"/>
    <s v="891411743_FVCF378053"/>
    <d v="2023-11-30T00:00:00"/>
    <n v="39440"/>
    <n v="39440"/>
    <e v="#N/A"/>
    <x v="0"/>
    <n v="0"/>
    <m/>
    <n v="39440"/>
    <n v="0"/>
    <n v="4800062329"/>
    <d v="2024-01-23T00:00:00"/>
    <n v="6603956"/>
    <s v="Finalizada"/>
    <d v="2023-11-17T00:00:00"/>
    <d v="2023-12-13T00:00:00"/>
    <m/>
    <n v="39440"/>
    <n v="39440"/>
    <n v="39440"/>
    <n v="0"/>
    <n v="308400"/>
    <n v="0"/>
    <n v="0"/>
    <n v="0"/>
    <n v="0"/>
    <n v="0"/>
    <m/>
    <m/>
    <n v="39440"/>
  </r>
  <r>
    <n v="891411743"/>
    <s v="CLINICA DE FRACTURAS SAS"/>
    <s v="FVCF"/>
    <n v="320446"/>
    <s v="FVCF320446"/>
    <s v="891411743_FVCF320446"/>
    <d v="2023-04-30T00:00:00"/>
    <n v="4527741"/>
    <n v="4527741"/>
    <s v="FACTURA GLOSA CERRADA POR EXTEMPORANEIDAD"/>
    <x v="2"/>
    <n v="0"/>
    <m/>
    <n v="3752088"/>
    <n v="0"/>
    <n v="4800060510"/>
    <d v="2023-07-18T00:00:00"/>
    <n v="5842820"/>
    <s v="Para respuesta prestador"/>
    <d v="2023-04-17T00:00:00"/>
    <d v="2023-05-19T00:00:00"/>
    <m/>
    <n v="8279829"/>
    <n v="8279829"/>
    <n v="4215829"/>
    <n v="0"/>
    <n v="813500"/>
    <n v="0"/>
    <n v="4064000"/>
    <n v="0"/>
    <n v="0"/>
    <n v="4064000"/>
    <s v=".SPTE. INCOMPLETOS.Procedimientos no soportados: Neurolisis percutanea con radiofrecuencia via principal no soportada   Procedimientos no soportados: Neurolisis percutanea con radiofrecuencia via diferente no soportada.                     Soportan Neurolisis L4- L5 bilateral- Neurolisis L5- S1 bil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NGELA CAMPAZ                                                                                                           PAC: 18507510 JHON JAIRO VARGAS CASTAÑ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n v="4215829"/>
  </r>
  <r>
    <n v="891411743"/>
    <s v="CLINICA DE FRACTURAS SAS"/>
    <s v="FVCF"/>
    <n v="318462"/>
    <s v="FVCF318462"/>
    <s v="891411743_FVCF318462"/>
    <d v="2023-04-30T00:00:00"/>
    <n v="39440"/>
    <n v="39440"/>
    <s v="FACTURA CANCELADA PARCIALMENTE - FACTURA PENDIENTE EN PROGRAMACION DE PAGO"/>
    <x v="3"/>
    <n v="12852"/>
    <n v="4800060053"/>
    <n v="26588"/>
    <n v="0"/>
    <n v="4800060053"/>
    <d v="2023-05-31T00:00:00"/>
    <n v="97402"/>
    <s v="Finalizada"/>
    <d v="2023-04-03T00:00:00"/>
    <d v="2023-05-15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35743"/>
    <s v="FVCF335743"/>
    <s v="891411743_FVCF335743"/>
    <d v="2023-06-30T00:00:00"/>
    <n v="2645844"/>
    <n v="2645844"/>
    <s v="FACTURA DEVUELTA"/>
    <x v="4"/>
    <n v="0"/>
    <m/>
    <n v="0"/>
    <n v="0"/>
    <m/>
    <m/>
    <n v="0"/>
    <s v="Devuelta"/>
    <d v="2023-06-23T00:00:00"/>
    <d v="2023-08-03T00:00:00"/>
    <d v="2023-08-31T00:00:00"/>
    <n v="2645844"/>
    <n v="0"/>
    <n v="0"/>
    <n v="0"/>
    <n v="0"/>
    <n v="0"/>
    <n v="0"/>
    <n v="0"/>
    <n v="0"/>
    <n v="2645844"/>
    <s v="SE DEVUELVE LA FACTURA POR QUE NO ENVIARON AUTO. PARA ESTE SERVICIO"/>
    <s v="AUTORIZACION"/>
    <n v="0"/>
  </r>
  <r>
    <n v="891411743"/>
    <s v="CLINICA DE FRACTURAS SAS"/>
    <s v="FVCF"/>
    <n v="333198"/>
    <s v="FVCF333198"/>
    <s v="891411743_FVCF333198"/>
    <d v="2023-06-30T00:00:00"/>
    <n v="2250590"/>
    <n v="2250590"/>
    <s v="FACTURA DEVUELTA"/>
    <x v="4"/>
    <n v="0"/>
    <m/>
    <n v="0"/>
    <n v="0"/>
    <m/>
    <m/>
    <n v="0"/>
    <s v="Devuelta"/>
    <d v="2023-06-13T00:00:00"/>
    <d v="2023-08-03T00:00:00"/>
    <d v="2023-08-30T00:00:00"/>
    <n v="2250590"/>
    <n v="0"/>
    <n v="0"/>
    <n v="0"/>
    <n v="0"/>
    <n v="0"/>
    <n v="0"/>
    <n v="0"/>
    <n v="0"/>
    <n v="2250590"/>
    <s v="se devuelve la factura por que no enviaron la hoja de cotización #934 donde se evidencie el valor autorizado"/>
    <s v="AUTORIZACION"/>
    <n v="0"/>
  </r>
  <r>
    <n v="891411743"/>
    <s v="CLINICA DE FRACTURAS SAS"/>
    <s v="FVCF"/>
    <n v="336411"/>
    <s v="FVCF336411"/>
    <s v="891411743_FVCF336411"/>
    <d v="2023-06-30T00:00:00"/>
    <n v="1574590"/>
    <n v="1574590"/>
    <s v="FACTURA DEVUELTA"/>
    <x v="4"/>
    <n v="0"/>
    <m/>
    <n v="0"/>
    <n v="0"/>
    <m/>
    <m/>
    <n v="0"/>
    <s v="Devuelta"/>
    <d v="2023-06-26T00:00:00"/>
    <d v="2023-08-03T00:00:00"/>
    <d v="2023-08-31T00:00:00"/>
    <n v="1574590"/>
    <n v="0"/>
    <n v="0"/>
    <n v="0"/>
    <n v="0"/>
    <n v="0"/>
    <n v="0"/>
    <n v="0"/>
    <n v="0"/>
    <n v="1574590"/>
    <s v="SE DEVUELVE LA FACTURA POR QUE LA AUTO. 231718524665538 ESTA ASIGNADA O OTRO PRESTADOR"/>
    <s v="AUTORIZACION"/>
    <n v="0"/>
  </r>
  <r>
    <n v="891411743"/>
    <s v="CLINICA DE FRACTURAS SAS"/>
    <s v="FVCF"/>
    <n v="331877"/>
    <s v="FVCF331877"/>
    <s v="891411743_FVCF331877"/>
    <d v="2023-06-30T00:00:00"/>
    <n v="65000"/>
    <n v="65000"/>
    <s v="FACTURA DEVUELTA"/>
    <x v="4"/>
    <n v="0"/>
    <m/>
    <n v="0"/>
    <n v="0"/>
    <m/>
    <m/>
    <n v="0"/>
    <s v="Devuelta"/>
    <d v="2023-06-06T00:00:00"/>
    <d v="2023-08-03T00:00:00"/>
    <d v="2023-08-30T00:00:00"/>
    <n v="65000"/>
    <n v="0"/>
    <n v="0"/>
    <n v="0"/>
    <n v="0"/>
    <n v="0"/>
    <n v="0"/>
    <n v="0"/>
    <n v="0"/>
    <n v="65000"/>
    <s v="se devuelve la factura por que la auto.  230863360311101 ya esta facturada en la factura fvcf-316872"/>
    <s v="AUTORIZACION"/>
    <n v="0"/>
  </r>
  <r>
    <n v="891411743"/>
    <s v="CLINICA DE FRACTURAS SAS"/>
    <s v="FVCF"/>
    <n v="342242"/>
    <s v="FVCF342242"/>
    <s v="891411743_FVCF342242"/>
    <d v="2023-07-31T00:00:00"/>
    <n v="39440"/>
    <n v="39440"/>
    <s v="FACTURA DEVUELTA"/>
    <x v="4"/>
    <n v="0"/>
    <m/>
    <n v="0"/>
    <n v="0"/>
    <m/>
    <m/>
    <n v="0"/>
    <s v="Devuelta"/>
    <d v="2023-07-18T00:00:00"/>
    <d v="2023-08-03T00:00:00"/>
    <d v="2023-08-30T00:00:00"/>
    <n v="39440"/>
    <n v="0"/>
    <n v="0"/>
    <n v="0"/>
    <n v="0"/>
    <n v="0"/>
    <n v="0"/>
    <n v="0"/>
    <n v="0"/>
    <n v="39440"/>
    <s v="se devuelve la factura por que la auto 230493360340523 ya se encuentra facturada en la factura fvcf-312712"/>
    <s v="AUTORIZACION"/>
    <n v="0"/>
  </r>
  <r>
    <n v="891411743"/>
    <s v="CLINICA DE FRACTURAS SAS"/>
    <s v="FVCF"/>
    <n v="343602"/>
    <s v="FVCF343602"/>
    <s v="891411743_FVCF343602"/>
    <d v="2023-07-31T00:00:00"/>
    <n v="35340"/>
    <n v="35340"/>
    <s v="FACTURA EN PROCESO INTERNO"/>
    <x v="4"/>
    <n v="0"/>
    <m/>
    <n v="0"/>
    <n v="0"/>
    <m/>
    <m/>
    <n v="0"/>
    <s v="Devuelta"/>
    <d v="2023-07-25T00:00:00"/>
    <d v="2023-08-03T00:00:00"/>
    <d v="2024-01-10T00:00:00"/>
    <n v="39440"/>
    <n v="0"/>
    <n v="0"/>
    <n v="0"/>
    <n v="0"/>
    <n v="0"/>
    <n v="0"/>
    <n v="0"/>
    <n v="0"/>
    <n v="39440"/>
    <s v="se devuelve la factura ya que la auto.122300008873 fue anulada   el prestador debió revisar el estado de la auto en el aplicativo boxalud antes de facturar el servicio   "/>
    <s v="AUTORIZACION"/>
    <n v="0"/>
  </r>
  <r>
    <n v="891411743"/>
    <s v="CLINICA DE FRACTURAS SAS"/>
    <s v="FVCF"/>
    <n v="346245"/>
    <s v="FVCF346245"/>
    <s v="891411743_FVCF346245"/>
    <d v="2023-08-31T00:00:00"/>
    <n v="39440"/>
    <n v="39440"/>
    <s v="FACTURA EN PROCESO INTERNO"/>
    <x v="4"/>
    <n v="0"/>
    <m/>
    <n v="0"/>
    <n v="0"/>
    <m/>
    <m/>
    <n v="0"/>
    <s v="Devuelta"/>
    <d v="2023-08-01T00:00:00"/>
    <d v="2023-08-14T00:00:00"/>
    <d v="2024-01-10T00:00:00"/>
    <n v="39440"/>
    <n v="0"/>
    <n v="0"/>
    <n v="0"/>
    <n v="0"/>
    <n v="0"/>
    <n v="0"/>
    <n v="0"/>
    <n v="0"/>
    <n v="39440"/>
    <s v="se devuelve la factura por que  la 1223AO017010  fue anulada por que prestador pidió que el servicio de la auto. 1223AO017010 se Redireccionamiento  a otra ips "/>
    <s v="FACTURACION"/>
    <n v="0"/>
  </r>
  <r>
    <n v="891411743"/>
    <s v="CLINICA DE FRACTURAS SAS"/>
    <s v="FVCF"/>
    <n v="345472"/>
    <s v="FVCF345472"/>
    <s v="891411743_FVCF345472"/>
    <d v="2023-07-31T00:00:00"/>
    <n v="39440"/>
    <n v="39440"/>
    <s v="FACTURA DEVUELTA"/>
    <x v="4"/>
    <n v="0"/>
    <m/>
    <n v="0"/>
    <n v="0"/>
    <m/>
    <m/>
    <n v="0"/>
    <s v="Devuelta"/>
    <d v="2023-07-29T00:00:00"/>
    <d v="2023-08-14T00:00:00"/>
    <d v="2023-08-30T00:00:00"/>
    <n v="39440"/>
    <n v="0"/>
    <n v="0"/>
    <n v="0"/>
    <n v="0"/>
    <n v="0"/>
    <n v="0"/>
    <n v="0"/>
    <n v="0"/>
    <n v="39440"/>
    <s v="se devuelve la factura por que la auto.  231103360540228 ya se encuentra facturada en la factura fvcf-328163"/>
    <s v="AUTORIZACION"/>
    <n v="0"/>
  </r>
  <r>
    <n v="891411743"/>
    <s v="CLINICA DE FRACTURAS SAS"/>
    <s v="FVCF"/>
    <n v="351684"/>
    <s v="FVCF351684"/>
    <s v="891411743_FVCF351684"/>
    <d v="2023-08-31T00:00:00"/>
    <n v="205160"/>
    <n v="205160"/>
    <s v="FACTURA DEVUELTA"/>
    <x v="4"/>
    <n v="0"/>
    <m/>
    <n v="0"/>
    <n v="0"/>
    <m/>
    <m/>
    <n v="0"/>
    <s v="Devuelta"/>
    <d v="2023-08-26T00:00:00"/>
    <d v="2023-09-04T00:00:00"/>
    <d v="2023-09-05T00:00:00"/>
    <n v="205160"/>
    <n v="0"/>
    <n v="0"/>
    <n v="0"/>
    <n v="0"/>
    <n v="0"/>
    <n v="0"/>
    <n v="0"/>
    <n v="0"/>
    <n v="205160"/>
    <s v="se devuelve la factura por que la auto 122300012726 ya esta facturada en la factura fvcf-346190"/>
    <s v="AUTORIZACION"/>
    <n v="0"/>
  </r>
  <r>
    <n v="891411743"/>
    <s v="CLINICA DE FRACTURAS SAS"/>
    <s v="FVCF"/>
    <n v="348836"/>
    <s v="FVCF348836"/>
    <s v="891411743_FVCF348836"/>
    <d v="2023-08-31T00:00:00"/>
    <n v="39440"/>
    <n v="39440"/>
    <s v="FACTURA DEVUELTA"/>
    <x v="4"/>
    <n v="0"/>
    <m/>
    <n v="0"/>
    <n v="0"/>
    <m/>
    <m/>
    <n v="0"/>
    <s v="Devuelta"/>
    <d v="2023-08-14T00:00:00"/>
    <d v="2023-09-04T00:00:00"/>
    <d v="2023-09-05T00:00:00"/>
    <n v="39440"/>
    <n v="0"/>
    <n v="0"/>
    <n v="0"/>
    <n v="0"/>
    <n v="0"/>
    <n v="0"/>
    <n v="0"/>
    <n v="0"/>
    <n v="39440"/>
    <s v="se devuelve la factura por que la auto. 230873360550022 ya esta facturada en la factura fvcf-325333"/>
    <s v="AUTORIZACION"/>
    <n v="0"/>
  </r>
  <r>
    <n v="891411743"/>
    <s v="CLINICA DE FRACTURAS SAS"/>
    <s v="FVCF"/>
    <n v="374351"/>
    <s v="FVCF374351"/>
    <s v="891411743_FVCF374351"/>
    <d v="2023-10-31T00:00:00"/>
    <n v="266000"/>
    <n v="266000"/>
    <s v="FACTURA EN PROCESO INTERNO"/>
    <x v="4"/>
    <n v="0"/>
    <m/>
    <n v="0"/>
    <n v="0"/>
    <m/>
    <m/>
    <n v="0"/>
    <s v="Devuelta"/>
    <d v="2023-10-31T00:00:00"/>
    <d v="2023-12-01T00:00:00"/>
    <d v="2023-12-13T00:00:00"/>
    <n v="266000"/>
    <n v="0"/>
    <n v="0"/>
    <n v="0"/>
    <n v="0"/>
    <n v="0"/>
    <n v="0"/>
    <n v="0"/>
    <n v="0"/>
    <n v="266000"/>
    <s v="se devuelve la factura por que la auto. 122300063658 esta a nombre de COM familiar Risaralda clínica COM familiar"/>
    <s v="AUTORIZACION"/>
    <n v="0"/>
  </r>
  <r>
    <n v="891411743"/>
    <s v="CLINICA DE FRACTURAS SAS"/>
    <s v="FVCF"/>
    <n v="364273"/>
    <s v="FVCF364273"/>
    <s v="891411743_FVCF364273"/>
    <d v="2023-10-31T00:00:00"/>
    <n v="65000"/>
    <n v="65000"/>
    <s v="FACTURA EN PROCESO INTERNO"/>
    <x v="4"/>
    <n v="0"/>
    <m/>
    <n v="0"/>
    <n v="0"/>
    <m/>
    <m/>
    <n v="0"/>
    <s v="Devuelta"/>
    <d v="2023-10-03T00:00:00"/>
    <d v="2023-12-01T00:00:00"/>
    <d v="2023-12-13T00:00:00"/>
    <n v="65000"/>
    <n v="0"/>
    <n v="0"/>
    <n v="0"/>
    <n v="0"/>
    <n v="0"/>
    <n v="0"/>
    <n v="0"/>
    <n v="0"/>
    <n v="65000"/>
    <s v="se devuelve la factura por que esta a nombre de centro medico imbanaco"/>
    <s v="AUTORIZACION"/>
    <n v="0"/>
  </r>
  <r>
    <n v="891411743"/>
    <s v="CLINICA DE FRACTURAS SAS"/>
    <s v="FVCF"/>
    <n v="368464"/>
    <s v="FVCF368464"/>
    <s v="891411743_FVCF368464"/>
    <d v="2023-10-31T00:00:00"/>
    <n v="20516"/>
    <n v="20516"/>
    <s v="FACTURA EN PROCESO INTERNO"/>
    <x v="4"/>
    <n v="0"/>
    <m/>
    <n v="0"/>
    <n v="0"/>
    <m/>
    <m/>
    <n v="0"/>
    <s v="Devuelta"/>
    <d v="2023-10-18T00:00:00"/>
    <d v="2023-12-01T00:00:00"/>
    <d v="2024-01-09T00:00:00"/>
    <n v="20516"/>
    <n v="0"/>
    <n v="0"/>
    <n v="0"/>
    <n v="0"/>
    <n v="0"/>
    <n v="0"/>
    <n v="0"/>
    <n v="0"/>
    <n v="20516"/>
    <s v="se devuelve la factura ya que la auto. fue anulada,   el prestador debió revisar el estado de la auto en el aplicativo boxalud y no lo hizo se le devuelve para su verificación "/>
    <s v="AUTORIZACION"/>
    <n v="0"/>
  </r>
  <r>
    <n v="891411743"/>
    <s v="CLINICA DE FRACTURAS SAS"/>
    <s v="FVCF"/>
    <n v="321936"/>
    <s v="FVCF321936"/>
    <s v="891411743_FVCF321936"/>
    <d v="2023-04-30T00:00:00"/>
    <n v="65000"/>
    <n v="65000"/>
    <s v="FACTURA PENDIENTE EN PROGRAMACION DE PAGO"/>
    <x v="5"/>
    <n v="65000"/>
    <n v="1222331978"/>
    <n v="0"/>
    <n v="0"/>
    <m/>
    <m/>
    <n v="0"/>
    <s v="Finalizada"/>
    <d v="2023-05-23T00:00:00"/>
    <d v="2023-06-30T00:00:00"/>
    <m/>
    <n v="65000"/>
    <n v="65000"/>
    <n v="65000"/>
    <n v="0"/>
    <n v="65000"/>
    <n v="0"/>
    <n v="0"/>
    <n v="0"/>
    <n v="0"/>
    <n v="0"/>
    <m/>
    <m/>
    <n v="65000"/>
  </r>
  <r>
    <n v="891411743"/>
    <s v="CLINICA DE FRACTURAS SAS"/>
    <s v="FVCF"/>
    <n v="386567"/>
    <s v="FVCF386567"/>
    <s v="891411743_FVCF386567"/>
    <d v="2023-12-31T00:00:00"/>
    <n v="60900"/>
    <n v="60900"/>
    <e v="#N/A"/>
    <x v="5"/>
    <n v="60900"/>
    <n v="1222375110"/>
    <n v="0"/>
    <n v="0"/>
    <m/>
    <m/>
    <n v="0"/>
    <s v="Finalizada"/>
    <d v="2023-12-12T00:00:00"/>
    <d v="2024-01-02T00:00:00"/>
    <m/>
    <n v="65000"/>
    <n v="60900"/>
    <n v="65000"/>
    <n v="4100"/>
    <n v="65000"/>
    <n v="0"/>
    <n v="0"/>
    <n v="0"/>
    <n v="0"/>
    <n v="0"/>
    <m/>
    <m/>
    <n v="60900"/>
  </r>
  <r>
    <n v="891411743"/>
    <s v="CLINICA DE FRACTURAS SAS"/>
    <s v="FVCF"/>
    <n v="387389"/>
    <s v="FVCF387389"/>
    <s v="891411743_FVCF387389"/>
    <d v="2023-12-31T00:00:00"/>
    <n v="49823"/>
    <n v="49823"/>
    <e v="#N/A"/>
    <x v="5"/>
    <n v="49823"/>
    <n v="1222375107"/>
    <n v="0"/>
    <n v="0"/>
    <m/>
    <m/>
    <n v="0"/>
    <s v="Finalizada"/>
    <d v="2023-12-14T00:00:00"/>
    <d v="2024-01-02T00:00:00"/>
    <m/>
    <n v="53923"/>
    <n v="49823"/>
    <n v="53923"/>
    <n v="4100"/>
    <n v="53923"/>
    <n v="0"/>
    <n v="0"/>
    <n v="0"/>
    <n v="0"/>
    <n v="0"/>
    <m/>
    <m/>
    <n v="49823"/>
  </r>
  <r>
    <n v="891411743"/>
    <s v="CLINICA DE FRACTURAS SAS"/>
    <s v="FVCF"/>
    <n v="324533"/>
    <s v="FVCF324533"/>
    <s v="891411743_FVCF324533"/>
    <d v="2023-05-31T00:00:00"/>
    <n v="39440"/>
    <n v="39440"/>
    <s v="FACTURA PENDIENTE EN PROGRAMACION DE PAGO"/>
    <x v="5"/>
    <n v="39440"/>
    <n v="1222331979"/>
    <n v="0"/>
    <n v="0"/>
    <m/>
    <m/>
    <n v="0"/>
    <s v="Finalizada"/>
    <d v="2023-05-04T00:00:00"/>
    <d v="2023-06-30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40972"/>
    <s v="FVCF340972"/>
    <s v="891411743_FVCF340972"/>
    <d v="2023-07-31T00:00:00"/>
    <n v="39440"/>
    <n v="39440"/>
    <s v="FACTURA EN PROCESO INTERNO"/>
    <x v="5"/>
    <n v="39440"/>
    <n v="136165369"/>
    <n v="0"/>
    <n v="0"/>
    <m/>
    <m/>
    <n v="0"/>
    <s v="Finalizada"/>
    <d v="2023-07-13T00:00:00"/>
    <d v="2023-08-03T00:00:00"/>
    <m/>
    <n v="39440"/>
    <n v="39440"/>
    <n v="39440"/>
    <n v="0"/>
    <n v="0"/>
    <n v="0"/>
    <n v="0"/>
    <n v="0"/>
    <n v="0"/>
    <n v="0"/>
    <m/>
    <m/>
    <n v="39440"/>
  </r>
  <r>
    <n v="891411743"/>
    <s v="CLINICA DE FRACTURAS SAS"/>
    <s v="FVCF"/>
    <n v="336979"/>
    <s v="FVCF336979"/>
    <s v="891411743_FVCF336979"/>
    <d v="2023-06-30T00:00:00"/>
    <n v="39440"/>
    <n v="39440"/>
    <s v="FACTURA EN PROCESO INTERNO"/>
    <x v="5"/>
    <n v="39440"/>
    <n v="136165366"/>
    <n v="0"/>
    <n v="0"/>
    <m/>
    <m/>
    <n v="0"/>
    <s v="Finalizada"/>
    <d v="2023-06-28T00:00:00"/>
    <d v="2023-08-03T00:00:00"/>
    <m/>
    <n v="39440"/>
    <n v="39440"/>
    <n v="39440"/>
    <n v="0"/>
    <n v="0"/>
    <n v="0"/>
    <n v="0"/>
    <n v="0"/>
    <n v="0"/>
    <n v="0"/>
    <m/>
    <m/>
    <n v="39440"/>
  </r>
  <r>
    <n v="891411743"/>
    <s v="CLINICA DE FRACTURAS SAS"/>
    <s v="FVCF"/>
    <n v="331170"/>
    <s v="FVCF331170"/>
    <s v="891411743_FVCF331170"/>
    <d v="2023-06-30T00:00:00"/>
    <n v="39440"/>
    <n v="39440"/>
    <s v="FACTURA EN PROCESO INTERNO"/>
    <x v="5"/>
    <n v="39440"/>
    <n v="136165367"/>
    <n v="0"/>
    <n v="0"/>
    <m/>
    <m/>
    <n v="0"/>
    <s v="Finalizada"/>
    <d v="2023-06-02T00:00:00"/>
    <d v="2023-08-03T00:00:00"/>
    <m/>
    <n v="39440"/>
    <n v="39440"/>
    <n v="39440"/>
    <n v="0"/>
    <n v="0"/>
    <n v="0"/>
    <n v="0"/>
    <n v="0"/>
    <n v="0"/>
    <n v="0"/>
    <m/>
    <m/>
    <n v="39440"/>
  </r>
  <r>
    <n v="891411743"/>
    <s v="CLINICA DE FRACTURAS SAS"/>
    <s v="FVCF"/>
    <n v="330973"/>
    <s v="FVCF330973"/>
    <s v="891411743_FVCF330973"/>
    <d v="2023-06-30T00:00:00"/>
    <n v="39440"/>
    <n v="39440"/>
    <s v="FACTURA EN PROCESO INTERNO"/>
    <x v="5"/>
    <n v="39440"/>
    <n v="136165368"/>
    <n v="0"/>
    <n v="0"/>
    <m/>
    <m/>
    <n v="0"/>
    <s v="Finalizada"/>
    <d v="2023-06-01T00:00:00"/>
    <d v="2023-08-03T00:00:00"/>
    <m/>
    <n v="39440"/>
    <n v="39440"/>
    <n v="39440"/>
    <n v="0"/>
    <n v="0"/>
    <n v="0"/>
    <n v="0"/>
    <n v="0"/>
    <n v="0"/>
    <n v="0"/>
    <m/>
    <m/>
    <n v="39440"/>
  </r>
  <r>
    <n v="891411743"/>
    <s v="CLINICA DE FRACTURAS SAS"/>
    <s v="FVCF"/>
    <n v="387400"/>
    <s v="FVCF387400"/>
    <s v="891411743_FVCF387400"/>
    <d v="2023-12-31T00:00:00"/>
    <n v="39440"/>
    <n v="39440"/>
    <e v="#N/A"/>
    <x v="5"/>
    <n v="39440"/>
    <n v="1222375105"/>
    <n v="0"/>
    <n v="0"/>
    <m/>
    <m/>
    <n v="0"/>
    <s v="Finalizada"/>
    <d v="2023-12-14T00:00:00"/>
    <d v="2024-01-02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85577"/>
    <s v="FVCF385577"/>
    <s v="891411743_FVCF385577"/>
    <d v="2023-12-31T00:00:00"/>
    <n v="35340"/>
    <n v="35340"/>
    <e v="#N/A"/>
    <x v="5"/>
    <n v="35340"/>
    <n v="1222375151"/>
    <n v="0"/>
    <n v="0"/>
    <m/>
    <m/>
    <n v="0"/>
    <s v="Finalizada"/>
    <d v="2023-12-09T00:00:00"/>
    <d v="2024-01-02T00:00:00"/>
    <m/>
    <n v="39440"/>
    <n v="35340"/>
    <n v="39440"/>
    <n v="4100"/>
    <n v="39440"/>
    <n v="0"/>
    <n v="0"/>
    <n v="0"/>
    <n v="0"/>
    <n v="0"/>
    <m/>
    <m/>
    <n v="35340"/>
  </r>
  <r>
    <n v="891411743"/>
    <s v="CLINICA DE FRACTURAS SAS"/>
    <s v="FVCF"/>
    <n v="335501"/>
    <s v="FVCF335501"/>
    <s v="891411743_FVCF335501"/>
    <d v="2023-06-30T00:00:00"/>
    <n v="84408"/>
    <n v="84408"/>
    <s v="FACTURA PENDIENTE EN PROGRAMACION DE PAGO"/>
    <x v="5"/>
    <n v="0"/>
    <m/>
    <n v="0"/>
    <n v="0"/>
    <m/>
    <m/>
    <n v="0"/>
    <s v="Finalizada"/>
    <d v="2023-06-23T00:00:00"/>
    <d v="2023-08-03T00:00:00"/>
    <m/>
    <n v="84408"/>
    <n v="84408"/>
    <n v="84408"/>
    <n v="0"/>
    <n v="0"/>
    <n v="0"/>
    <n v="0"/>
    <n v="0"/>
    <n v="0"/>
    <n v="0"/>
    <m/>
    <m/>
    <n v="84408"/>
  </r>
  <r>
    <n v="891411743"/>
    <s v="CLINICA DE FRACTURAS SAS"/>
    <s v="FVCF"/>
    <n v="334662"/>
    <s v="FVCF334662"/>
    <s v="891411743_FVCF334662"/>
    <d v="2023-06-30T00:00:00"/>
    <n v="70000"/>
    <n v="70000"/>
    <s v="FACTURA PENDIENTE EN PROGRAMACION DE PAGO"/>
    <x v="5"/>
    <n v="0"/>
    <m/>
    <n v="0"/>
    <n v="0"/>
    <m/>
    <m/>
    <n v="0"/>
    <s v="Finalizada"/>
    <d v="2023-06-20T00:00:00"/>
    <d v="2023-08-03T00:00:00"/>
    <m/>
    <n v="70000"/>
    <n v="70000"/>
    <n v="70000"/>
    <n v="0"/>
    <n v="65000"/>
    <n v="0"/>
    <n v="0"/>
    <n v="0"/>
    <n v="0"/>
    <n v="0"/>
    <m/>
    <m/>
    <n v="70000"/>
  </r>
  <r>
    <n v="891411743"/>
    <s v="CLINICA DE FRACTURAS SAS"/>
    <s v="FVCF"/>
    <n v="343706"/>
    <s v="FVCF343706"/>
    <s v="891411743_FVCF343706"/>
    <d v="2023-07-31T00:00:00"/>
    <n v="65900"/>
    <n v="65900"/>
    <s v="FACTURA PENDIENTE EN PROGRAMACION DE PAGO"/>
    <x v="5"/>
    <n v="0"/>
    <m/>
    <n v="0"/>
    <n v="0"/>
    <m/>
    <m/>
    <n v="0"/>
    <s v="Finalizada"/>
    <d v="2023-07-25T00:00:00"/>
    <d v="2023-08-03T00:00:00"/>
    <m/>
    <n v="70000"/>
    <n v="70000"/>
    <n v="70000"/>
    <n v="0"/>
    <n v="70000"/>
    <n v="0"/>
    <n v="0"/>
    <n v="0"/>
    <n v="0"/>
    <n v="0"/>
    <m/>
    <m/>
    <n v="70000"/>
  </r>
  <r>
    <n v="891411743"/>
    <s v="CLINICA DE FRACTURAS SAS"/>
    <s v="FVCF"/>
    <n v="334603"/>
    <s v="FVCF334603"/>
    <s v="891411743_FVCF334603"/>
    <d v="2023-06-30T00:00:00"/>
    <n v="65000"/>
    <n v="65000"/>
    <s v="FACTURA PENDIENTE EN PROGRAMACION DE PAGO"/>
    <x v="5"/>
    <n v="0"/>
    <m/>
    <n v="0"/>
    <n v="0"/>
    <m/>
    <m/>
    <n v="0"/>
    <s v="Finalizada"/>
    <d v="2023-06-20T00:00:00"/>
    <d v="2023-08-03T00:00:00"/>
    <m/>
    <n v="65000"/>
    <n v="65000"/>
    <n v="65000"/>
    <n v="0"/>
    <n v="65000"/>
    <n v="0"/>
    <n v="0"/>
    <n v="0"/>
    <n v="0"/>
    <n v="0"/>
    <m/>
    <m/>
    <n v="65000"/>
  </r>
  <r>
    <n v="891411743"/>
    <s v="CLINICA DE FRACTURAS SAS"/>
    <s v="FVCF"/>
    <n v="333253"/>
    <s v="FVCF333253"/>
    <s v="891411743_FVCF333253"/>
    <d v="2023-06-30T00:00:00"/>
    <n v="65000"/>
    <n v="65000"/>
    <s v="FACTURA PENDIENTE EN PROGRAMACION DE PAGO"/>
    <x v="5"/>
    <n v="0"/>
    <m/>
    <n v="0"/>
    <n v="0"/>
    <m/>
    <m/>
    <n v="0"/>
    <s v="Finalizada"/>
    <d v="2023-06-13T00:00:00"/>
    <d v="2023-08-03T00:00:00"/>
    <m/>
    <n v="65000"/>
    <n v="65000"/>
    <n v="65000"/>
    <n v="0"/>
    <n v="0"/>
    <n v="0"/>
    <n v="0"/>
    <n v="0"/>
    <n v="0"/>
    <n v="0"/>
    <m/>
    <m/>
    <n v="65000"/>
  </r>
  <r>
    <n v="891411743"/>
    <s v="CLINICA DE FRACTURAS SAS"/>
    <s v="FVCF"/>
    <n v="344453"/>
    <s v="FVCF344453"/>
    <s v="891411743_FVCF344453"/>
    <d v="2023-07-31T00:00:00"/>
    <n v="39440"/>
    <n v="39440"/>
    <s v="FACTURA PENDIENTE EN PROGRAMACION DE PAGO"/>
    <x v="5"/>
    <n v="0"/>
    <m/>
    <n v="0"/>
    <n v="0"/>
    <m/>
    <m/>
    <n v="0"/>
    <s v="Finalizada"/>
    <d v="2023-07-27T00:00:00"/>
    <d v="2023-08-0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43551"/>
    <s v="FVCF343551"/>
    <s v="891411743_FVCF343551"/>
    <d v="2023-07-31T00:00:00"/>
    <n v="39440"/>
    <n v="39440"/>
    <s v="FACTURA PENDIENTE EN PROGRAMACION DE PAGO"/>
    <x v="5"/>
    <n v="0"/>
    <m/>
    <n v="0"/>
    <n v="0"/>
    <m/>
    <m/>
    <n v="0"/>
    <s v="Finalizada"/>
    <d v="2023-07-25T00:00:00"/>
    <d v="2023-08-0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42049"/>
    <s v="FVCF342049"/>
    <s v="891411743_FVCF342049"/>
    <d v="2023-07-31T00:00:00"/>
    <n v="39440"/>
    <n v="39440"/>
    <s v="FACTURA PENDIENTE EN PROGRAMACION DE PAGO"/>
    <x v="5"/>
    <n v="0"/>
    <m/>
    <n v="0"/>
    <n v="0"/>
    <m/>
    <m/>
    <n v="0"/>
    <s v="Finalizada"/>
    <d v="2023-07-18T00:00:00"/>
    <d v="2023-08-0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39469"/>
    <s v="FVCF339469"/>
    <s v="891411743_FVCF339469"/>
    <d v="2023-07-31T00:00:00"/>
    <n v="39440"/>
    <n v="39440"/>
    <s v="FACTURA PENDIENTE EN PROGRAMACION DE PAGO"/>
    <x v="5"/>
    <n v="0"/>
    <m/>
    <n v="0"/>
    <n v="0"/>
    <m/>
    <m/>
    <n v="0"/>
    <s v="Finalizada"/>
    <d v="2023-07-07T00:00:00"/>
    <d v="2023-08-0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37819"/>
    <s v="FVCF337819"/>
    <s v="891411743_FVCF337819"/>
    <d v="2023-06-30T00:00:00"/>
    <n v="39440"/>
    <n v="39440"/>
    <s v="FACTURA PENDIENTE EN PROGRAMACION DE PAGO"/>
    <x v="5"/>
    <n v="0"/>
    <m/>
    <n v="0"/>
    <n v="0"/>
    <m/>
    <m/>
    <n v="0"/>
    <s v="Finalizada"/>
    <d v="2023-06-29T00:00:00"/>
    <d v="2023-08-0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34647"/>
    <s v="FVCF334647"/>
    <s v="891411743_FVCF334647"/>
    <d v="2023-06-30T00:00:00"/>
    <n v="39440"/>
    <n v="39440"/>
    <s v="FACTURA PENDIENTE EN PROGRAMACION DE PAGO"/>
    <x v="5"/>
    <n v="0"/>
    <m/>
    <n v="0"/>
    <n v="0"/>
    <m/>
    <m/>
    <n v="0"/>
    <s v="Finalizada"/>
    <d v="2023-06-20T00:00:00"/>
    <d v="2023-08-0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33731"/>
    <s v="FVCF333731"/>
    <s v="891411743_FVCF333731"/>
    <d v="2023-06-30T00:00:00"/>
    <n v="39440"/>
    <n v="39440"/>
    <s v="FACTURA PENDIENTE EN PROGRAMACION DE PAGO"/>
    <x v="5"/>
    <n v="0"/>
    <m/>
    <n v="0"/>
    <n v="0"/>
    <m/>
    <m/>
    <n v="0"/>
    <s v="Finalizada"/>
    <d v="2023-06-15T00:00:00"/>
    <d v="2023-08-0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30976"/>
    <s v="FVCF330976"/>
    <s v="891411743_FVCF330976"/>
    <d v="2023-06-30T00:00:00"/>
    <n v="39440"/>
    <n v="39440"/>
    <s v="FACTURA PENDIENTE EN PROGRAMACION DE PAGO"/>
    <x v="5"/>
    <n v="0"/>
    <m/>
    <n v="0"/>
    <n v="0"/>
    <m/>
    <m/>
    <n v="0"/>
    <s v="Finalizada"/>
    <d v="2023-06-01T00:00:00"/>
    <d v="2023-08-0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37802"/>
    <s v="FVCF337802"/>
    <s v="891411743_FVCF337802"/>
    <d v="2023-06-30T00:00:00"/>
    <n v="35340"/>
    <n v="35340"/>
    <s v="FACTURA PENDIENTE EN PROGRAMACION DE PAGO"/>
    <x v="5"/>
    <n v="0"/>
    <m/>
    <n v="0"/>
    <n v="0"/>
    <m/>
    <m/>
    <n v="0"/>
    <s v="Finalizada"/>
    <d v="2023-06-29T00:00:00"/>
    <d v="2023-08-03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30646"/>
    <s v="FVCF330646"/>
    <s v="891411743_FVCF330646"/>
    <d v="2023-05-31T00:00:00"/>
    <n v="35340"/>
    <n v="35340"/>
    <s v="FACTURA PENDIENTE EN PROGRAMACION DE PAGO"/>
    <x v="5"/>
    <n v="0"/>
    <m/>
    <n v="0"/>
    <n v="0"/>
    <m/>
    <m/>
    <n v="0"/>
    <s v="Finalizada"/>
    <d v="2023-05-31T00:00:00"/>
    <d v="2023-08-03T00:00:00"/>
    <m/>
    <n v="39440"/>
    <n v="35340"/>
    <n v="39440"/>
    <n v="4100"/>
    <n v="39440"/>
    <n v="0"/>
    <n v="0"/>
    <n v="0"/>
    <n v="0"/>
    <n v="0"/>
    <m/>
    <m/>
    <n v="35340"/>
  </r>
  <r>
    <n v="891411743"/>
    <s v="CLINICA DE FRACTURAS SAS"/>
    <s v="FVCF"/>
    <n v="346482"/>
    <s v="FVCF346482"/>
    <s v="891411743_FVCF346482"/>
    <d v="2023-08-31T00:00:00"/>
    <n v="35340"/>
    <n v="35340"/>
    <s v="FACTURA PENDIENTE EN PROGRAMACION DE PAGO"/>
    <x v="5"/>
    <n v="0"/>
    <m/>
    <n v="0"/>
    <n v="0"/>
    <m/>
    <m/>
    <n v="0"/>
    <s v="Finalizada"/>
    <d v="2023-08-02T00:00:00"/>
    <d v="2023-08-14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45473"/>
    <s v="FVCF345473"/>
    <s v="891411743_FVCF345473"/>
    <d v="2023-07-31T00:00:00"/>
    <n v="35340"/>
    <n v="35340"/>
    <s v="FACTURA PENDIENTE EN PROGRAMACION DE PAGO"/>
    <x v="5"/>
    <n v="0"/>
    <m/>
    <n v="0"/>
    <n v="0"/>
    <m/>
    <m/>
    <n v="0"/>
    <s v="Finalizada"/>
    <d v="2023-07-29T00:00:00"/>
    <d v="2023-08-14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54992"/>
    <s v="FVCF354992"/>
    <s v="891411743_FVCF354992"/>
    <d v="2023-09-30T00:00:00"/>
    <n v="60900"/>
    <n v="60900"/>
    <s v="FACTURA PENDIENTE EN PROGRAMACION DE PAGO"/>
    <x v="5"/>
    <n v="0"/>
    <m/>
    <n v="0"/>
    <n v="0"/>
    <m/>
    <m/>
    <n v="0"/>
    <s v="Finalizada"/>
    <d v="2023-09-04T00:00:00"/>
    <d v="2023-10-05T00:00:00"/>
    <m/>
    <n v="65000"/>
    <n v="65000"/>
    <n v="65000"/>
    <n v="0"/>
    <n v="65000"/>
    <n v="0"/>
    <n v="0"/>
    <n v="0"/>
    <n v="0"/>
    <n v="0"/>
    <m/>
    <m/>
    <n v="65000"/>
  </r>
  <r>
    <n v="891411743"/>
    <s v="CLINICA DE FRACTURAS SAS"/>
    <s v="FVCF"/>
    <n v="363513"/>
    <s v="FVCF363513"/>
    <s v="891411743_FVCF363513"/>
    <d v="2023-09-30T00:00:00"/>
    <n v="65900"/>
    <n v="65900"/>
    <s v="FACTURA PENDIENTE EN PROGRAMACION DE PAGO"/>
    <x v="5"/>
    <n v="0"/>
    <m/>
    <n v="0"/>
    <n v="0"/>
    <m/>
    <m/>
    <n v="0"/>
    <s v="Finalizada"/>
    <d v="2023-09-29T00:00:00"/>
    <d v="2023-10-05T00:00:00"/>
    <m/>
    <n v="70000"/>
    <n v="70000"/>
    <n v="70000"/>
    <n v="0"/>
    <n v="70000"/>
    <n v="0"/>
    <n v="0"/>
    <n v="0"/>
    <n v="0"/>
    <n v="0"/>
    <m/>
    <m/>
    <n v="70000"/>
  </r>
  <r>
    <n v="891411743"/>
    <s v="CLINICA DE FRACTURAS SAS"/>
    <s v="FVCF"/>
    <n v="363633"/>
    <s v="FVCF363633"/>
    <s v="891411743_FVCF363633"/>
    <d v="2023-09-30T00:00:00"/>
    <n v="64400"/>
    <n v="64400"/>
    <s v="FACTURA PENDIENTE EN PROGRAMACION DE PAGO"/>
    <x v="5"/>
    <n v="0"/>
    <m/>
    <n v="0"/>
    <n v="0"/>
    <m/>
    <m/>
    <n v="0"/>
    <s v="Finalizada"/>
    <d v="2023-09-30T00:00:00"/>
    <d v="2023-10-05T00:00:00"/>
    <m/>
    <n v="68500"/>
    <n v="68500"/>
    <n v="68500"/>
    <n v="0"/>
    <n v="68500"/>
    <n v="0"/>
    <n v="0"/>
    <n v="0"/>
    <n v="0"/>
    <n v="0"/>
    <m/>
    <m/>
    <n v="68500"/>
  </r>
  <r>
    <n v="891411743"/>
    <s v="CLINICA DE FRACTURAS SAS"/>
    <s v="FVCF"/>
    <n v="363519"/>
    <s v="FVCF363519"/>
    <s v="891411743_FVCF363519"/>
    <d v="2023-09-30T00:00:00"/>
    <n v="60900"/>
    <n v="60900"/>
    <s v="FACTURA PENDIENTE EN PROGRAMACION DE PAGO"/>
    <x v="5"/>
    <n v="0"/>
    <m/>
    <n v="0"/>
    <n v="0"/>
    <m/>
    <m/>
    <n v="0"/>
    <s v="Finalizada"/>
    <d v="2023-09-29T00:00:00"/>
    <d v="2023-10-05T00:00:00"/>
    <m/>
    <n v="65000"/>
    <n v="65000"/>
    <n v="65000"/>
    <n v="0"/>
    <n v="65000"/>
    <n v="0"/>
    <n v="0"/>
    <n v="0"/>
    <n v="0"/>
    <n v="0"/>
    <m/>
    <m/>
    <n v="65000"/>
  </r>
  <r>
    <n v="891411743"/>
    <s v="CLINICA DE FRACTURAS SAS"/>
    <s v="FVCF"/>
    <n v="360500"/>
    <s v="FVCF360500"/>
    <s v="891411743_FVCF360500"/>
    <d v="2023-09-30T00:00:00"/>
    <n v="35340"/>
    <n v="35340"/>
    <s v="FACTURA PENDIENTE EN PROGRAMACION DE PAGO"/>
    <x v="5"/>
    <n v="0"/>
    <m/>
    <n v="0"/>
    <n v="0"/>
    <m/>
    <m/>
    <n v="0"/>
    <s v="Finalizada"/>
    <d v="2023-09-22T00:00:00"/>
    <d v="2023-10-05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59825"/>
    <s v="FVCF359825"/>
    <s v="891411743_FVCF359825"/>
    <d v="2023-09-30T00:00:00"/>
    <n v="35340"/>
    <n v="35340"/>
    <s v="FACTURA PENDIENTE EN PROGRAMACION DE PAGO"/>
    <x v="5"/>
    <n v="0"/>
    <m/>
    <n v="0"/>
    <n v="0"/>
    <m/>
    <m/>
    <n v="0"/>
    <s v="Finalizada"/>
    <d v="2023-09-21T00:00:00"/>
    <d v="2023-10-05T00:00:00"/>
    <m/>
    <n v="39440"/>
    <n v="35340"/>
    <n v="39440"/>
    <n v="4100"/>
    <n v="39440"/>
    <n v="0"/>
    <n v="0"/>
    <n v="0"/>
    <n v="0"/>
    <n v="0"/>
    <m/>
    <m/>
    <n v="35340"/>
  </r>
  <r>
    <n v="891411743"/>
    <s v="CLINICA DE FRACTURAS SAS"/>
    <s v="FVCF"/>
    <n v="359132"/>
    <s v="FVCF359132"/>
    <s v="891411743_FVCF359132"/>
    <d v="2023-09-30T00:00:00"/>
    <n v="35340"/>
    <n v="35340"/>
    <s v="FACTURA PENDIENTE EN PROGRAMACION DE PAGO"/>
    <x v="5"/>
    <n v="0"/>
    <m/>
    <n v="0"/>
    <n v="0"/>
    <m/>
    <m/>
    <n v="0"/>
    <s v="Finalizada"/>
    <d v="2023-09-19T00:00:00"/>
    <d v="2023-10-05T00:00:00"/>
    <m/>
    <n v="39440"/>
    <n v="35340"/>
    <n v="39440"/>
    <n v="4100"/>
    <n v="39440"/>
    <n v="0"/>
    <n v="0"/>
    <n v="0"/>
    <n v="0"/>
    <n v="0"/>
    <m/>
    <m/>
    <n v="35340"/>
  </r>
  <r>
    <n v="891411743"/>
    <s v="CLINICA DE FRACTURAS SAS"/>
    <s v="FVCF"/>
    <n v="357621"/>
    <s v="FVCF357621"/>
    <s v="891411743_FVCF357621"/>
    <d v="2023-09-30T00:00:00"/>
    <n v="35340"/>
    <n v="35340"/>
    <s v="FACTURA PENDIENTE EN PROGRAMACION DE PAGO"/>
    <x v="5"/>
    <n v="0"/>
    <m/>
    <n v="0"/>
    <n v="0"/>
    <m/>
    <m/>
    <n v="0"/>
    <s v="Finalizada"/>
    <d v="2023-09-14T00:00:00"/>
    <d v="2023-10-05T00:00:00"/>
    <m/>
    <n v="39440"/>
    <n v="35340"/>
    <n v="39440"/>
    <n v="4100"/>
    <n v="39440"/>
    <n v="0"/>
    <n v="0"/>
    <n v="0"/>
    <n v="0"/>
    <n v="0"/>
    <m/>
    <m/>
    <n v="35340"/>
  </r>
  <r>
    <n v="891411743"/>
    <s v="CLINICA DE FRACTURAS SAS"/>
    <s v="FVCF"/>
    <n v="357555"/>
    <s v="FVCF357555"/>
    <s v="891411743_FVCF357555"/>
    <d v="2023-09-30T00:00:00"/>
    <n v="35340"/>
    <n v="35340"/>
    <s v="FACTURA PENDIENTE EN PROGRAMACION DE PAGO"/>
    <x v="5"/>
    <n v="0"/>
    <m/>
    <n v="0"/>
    <n v="0"/>
    <m/>
    <m/>
    <n v="0"/>
    <s v="Finalizada"/>
    <d v="2023-09-14T00:00:00"/>
    <d v="2023-10-05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57215"/>
    <s v="FVCF357215"/>
    <s v="891411743_FVCF357215"/>
    <d v="2023-09-30T00:00:00"/>
    <n v="35340"/>
    <n v="35340"/>
    <s v="FACTURA PENDIENTE EN PROGRAMACION DE PAGO"/>
    <x v="5"/>
    <n v="0"/>
    <m/>
    <n v="0"/>
    <n v="0"/>
    <m/>
    <m/>
    <n v="0"/>
    <s v="Finalizada"/>
    <d v="2023-09-13T00:00:00"/>
    <d v="2023-10-05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54238"/>
    <s v="FVCF354238"/>
    <s v="891411743_FVCF354238"/>
    <d v="2023-08-31T00:00:00"/>
    <n v="35340"/>
    <n v="35340"/>
    <s v="FACTURA PENDIENTE EN PROGRAMACION DE PAGO"/>
    <x v="5"/>
    <n v="0"/>
    <m/>
    <n v="0"/>
    <n v="0"/>
    <m/>
    <m/>
    <n v="0"/>
    <s v="Finalizada"/>
    <d v="2023-08-31T00:00:00"/>
    <d v="2023-10-05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54195"/>
    <s v="FVCF354195"/>
    <s v="891411743_FVCF354195"/>
    <d v="2023-08-31T00:00:00"/>
    <n v="35340"/>
    <n v="35340"/>
    <s v="FACTURA PENDIENTE EN PROGRAMACION DE PAGO"/>
    <x v="5"/>
    <n v="0"/>
    <m/>
    <n v="0"/>
    <n v="0"/>
    <m/>
    <m/>
    <n v="0"/>
    <s v="Finalizada"/>
    <d v="2023-08-31T00:00:00"/>
    <d v="2023-10-05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68943"/>
    <s v="FVCF368943"/>
    <s v="891411743_FVCF368943"/>
    <d v="2023-10-31T00:00:00"/>
    <n v="4101272"/>
    <n v="4101272"/>
    <s v="FACTURA EN PROCESO INTERNO"/>
    <x v="5"/>
    <n v="0"/>
    <m/>
    <n v="0"/>
    <n v="0"/>
    <m/>
    <m/>
    <n v="0"/>
    <s v="Finalizada"/>
    <d v="2023-10-19T00:00:00"/>
    <d v="2023-12-01T00:00:00"/>
    <m/>
    <n v="4101272"/>
    <n v="4101272"/>
    <n v="4101272"/>
    <n v="0"/>
    <n v="7148000"/>
    <n v="0"/>
    <n v="0"/>
    <n v="0"/>
    <n v="0"/>
    <n v="0"/>
    <m/>
    <m/>
    <n v="4101272"/>
  </r>
  <r>
    <n v="891411743"/>
    <s v="CLINICA DE FRACTURAS SAS"/>
    <s v="FVCF"/>
    <n v="373462"/>
    <s v="FVCF373462"/>
    <s v="891411743_FVCF373462"/>
    <d v="2023-10-31T00:00:00"/>
    <n v="70000"/>
    <n v="70000"/>
    <s v="FACTURA EN PROCESO INTERNO"/>
    <x v="5"/>
    <n v="0"/>
    <m/>
    <n v="0"/>
    <n v="0"/>
    <m/>
    <m/>
    <n v="0"/>
    <s v="Finalizada"/>
    <d v="2023-10-30T00:00:00"/>
    <d v="2023-12-01T00:00:00"/>
    <m/>
    <n v="70000"/>
    <n v="70000"/>
    <n v="70000"/>
    <n v="0"/>
    <n v="70000"/>
    <n v="0"/>
    <n v="0"/>
    <n v="0"/>
    <n v="0"/>
    <n v="0"/>
    <m/>
    <m/>
    <n v="70000"/>
  </r>
  <r>
    <n v="891411743"/>
    <s v="CLINICA DE FRACTURAS SAS"/>
    <s v="FVCF"/>
    <n v="372306"/>
    <s v="FVCF372306"/>
    <s v="891411743_FVCF372306"/>
    <d v="2023-10-31T00:00:00"/>
    <n v="65900"/>
    <n v="65900"/>
    <s v="FACTURA EN PROCESO INTERNO"/>
    <x v="5"/>
    <n v="0"/>
    <m/>
    <n v="0"/>
    <n v="0"/>
    <m/>
    <m/>
    <n v="0"/>
    <s v="Finalizada"/>
    <d v="2023-10-28T00:00:00"/>
    <d v="2023-12-01T00:00:00"/>
    <m/>
    <n v="70000"/>
    <n v="65900"/>
    <n v="70000"/>
    <n v="4100"/>
    <n v="70000"/>
    <n v="0"/>
    <n v="0"/>
    <n v="0"/>
    <n v="0"/>
    <n v="0"/>
    <m/>
    <m/>
    <n v="65900"/>
  </r>
  <r>
    <n v="891411743"/>
    <s v="CLINICA DE FRACTURAS SAS"/>
    <s v="FVCF"/>
    <n v="377915"/>
    <s v="FVCF377915"/>
    <s v="891411743_FVCF377915"/>
    <d v="2023-11-30T00:00:00"/>
    <n v="65000"/>
    <n v="65000"/>
    <e v="#N/A"/>
    <x v="5"/>
    <n v="0"/>
    <m/>
    <n v="0"/>
    <n v="0"/>
    <m/>
    <m/>
    <n v="0"/>
    <s v="Finalizada"/>
    <d v="2023-11-16T00:00:00"/>
    <d v="2023-12-01T00:00:00"/>
    <m/>
    <n v="65000"/>
    <n v="65000"/>
    <n v="65000"/>
    <n v="0"/>
    <n v="65000"/>
    <n v="0"/>
    <n v="0"/>
    <n v="0"/>
    <n v="0"/>
    <n v="0"/>
    <m/>
    <m/>
    <n v="65000"/>
  </r>
  <r>
    <n v="891411743"/>
    <s v="CLINICA DE FRACTURAS SAS"/>
    <s v="FVCF"/>
    <n v="372095"/>
    <s v="FVCF372095"/>
    <s v="891411743_FVCF372095"/>
    <d v="2023-10-31T00:00:00"/>
    <n v="65000"/>
    <n v="65000"/>
    <s v="FACTURA EN PROCESO INTERNO"/>
    <x v="5"/>
    <n v="0"/>
    <m/>
    <n v="0"/>
    <n v="0"/>
    <m/>
    <m/>
    <n v="0"/>
    <s v="Finalizada"/>
    <d v="2023-10-28T00:00:00"/>
    <d v="2023-12-01T00:00:00"/>
    <m/>
    <n v="65000"/>
    <n v="48600"/>
    <n v="65000"/>
    <n v="16400"/>
    <n v="65000"/>
    <n v="0"/>
    <n v="0"/>
    <n v="0"/>
    <n v="0"/>
    <n v="0"/>
    <m/>
    <m/>
    <n v="48600"/>
  </r>
  <r>
    <n v="891411743"/>
    <s v="CLINICA DE FRACTURAS SAS"/>
    <s v="FVCF"/>
    <n v="373962"/>
    <s v="FVCF373962"/>
    <s v="891411743_FVCF373962"/>
    <d v="2023-10-31T00:00:00"/>
    <n v="60900"/>
    <n v="60900"/>
    <s v="FACTURA EN PROCESO INTERNO"/>
    <x v="5"/>
    <n v="0"/>
    <m/>
    <n v="0"/>
    <n v="0"/>
    <m/>
    <m/>
    <n v="0"/>
    <s v="Finalizada"/>
    <d v="2023-10-31T00:00:00"/>
    <d v="2023-12-01T00:00:00"/>
    <m/>
    <n v="65000"/>
    <n v="60900"/>
    <n v="65000"/>
    <n v="4100"/>
    <n v="65000"/>
    <n v="0"/>
    <n v="0"/>
    <n v="0"/>
    <n v="0"/>
    <n v="0"/>
    <m/>
    <m/>
    <n v="60900"/>
  </r>
  <r>
    <n v="891411743"/>
    <s v="CLINICA DE FRACTURAS SAS"/>
    <s v="FVCF"/>
    <n v="371226"/>
    <s v="FVCF371226"/>
    <s v="891411743_FVCF371226"/>
    <d v="2023-10-31T00:00:00"/>
    <n v="49823"/>
    <n v="49823"/>
    <s v="FACTURA EN PROCESO INTERNO"/>
    <x v="5"/>
    <n v="0"/>
    <m/>
    <n v="0"/>
    <n v="0"/>
    <m/>
    <m/>
    <n v="0"/>
    <s v="Finalizada"/>
    <d v="2023-10-26T00:00:00"/>
    <d v="2023-12-01T00:00:00"/>
    <m/>
    <n v="53923"/>
    <n v="49823"/>
    <n v="53923"/>
    <n v="4100"/>
    <n v="68500"/>
    <n v="0"/>
    <n v="0"/>
    <n v="0"/>
    <n v="0"/>
    <n v="0"/>
    <m/>
    <m/>
    <n v="49823"/>
  </r>
  <r>
    <n v="891411743"/>
    <s v="CLINICA DE FRACTURAS SAS"/>
    <s v="FVCF"/>
    <n v="370410"/>
    <s v="FVCF370410"/>
    <s v="891411743_FVCF370410"/>
    <d v="2023-10-31T00:00:00"/>
    <n v="49823"/>
    <n v="49823"/>
    <s v="FACTURA EN PROCESO INTERNO"/>
    <x v="5"/>
    <n v="0"/>
    <m/>
    <n v="0"/>
    <n v="0"/>
    <m/>
    <m/>
    <n v="0"/>
    <s v="Finalizada"/>
    <d v="2023-10-24T00:00:00"/>
    <d v="2023-12-01T00:00:00"/>
    <m/>
    <n v="53923"/>
    <n v="49823"/>
    <n v="53923"/>
    <n v="4100"/>
    <n v="68500"/>
    <n v="0"/>
    <n v="0"/>
    <n v="0"/>
    <n v="0"/>
    <n v="0"/>
    <m/>
    <m/>
    <n v="49823"/>
  </r>
  <r>
    <n v="891411743"/>
    <s v="CLINICA DE FRACTURAS SAS"/>
    <s v="FVCF"/>
    <n v="367414"/>
    <s v="FVCF367414"/>
    <s v="891411743_FVCF367414"/>
    <d v="2023-10-31T00:00:00"/>
    <n v="39440"/>
    <n v="39440"/>
    <s v="FACTURA EN PROCESO INTERNO"/>
    <x v="5"/>
    <n v="0"/>
    <m/>
    <n v="0"/>
    <n v="0"/>
    <m/>
    <m/>
    <n v="0"/>
    <s v="Finalizada"/>
    <d v="2023-10-13T00:00:00"/>
    <d v="2023-12-01T00:00:00"/>
    <m/>
    <n v="39440"/>
    <n v="39440"/>
    <n v="39440"/>
    <n v="0"/>
    <n v="39440"/>
    <n v="0"/>
    <n v="0"/>
    <n v="0"/>
    <n v="0"/>
    <n v="0"/>
    <m/>
    <m/>
    <n v="39440"/>
  </r>
  <r>
    <n v="891411743"/>
    <s v="CLINICA DE FRACTURAS SAS"/>
    <s v="FVCF"/>
    <n v="377176"/>
    <s v="FVCF377176"/>
    <s v="891411743_FVCF377176"/>
    <d v="2023-11-30T00:00:00"/>
    <n v="35340"/>
    <n v="35340"/>
    <e v="#N/A"/>
    <x v="5"/>
    <n v="0"/>
    <m/>
    <n v="0"/>
    <n v="0"/>
    <m/>
    <m/>
    <n v="0"/>
    <s v="Finalizada"/>
    <d v="2023-11-15T00:00:00"/>
    <d v="2023-12-01T00:00:00"/>
    <m/>
    <n v="39440"/>
    <n v="35340"/>
    <n v="39440"/>
    <n v="4100"/>
    <n v="39440"/>
    <n v="0"/>
    <n v="0"/>
    <n v="0"/>
    <n v="0"/>
    <n v="0"/>
    <m/>
    <m/>
    <n v="35340"/>
  </r>
  <r>
    <n v="891411743"/>
    <s v="CLINICA DE FRACTURAS SAS"/>
    <s v="FVCF"/>
    <n v="375386"/>
    <s v="FVCF375386"/>
    <s v="891411743_FVCF375386"/>
    <d v="2023-11-30T00:00:00"/>
    <n v="35340"/>
    <n v="35340"/>
    <e v="#N/A"/>
    <x v="5"/>
    <n v="0"/>
    <m/>
    <n v="0"/>
    <n v="0"/>
    <m/>
    <m/>
    <n v="0"/>
    <s v="Finalizada"/>
    <d v="2023-11-07T00:00:00"/>
    <d v="2023-12-01T00:00:00"/>
    <m/>
    <n v="39440"/>
    <n v="35340"/>
    <n v="39440"/>
    <n v="4100"/>
    <n v="39440"/>
    <n v="0"/>
    <n v="0"/>
    <n v="0"/>
    <n v="0"/>
    <n v="0"/>
    <m/>
    <m/>
    <n v="35340"/>
  </r>
  <r>
    <n v="891411743"/>
    <s v="CLINICA DE FRACTURAS SAS"/>
    <s v="FVCF"/>
    <n v="371650"/>
    <s v="FVCF371650"/>
    <s v="891411743_FVCF371650"/>
    <d v="2023-10-31T00:00:00"/>
    <n v="35340"/>
    <n v="35340"/>
    <s v="FACTURA EN PROCESO INTERNO"/>
    <x v="5"/>
    <n v="0"/>
    <m/>
    <n v="0"/>
    <n v="0"/>
    <m/>
    <m/>
    <n v="0"/>
    <s v="Finalizada"/>
    <d v="2023-10-27T00:00:00"/>
    <d v="2023-12-01T00:00:00"/>
    <m/>
    <n v="39440"/>
    <n v="35340"/>
    <n v="39440"/>
    <n v="4100"/>
    <n v="39440"/>
    <n v="0"/>
    <n v="0"/>
    <n v="0"/>
    <n v="0"/>
    <n v="0"/>
    <m/>
    <m/>
    <n v="35340"/>
  </r>
  <r>
    <n v="891411743"/>
    <s v="CLINICA DE FRACTURAS SAS"/>
    <s v="FVCF"/>
    <n v="370104"/>
    <s v="FVCF370104"/>
    <s v="891411743_FVCF370104"/>
    <d v="2023-10-31T00:00:00"/>
    <n v="35340"/>
    <n v="35340"/>
    <s v="FACTURA EN PROCESO INTERNO"/>
    <x v="5"/>
    <n v="0"/>
    <m/>
    <n v="0"/>
    <n v="0"/>
    <m/>
    <m/>
    <n v="0"/>
    <s v="Finalizada"/>
    <d v="2023-10-24T00:00:00"/>
    <d v="2023-12-01T00:00:00"/>
    <m/>
    <n v="39440"/>
    <n v="35340"/>
    <n v="39440"/>
    <n v="4100"/>
    <n v="39440"/>
    <n v="0"/>
    <n v="0"/>
    <n v="0"/>
    <n v="0"/>
    <n v="0"/>
    <m/>
    <m/>
    <n v="35340"/>
  </r>
  <r>
    <n v="891411743"/>
    <s v="CLINICA DE FRACTURAS SAS"/>
    <s v="FVCF"/>
    <n v="368514"/>
    <s v="FVCF368514"/>
    <s v="891411743_FVCF368514"/>
    <d v="2023-10-31T00:00:00"/>
    <n v="35340"/>
    <n v="35340"/>
    <s v="FACTURA EN PROCESO INTERNO"/>
    <x v="5"/>
    <n v="0"/>
    <m/>
    <n v="0"/>
    <n v="0"/>
    <m/>
    <m/>
    <n v="0"/>
    <s v="Finalizada"/>
    <d v="2023-10-18T00:00:00"/>
    <d v="2023-12-01T00:00:00"/>
    <m/>
    <n v="39440"/>
    <n v="35340"/>
    <n v="39440"/>
    <n v="4100"/>
    <n v="39440"/>
    <n v="0"/>
    <n v="0"/>
    <n v="0"/>
    <n v="0"/>
    <n v="0"/>
    <m/>
    <m/>
    <n v="35340"/>
  </r>
  <r>
    <n v="891411743"/>
    <s v="CLINICA DE FRACTURAS SAS"/>
    <s v="FVCF"/>
    <n v="385096"/>
    <s v="FVCF385096"/>
    <s v="891411743_FVCF385096"/>
    <d v="2023-12-31T00:00:00"/>
    <n v="70000"/>
    <n v="70000"/>
    <e v="#N/A"/>
    <x v="5"/>
    <n v="0"/>
    <m/>
    <n v="0"/>
    <n v="0"/>
    <m/>
    <m/>
    <n v="0"/>
    <s v="Finalizada"/>
    <d v="2023-12-06T00:00:00"/>
    <d v="2023-12-13T00:00:00"/>
    <m/>
    <n v="70000"/>
    <n v="70000"/>
    <n v="70000"/>
    <n v="0"/>
    <n v="70000"/>
    <n v="0"/>
    <n v="0"/>
    <n v="0"/>
    <n v="0"/>
    <n v="0"/>
    <m/>
    <m/>
    <n v="70000"/>
  </r>
  <r>
    <n v="891411743"/>
    <s v="CLINICA DE FRACTURAS SAS"/>
    <s v="FVCF"/>
    <n v="384805"/>
    <s v="FVCF384805"/>
    <s v="891411743_FVCF384805"/>
    <d v="2023-12-31T00:00:00"/>
    <n v="65900"/>
    <n v="65900"/>
    <e v="#N/A"/>
    <x v="5"/>
    <n v="0"/>
    <m/>
    <n v="0"/>
    <n v="0"/>
    <m/>
    <m/>
    <n v="0"/>
    <s v="Finalizada"/>
    <d v="2023-12-06T00:00:00"/>
    <d v="2023-12-13T00:00:00"/>
    <m/>
    <n v="70000"/>
    <n v="65900"/>
    <n v="70000"/>
    <n v="4100"/>
    <n v="70000"/>
    <n v="0"/>
    <n v="0"/>
    <n v="0"/>
    <n v="0"/>
    <n v="0"/>
    <m/>
    <m/>
    <n v="65900"/>
  </r>
  <r>
    <n v="891411743"/>
    <s v="CLINICA DE FRACTURAS SAS"/>
    <s v="FVCF"/>
    <n v="384720"/>
    <s v="FVCF384720"/>
    <s v="891411743_FVCF384720"/>
    <d v="2023-12-31T00:00:00"/>
    <n v="60900"/>
    <n v="60900"/>
    <e v="#N/A"/>
    <x v="5"/>
    <n v="0"/>
    <m/>
    <n v="0"/>
    <n v="0"/>
    <m/>
    <m/>
    <n v="0"/>
    <s v="Finalizada"/>
    <d v="2023-12-06T00:00:00"/>
    <d v="2023-12-13T00:00:00"/>
    <m/>
    <n v="65000"/>
    <n v="60900"/>
    <n v="65000"/>
    <n v="4100"/>
    <n v="65000"/>
    <n v="0"/>
    <n v="0"/>
    <n v="0"/>
    <n v="0"/>
    <n v="0"/>
    <m/>
    <m/>
    <n v="60900"/>
  </r>
  <r>
    <n v="891411743"/>
    <s v="CLINICA DE FRACTURAS SAS"/>
    <s v="FVCF"/>
    <n v="382322"/>
    <s v="FVCF382322"/>
    <s v="891411743_FVCF382322"/>
    <d v="2023-12-31T00:00:00"/>
    <n v="60900"/>
    <n v="60900"/>
    <e v="#N/A"/>
    <x v="5"/>
    <n v="0"/>
    <m/>
    <n v="0"/>
    <n v="0"/>
    <m/>
    <m/>
    <n v="0"/>
    <s v="Finalizada"/>
    <d v="2023-12-01T00:00:00"/>
    <d v="2023-12-13T00:00:00"/>
    <m/>
    <n v="65000"/>
    <n v="60900"/>
    <n v="65000"/>
    <n v="4100"/>
    <n v="65000"/>
    <n v="0"/>
    <n v="0"/>
    <n v="0"/>
    <n v="0"/>
    <n v="0"/>
    <m/>
    <m/>
    <n v="60900"/>
  </r>
  <r>
    <n v="891411743"/>
    <s v="CLINICA DE FRACTURAS SAS"/>
    <s v="FVCF"/>
    <n v="382466"/>
    <s v="FVCF382466"/>
    <s v="891411743_FVCF382466"/>
    <d v="2023-12-31T00:00:00"/>
    <n v="35340"/>
    <n v="35340"/>
    <e v="#N/A"/>
    <x v="5"/>
    <n v="0"/>
    <m/>
    <n v="0"/>
    <n v="0"/>
    <m/>
    <m/>
    <n v="0"/>
    <s v="Finalizada"/>
    <d v="2023-12-01T00:00:00"/>
    <d v="2023-12-13T00:00:00"/>
    <m/>
    <n v="39440"/>
    <n v="35340"/>
    <n v="39440"/>
    <n v="4100"/>
    <n v="39440"/>
    <n v="0"/>
    <n v="0"/>
    <n v="0"/>
    <n v="0"/>
    <n v="0"/>
    <m/>
    <m/>
    <n v="35340"/>
  </r>
  <r>
    <n v="891411743"/>
    <s v="CLINICA DE FRACTURAS SAS"/>
    <s v="FVCF"/>
    <n v="382161"/>
    <s v="FVCF382161"/>
    <s v="891411743_FVCF382161"/>
    <d v="2023-12-31T00:00:00"/>
    <n v="35340"/>
    <n v="35340"/>
    <e v="#N/A"/>
    <x v="5"/>
    <n v="0"/>
    <m/>
    <n v="0"/>
    <n v="0"/>
    <m/>
    <m/>
    <n v="0"/>
    <s v="Finalizada"/>
    <d v="2023-12-01T00:00:00"/>
    <d v="2023-12-13T00:00:00"/>
    <m/>
    <n v="39440"/>
    <n v="35340"/>
    <n v="39440"/>
    <n v="4100"/>
    <n v="39440"/>
    <n v="0"/>
    <n v="0"/>
    <n v="0"/>
    <n v="0"/>
    <n v="0"/>
    <m/>
    <m/>
    <n v="35340"/>
  </r>
  <r>
    <n v="891411743"/>
    <s v="CLINICA DE FRACTURAS SAS"/>
    <s v="FVCF"/>
    <n v="380935"/>
    <s v="FVCF380935"/>
    <s v="891411743_FVCF380935"/>
    <d v="2023-12-31T00:00:00"/>
    <n v="35340"/>
    <n v="35340"/>
    <e v="#N/A"/>
    <x v="5"/>
    <n v="0"/>
    <m/>
    <n v="0"/>
    <n v="0"/>
    <m/>
    <m/>
    <n v="0"/>
    <s v="Finalizada"/>
    <d v="2023-12-01T00:00:00"/>
    <d v="2023-12-13T00:00:00"/>
    <m/>
    <n v="39440"/>
    <n v="35340"/>
    <n v="39440"/>
    <n v="4100"/>
    <n v="39440"/>
    <n v="0"/>
    <n v="0"/>
    <n v="0"/>
    <n v="0"/>
    <n v="0"/>
    <m/>
    <m/>
    <n v="35340"/>
  </r>
  <r>
    <n v="891411743"/>
    <s v="CLINICA DE FRACTURAS SAS"/>
    <s v="FVCF"/>
    <n v="329418"/>
    <s v="FVCF329418"/>
    <s v="891411743_FVCF329418"/>
    <d v="2023-05-31T00:00:00"/>
    <n v="13328297"/>
    <n v="13328297"/>
    <s v="FACTURA PENDIENTE EN PROGRAMACION DE PAGO - GLOSA CERRADA POR EXTEMPORANEIDAD"/>
    <x v="6"/>
    <n v="0"/>
    <m/>
    <n v="0"/>
    <n v="0"/>
    <m/>
    <m/>
    <n v="0"/>
    <s v="Para respuesta prestador"/>
    <d v="2023-05-26T00:00:00"/>
    <d v="2023-06-08T00:00:00"/>
    <m/>
    <n v="13328297"/>
    <n v="0"/>
    <n v="0"/>
    <n v="0"/>
    <n v="0"/>
    <n v="0"/>
    <n v="999000"/>
    <n v="0"/>
    <n v="0"/>
    <n v="999000"/>
    <s v="TARIFA: PROCEDIMIENTO QX CÓDIGO 849701, MAYOR VALOR COBRADO, SE RECONOCE A $3.451.000, SE GLOSA VLR DIFERENCIA $ 999.000/ /LUIS ERNESTO GUERRERO GALEANO"/>
    <s v="TARIFA"/>
    <n v="0"/>
  </r>
  <r>
    <n v="891411743"/>
    <s v="CLINICA DE FRACTURAS SAS"/>
    <s v="FVCF"/>
    <n v="324114"/>
    <s v="FVCF324114"/>
    <s v="891411743_FVCF324114"/>
    <d v="2023-04-30T00:00:00"/>
    <n v="70000"/>
    <n v="70000"/>
    <s v="FACTURA NO RADICADA"/>
    <x v="7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</r>
  <r>
    <n v="891411743"/>
    <s v="CLINICA DE FRACTURAS SAS"/>
    <s v="FVCF"/>
    <n v="323913"/>
    <s v="FVCF323913"/>
    <s v="891411743_FVCF323913"/>
    <d v="2023-04-30T00:00:00"/>
    <n v="39440"/>
    <n v="39440"/>
    <s v="FACTURA NO RADICADA"/>
    <x v="7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</r>
  <r>
    <n v="891411743"/>
    <s v="CLINICA DE FRACTURAS SAS"/>
    <s v="FVCF"/>
    <n v="323909"/>
    <s v="FVCF323909"/>
    <s v="891411743_FVCF323909"/>
    <d v="2023-04-30T00:00:00"/>
    <n v="39440"/>
    <n v="39440"/>
    <s v="FACTURA NO RADICADA"/>
    <x v="7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</r>
  <r>
    <n v="891411743"/>
    <s v="CLINICA DE FRACTURAS SAS"/>
    <s v="FVCF"/>
    <n v="323898"/>
    <s v="FVCF323898"/>
    <s v="891411743_FVCF323898"/>
    <d v="2023-04-30T00:00:00"/>
    <n v="39440"/>
    <n v="39440"/>
    <s v="FACTURA NO RADICADA"/>
    <x v="7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</r>
  <r>
    <n v="891411743"/>
    <s v="CLINICA DE FRACTURAS SAS"/>
    <s v="FVCF"/>
    <n v="323894"/>
    <s v="FVCF323894"/>
    <s v="891411743_FVCF323894"/>
    <d v="2023-04-30T00:00:00"/>
    <n v="39440"/>
    <n v="39440"/>
    <s v="FACTURA NO RADICADA"/>
    <x v="7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</r>
  <r>
    <n v="891411743"/>
    <s v="CLINICA DE FRACTURAS SAS"/>
    <s v="FVCF"/>
    <n v="323772"/>
    <s v="FVCF323772"/>
    <s v="891411743_FVCF323772"/>
    <d v="2023-04-30T00:00:00"/>
    <n v="39440"/>
    <n v="39440"/>
    <s v="FACTURA NO RADICADA"/>
    <x v="7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</r>
  <r>
    <n v="891411743"/>
    <s v="CLINICA DE FRACTURAS SAS"/>
    <s v="FVCF"/>
    <n v="345045"/>
    <s v="FVCF345045"/>
    <s v="891411743_FVCF345045"/>
    <d v="2023-07-31T00:00:00"/>
    <n v="65000"/>
    <n v="65000"/>
    <s v="FACTURA NO RADICADA"/>
    <x v="7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</r>
  <r>
    <n v="891411743"/>
    <s v="CLINICA DE FRACTURAS SAS"/>
    <s v="FVCF"/>
    <n v="341689"/>
    <s v="FVCF341689"/>
    <s v="891411743_FVCF341689"/>
    <d v="2023-07-31T00:00:00"/>
    <n v="39440"/>
    <n v="39440"/>
    <s v="FACTURA NO RADICADA"/>
    <x v="7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</r>
  <r>
    <n v="891411743"/>
    <s v="CLINICA DE FRACTURAS SAS"/>
    <s v="FVCF"/>
    <n v="340980"/>
    <s v="FVCF340980"/>
    <s v="891411743_FVCF340980"/>
    <d v="2023-07-31T00:00:00"/>
    <n v="39440"/>
    <n v="39440"/>
    <s v="FACTURA NO RADICADA"/>
    <x v="7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</r>
  <r>
    <n v="891411743"/>
    <s v="CLINICA DE FRACTURAS SAS"/>
    <s v="FVCF"/>
    <n v="350248"/>
    <s v="FVCF350248"/>
    <s v="891411743_FVCF350248"/>
    <d v="2023-08-31T00:00:00"/>
    <n v="35340"/>
    <n v="35340"/>
    <s v="FACTURA NO RADICADA"/>
    <x v="7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</r>
  <r>
    <n v="891411743"/>
    <s v="CLINICA DE FRACTURAS SAS"/>
    <s v="FVCF"/>
    <n v="358618"/>
    <s v="FVCF358618"/>
    <s v="891411743_FVCF358618"/>
    <d v="2023-09-30T00:00:00"/>
    <n v="53625"/>
    <n v="53625"/>
    <s v="FACTURA NO RADICADA"/>
    <x v="7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</r>
  <r>
    <n v="891411743"/>
    <s v="CLINICA DE FRACTURAS SAS"/>
    <s v="FVCF"/>
    <n v="346692"/>
    <s v="FVCF346692"/>
    <s v="891411743_FVCF346692"/>
    <d v="2023-08-31T00:00:00"/>
    <n v="39440"/>
    <n v="39440"/>
    <s v="FACTURA NO RADICADA"/>
    <x v="7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</r>
  <r>
    <n v="891411743"/>
    <s v="CLINICA DE FRACTURAS SAS"/>
    <s v="FVCF"/>
    <n v="376998"/>
    <s v="FVCF376998"/>
    <s v="891411743_FVCF376998"/>
    <d v="2023-11-30T00:00:00"/>
    <n v="84408"/>
    <n v="84408"/>
    <e v="#N/A"/>
    <x v="7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1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12" firstHeaderRow="0" firstDataRow="1" firstDataCol="1"/>
  <pivotFields count="35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axis="axisRow" compact="0" outline="0" showAll="0" defaultSubtotal="0">
      <items count="9">
        <item x="0"/>
        <item x="1"/>
        <item x="3"/>
        <item x="4"/>
        <item x="7"/>
        <item x="5"/>
        <item m="1" x="8"/>
        <item x="2"/>
        <item x="6"/>
      </items>
    </pivotField>
    <pivotField compact="0" numFmtId="166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</pivotFields>
  <rowFields count="1">
    <field x="10"/>
  </rowFields>
  <rowItems count="9">
    <i>
      <x/>
    </i>
    <i>
      <x v="1"/>
    </i>
    <i>
      <x v="2"/>
    </i>
    <i>
      <x v="3"/>
    </i>
    <i>
      <x v="4"/>
    </i>
    <i>
      <x v="5"/>
    </i>
    <i>
      <x v="7"/>
    </i>
    <i>
      <x v="8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8" baseField="0" baseItem="0" numFmtId="166"/>
    <dataField name="GLOSA ACEPT" fld="28" baseField="0" baseItem="0" numFmtId="166"/>
  </dataFields>
  <formats count="19">
    <format dxfId="59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56">
      <pivotArea type="all" dataOnly="0" outline="0" fieldPosition="0"/>
    </format>
    <format dxfId="55">
      <pivotArea outline="0" collapsedLevelsAreSubtotals="1" fieldPosition="0"/>
    </format>
    <format dxfId="54">
      <pivotArea field="10" type="button" dataOnly="0" labelOnly="1" outline="0" axis="axisRow" fieldPosition="0"/>
    </format>
    <format dxfId="53">
      <pivotArea dataOnly="0" labelOnly="1" outline="0" fieldPosition="0">
        <references count="1">
          <reference field="10" count="0"/>
        </references>
      </pivotArea>
    </format>
    <format dxfId="52">
      <pivotArea dataOnly="0" labelOnly="1" grandRow="1" outline="0" fieldPosition="0"/>
    </format>
    <format dxfId="51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0">
      <pivotArea type="all" dataOnly="0" outline="0" fieldPosition="0"/>
    </format>
    <format dxfId="49">
      <pivotArea outline="0" collapsedLevelsAreSubtotals="1" fieldPosition="0"/>
    </format>
    <format dxfId="48">
      <pivotArea field="10" type="button" dataOnly="0" labelOnly="1" outline="0" axis="axisRow" fieldPosition="0"/>
    </format>
    <format dxfId="47">
      <pivotArea dataOnly="0" labelOnly="1" outline="0" fieldPosition="0">
        <references count="1">
          <reference field="10" count="0"/>
        </references>
      </pivotArea>
    </format>
    <format dxfId="46">
      <pivotArea dataOnly="0" labelOnly="1" grandRow="1" outline="0" fieldPosition="0"/>
    </format>
    <format dxfId="45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3"/>
  <sheetViews>
    <sheetView workbookViewId="0">
      <pane ySplit="1" topLeftCell="A2" activePane="bottomLeft" state="frozen"/>
      <selection pane="bottomLeft" activeCell="B1" sqref="B1"/>
    </sheetView>
  </sheetViews>
  <sheetFormatPr baseColWidth="10" defaultRowHeight="14.5" x14ac:dyDescent="0.35"/>
  <cols>
    <col min="2" max="2" width="25.453125" bestFit="1" customWidth="1"/>
    <col min="5" max="5" width="11.453125" style="1"/>
    <col min="6" max="6" width="14.1796875" style="2" bestFit="1" customWidth="1"/>
    <col min="7" max="7" width="17" style="2" bestFit="1" customWidth="1"/>
  </cols>
  <sheetData>
    <row r="1" spans="1:7" x14ac:dyDescent="0.35">
      <c r="A1" s="3" t="s">
        <v>0</v>
      </c>
      <c r="B1" s="3" t="s">
        <v>1</v>
      </c>
      <c r="C1" s="3" t="s">
        <v>2</v>
      </c>
      <c r="D1" s="3" t="s">
        <v>3</v>
      </c>
      <c r="E1" s="4" t="s">
        <v>8</v>
      </c>
      <c r="F1" s="5" t="s">
        <v>4</v>
      </c>
      <c r="G1" s="5" t="s">
        <v>5</v>
      </c>
    </row>
    <row r="2" spans="1:7" x14ac:dyDescent="0.35">
      <c r="A2">
        <v>891411743</v>
      </c>
      <c r="B2" t="s">
        <v>6</v>
      </c>
      <c r="C2" t="s">
        <v>7</v>
      </c>
      <c r="D2">
        <v>312723</v>
      </c>
      <c r="E2" s="1">
        <v>45016</v>
      </c>
      <c r="F2" s="2">
        <v>70000</v>
      </c>
      <c r="G2" s="2">
        <v>70000</v>
      </c>
    </row>
    <row r="3" spans="1:7" x14ac:dyDescent="0.35">
      <c r="A3">
        <v>891411743</v>
      </c>
      <c r="B3" t="s">
        <v>6</v>
      </c>
      <c r="C3" t="s">
        <v>7</v>
      </c>
      <c r="D3">
        <v>312745</v>
      </c>
      <c r="E3" s="1">
        <v>45016</v>
      </c>
      <c r="F3" s="2">
        <v>42892</v>
      </c>
      <c r="G3" s="2">
        <v>42892</v>
      </c>
    </row>
    <row r="4" spans="1:7" x14ac:dyDescent="0.35">
      <c r="A4">
        <v>891411743</v>
      </c>
      <c r="B4" t="s">
        <v>6</v>
      </c>
      <c r="C4" t="s">
        <v>7</v>
      </c>
      <c r="D4">
        <v>316897</v>
      </c>
      <c r="E4" s="1">
        <v>45016</v>
      </c>
      <c r="F4" s="2">
        <v>39440</v>
      </c>
      <c r="G4" s="2">
        <v>39440</v>
      </c>
    </row>
    <row r="5" spans="1:7" x14ac:dyDescent="0.35">
      <c r="A5">
        <v>891411743</v>
      </c>
      <c r="B5" t="s">
        <v>6</v>
      </c>
      <c r="C5" t="s">
        <v>7</v>
      </c>
      <c r="D5">
        <v>315049</v>
      </c>
      <c r="E5" s="1">
        <v>45016</v>
      </c>
      <c r="F5" s="2">
        <v>39440</v>
      </c>
      <c r="G5" s="2">
        <v>39440</v>
      </c>
    </row>
    <row r="6" spans="1:7" x14ac:dyDescent="0.35">
      <c r="A6">
        <v>891411743</v>
      </c>
      <c r="B6" t="s">
        <v>6</v>
      </c>
      <c r="C6" t="s">
        <v>7</v>
      </c>
      <c r="D6">
        <v>312764</v>
      </c>
      <c r="E6" s="1">
        <v>45016</v>
      </c>
      <c r="F6" s="2">
        <v>39440</v>
      </c>
      <c r="G6" s="2">
        <v>39440</v>
      </c>
    </row>
    <row r="7" spans="1:7" x14ac:dyDescent="0.35">
      <c r="A7">
        <v>891411743</v>
      </c>
      <c r="B7" t="s">
        <v>6</v>
      </c>
      <c r="C7" t="s">
        <v>7</v>
      </c>
      <c r="D7">
        <v>312763</v>
      </c>
      <c r="E7" s="1">
        <v>45016</v>
      </c>
      <c r="F7" s="2">
        <v>39440</v>
      </c>
      <c r="G7" s="2">
        <v>39440</v>
      </c>
    </row>
    <row r="8" spans="1:7" x14ac:dyDescent="0.35">
      <c r="A8">
        <v>891411743</v>
      </c>
      <c r="B8" t="s">
        <v>6</v>
      </c>
      <c r="C8" t="s">
        <v>7</v>
      </c>
      <c r="D8">
        <v>312737</v>
      </c>
      <c r="E8" s="1">
        <v>45016</v>
      </c>
      <c r="F8" s="2">
        <v>39440</v>
      </c>
      <c r="G8" s="2">
        <v>39440</v>
      </c>
    </row>
    <row r="9" spans="1:7" x14ac:dyDescent="0.35">
      <c r="A9">
        <v>891411743</v>
      </c>
      <c r="B9" t="s">
        <v>6</v>
      </c>
      <c r="C9" t="s">
        <v>7</v>
      </c>
      <c r="D9">
        <v>312713</v>
      </c>
      <c r="E9" s="1">
        <v>45016</v>
      </c>
      <c r="F9" s="2">
        <v>39440</v>
      </c>
      <c r="G9" s="2">
        <v>39440</v>
      </c>
    </row>
    <row r="10" spans="1:7" x14ac:dyDescent="0.35">
      <c r="A10">
        <v>891411743</v>
      </c>
      <c r="B10" t="s">
        <v>6</v>
      </c>
      <c r="C10" t="s">
        <v>7</v>
      </c>
      <c r="D10">
        <v>320446</v>
      </c>
      <c r="E10" s="1">
        <v>45046</v>
      </c>
      <c r="F10" s="2">
        <v>4527741</v>
      </c>
      <c r="G10" s="2">
        <v>4527741</v>
      </c>
    </row>
    <row r="11" spans="1:7" x14ac:dyDescent="0.35">
      <c r="A11">
        <v>891411743</v>
      </c>
      <c r="B11" t="s">
        <v>6</v>
      </c>
      <c r="C11" t="s">
        <v>7</v>
      </c>
      <c r="D11">
        <v>324114</v>
      </c>
      <c r="E11" s="1">
        <v>45046</v>
      </c>
      <c r="F11" s="2">
        <v>70000</v>
      </c>
      <c r="G11" s="2">
        <v>70000</v>
      </c>
    </row>
    <row r="12" spans="1:7" x14ac:dyDescent="0.35">
      <c r="A12">
        <v>891411743</v>
      </c>
      <c r="B12" t="s">
        <v>6</v>
      </c>
      <c r="C12" t="s">
        <v>7</v>
      </c>
      <c r="D12">
        <v>323913</v>
      </c>
      <c r="E12" s="1">
        <v>45046</v>
      </c>
      <c r="F12" s="2">
        <v>39440</v>
      </c>
      <c r="G12" s="2">
        <v>39440</v>
      </c>
    </row>
    <row r="13" spans="1:7" x14ac:dyDescent="0.35">
      <c r="A13">
        <v>891411743</v>
      </c>
      <c r="B13" t="s">
        <v>6</v>
      </c>
      <c r="C13" t="s">
        <v>7</v>
      </c>
      <c r="D13">
        <v>323909</v>
      </c>
      <c r="E13" s="1">
        <v>45046</v>
      </c>
      <c r="F13" s="2">
        <v>39440</v>
      </c>
      <c r="G13" s="2">
        <v>39440</v>
      </c>
    </row>
    <row r="14" spans="1:7" x14ac:dyDescent="0.35">
      <c r="A14">
        <v>891411743</v>
      </c>
      <c r="B14" t="s">
        <v>6</v>
      </c>
      <c r="C14" t="s">
        <v>7</v>
      </c>
      <c r="D14">
        <v>323898</v>
      </c>
      <c r="E14" s="1">
        <v>45046</v>
      </c>
      <c r="F14" s="2">
        <v>39440</v>
      </c>
      <c r="G14" s="2">
        <v>39440</v>
      </c>
    </row>
    <row r="15" spans="1:7" x14ac:dyDescent="0.35">
      <c r="A15">
        <v>891411743</v>
      </c>
      <c r="B15" t="s">
        <v>6</v>
      </c>
      <c r="C15" t="s">
        <v>7</v>
      </c>
      <c r="D15">
        <v>323894</v>
      </c>
      <c r="E15" s="1">
        <v>45046</v>
      </c>
      <c r="F15" s="2">
        <v>39440</v>
      </c>
      <c r="G15" s="2">
        <v>39440</v>
      </c>
    </row>
    <row r="16" spans="1:7" x14ac:dyDescent="0.35">
      <c r="A16">
        <v>891411743</v>
      </c>
      <c r="B16" t="s">
        <v>6</v>
      </c>
      <c r="C16" t="s">
        <v>7</v>
      </c>
      <c r="D16">
        <v>323772</v>
      </c>
      <c r="E16" s="1">
        <v>45046</v>
      </c>
      <c r="F16" s="2">
        <v>39440</v>
      </c>
      <c r="G16" s="2">
        <v>39440</v>
      </c>
    </row>
    <row r="17" spans="1:7" x14ac:dyDescent="0.35">
      <c r="A17">
        <v>891411743</v>
      </c>
      <c r="B17" t="s">
        <v>6</v>
      </c>
      <c r="C17" t="s">
        <v>7</v>
      </c>
      <c r="D17">
        <v>322182</v>
      </c>
      <c r="E17" s="1">
        <v>45046</v>
      </c>
      <c r="F17" s="2">
        <v>39440</v>
      </c>
      <c r="G17" s="2">
        <v>39440</v>
      </c>
    </row>
    <row r="18" spans="1:7" x14ac:dyDescent="0.35">
      <c r="A18">
        <v>891411743</v>
      </c>
      <c r="B18" t="s">
        <v>6</v>
      </c>
      <c r="C18" t="s">
        <v>7</v>
      </c>
      <c r="D18">
        <v>321150</v>
      </c>
      <c r="E18" s="1">
        <v>45046</v>
      </c>
      <c r="F18" s="2">
        <v>39440</v>
      </c>
      <c r="G18" s="2">
        <v>39440</v>
      </c>
    </row>
    <row r="19" spans="1:7" x14ac:dyDescent="0.35">
      <c r="A19">
        <v>891411743</v>
      </c>
      <c r="B19" t="s">
        <v>6</v>
      </c>
      <c r="C19" t="s">
        <v>7</v>
      </c>
      <c r="D19">
        <v>319148</v>
      </c>
      <c r="E19" s="1">
        <v>45046</v>
      </c>
      <c r="F19" s="2">
        <v>39440</v>
      </c>
      <c r="G19" s="2">
        <v>39440</v>
      </c>
    </row>
    <row r="20" spans="1:7" x14ac:dyDescent="0.35">
      <c r="A20">
        <v>891411743</v>
      </c>
      <c r="B20" t="s">
        <v>6</v>
      </c>
      <c r="C20" t="s">
        <v>7</v>
      </c>
      <c r="D20">
        <v>318488</v>
      </c>
      <c r="E20" s="1">
        <v>45046</v>
      </c>
      <c r="F20" s="2">
        <v>39440</v>
      </c>
      <c r="G20" s="2">
        <v>39440</v>
      </c>
    </row>
    <row r="21" spans="1:7" x14ac:dyDescent="0.35">
      <c r="A21">
        <v>891411743</v>
      </c>
      <c r="B21" t="s">
        <v>6</v>
      </c>
      <c r="C21" t="s">
        <v>7</v>
      </c>
      <c r="D21">
        <v>318462</v>
      </c>
      <c r="E21" s="1">
        <v>45046</v>
      </c>
      <c r="F21" s="2">
        <v>39440</v>
      </c>
      <c r="G21" s="2">
        <v>39440</v>
      </c>
    </row>
    <row r="22" spans="1:7" x14ac:dyDescent="0.35">
      <c r="A22">
        <v>891411743</v>
      </c>
      <c r="B22" t="s">
        <v>6</v>
      </c>
      <c r="C22" t="s">
        <v>7</v>
      </c>
      <c r="D22">
        <v>329418</v>
      </c>
      <c r="E22" s="1">
        <v>45077</v>
      </c>
      <c r="F22" s="2">
        <v>13328297</v>
      </c>
      <c r="G22" s="2">
        <v>13328297</v>
      </c>
    </row>
    <row r="23" spans="1:7" x14ac:dyDescent="0.35">
      <c r="A23">
        <v>891411743</v>
      </c>
      <c r="B23" t="s">
        <v>6</v>
      </c>
      <c r="C23" t="s">
        <v>7</v>
      </c>
      <c r="D23">
        <v>327452</v>
      </c>
      <c r="E23" s="1">
        <v>45077</v>
      </c>
      <c r="F23" s="2">
        <v>70000</v>
      </c>
      <c r="G23" s="2">
        <v>70000</v>
      </c>
    </row>
    <row r="24" spans="1:7" x14ac:dyDescent="0.35">
      <c r="A24">
        <v>891411743</v>
      </c>
      <c r="B24" t="s">
        <v>6</v>
      </c>
      <c r="C24" t="s">
        <v>7</v>
      </c>
      <c r="D24">
        <v>321936</v>
      </c>
      <c r="E24" s="1">
        <v>45046</v>
      </c>
      <c r="F24" s="2">
        <v>65000</v>
      </c>
      <c r="G24" s="2">
        <v>65000</v>
      </c>
    </row>
    <row r="25" spans="1:7" x14ac:dyDescent="0.35">
      <c r="A25">
        <v>891411743</v>
      </c>
      <c r="B25" t="s">
        <v>6</v>
      </c>
      <c r="C25" t="s">
        <v>7</v>
      </c>
      <c r="D25">
        <v>326400</v>
      </c>
      <c r="E25" s="1">
        <v>45077</v>
      </c>
      <c r="F25" s="2">
        <v>39440</v>
      </c>
      <c r="G25" s="2">
        <v>39440</v>
      </c>
    </row>
    <row r="26" spans="1:7" x14ac:dyDescent="0.35">
      <c r="A26">
        <v>891411743</v>
      </c>
      <c r="B26" t="s">
        <v>6</v>
      </c>
      <c r="C26" t="s">
        <v>7</v>
      </c>
      <c r="D26">
        <v>324533</v>
      </c>
      <c r="E26" s="1">
        <v>45077</v>
      </c>
      <c r="F26" s="2">
        <v>39440</v>
      </c>
      <c r="G26" s="2">
        <v>39440</v>
      </c>
    </row>
    <row r="27" spans="1:7" x14ac:dyDescent="0.35">
      <c r="A27">
        <v>891411743</v>
      </c>
      <c r="B27" t="s">
        <v>6</v>
      </c>
      <c r="C27" t="s">
        <v>7</v>
      </c>
      <c r="D27">
        <v>328110</v>
      </c>
      <c r="E27" s="1">
        <v>45077</v>
      </c>
      <c r="F27" s="2">
        <v>35340</v>
      </c>
      <c r="G27" s="2">
        <v>35340</v>
      </c>
    </row>
    <row r="28" spans="1:7" x14ac:dyDescent="0.35">
      <c r="A28">
        <v>891411743</v>
      </c>
      <c r="B28" t="s">
        <v>6</v>
      </c>
      <c r="C28" t="s">
        <v>7</v>
      </c>
      <c r="D28">
        <v>335743</v>
      </c>
      <c r="E28" s="1">
        <v>45107</v>
      </c>
      <c r="F28" s="2">
        <v>2645844</v>
      </c>
      <c r="G28" s="2">
        <v>2645844</v>
      </c>
    </row>
    <row r="29" spans="1:7" x14ac:dyDescent="0.35">
      <c r="A29">
        <v>891411743</v>
      </c>
      <c r="B29" t="s">
        <v>6</v>
      </c>
      <c r="C29" t="s">
        <v>7</v>
      </c>
      <c r="D29">
        <v>333198</v>
      </c>
      <c r="E29" s="1">
        <v>45107</v>
      </c>
      <c r="F29" s="2">
        <v>2250590</v>
      </c>
      <c r="G29" s="2">
        <v>2250590</v>
      </c>
    </row>
    <row r="30" spans="1:7" x14ac:dyDescent="0.35">
      <c r="A30">
        <v>891411743</v>
      </c>
      <c r="B30" t="s">
        <v>6</v>
      </c>
      <c r="C30" t="s">
        <v>7</v>
      </c>
      <c r="D30">
        <v>336411</v>
      </c>
      <c r="E30" s="1">
        <v>45107</v>
      </c>
      <c r="F30" s="2">
        <v>1574590</v>
      </c>
      <c r="G30" s="2">
        <v>1574590</v>
      </c>
    </row>
    <row r="31" spans="1:7" x14ac:dyDescent="0.35">
      <c r="A31">
        <v>891411743</v>
      </c>
      <c r="B31" t="s">
        <v>6</v>
      </c>
      <c r="C31" t="s">
        <v>7</v>
      </c>
      <c r="D31">
        <v>335501</v>
      </c>
      <c r="E31" s="1">
        <v>45107</v>
      </c>
      <c r="F31" s="2">
        <v>84408</v>
      </c>
      <c r="G31" s="2">
        <v>84408</v>
      </c>
    </row>
    <row r="32" spans="1:7" x14ac:dyDescent="0.35">
      <c r="A32">
        <v>891411743</v>
      </c>
      <c r="B32" t="s">
        <v>6</v>
      </c>
      <c r="C32" t="s">
        <v>7</v>
      </c>
      <c r="D32">
        <v>334662</v>
      </c>
      <c r="E32" s="1">
        <v>45107</v>
      </c>
      <c r="F32" s="2">
        <v>70000</v>
      </c>
      <c r="G32" s="2">
        <v>70000</v>
      </c>
    </row>
    <row r="33" spans="1:7" x14ac:dyDescent="0.35">
      <c r="A33">
        <v>891411743</v>
      </c>
      <c r="B33" t="s">
        <v>6</v>
      </c>
      <c r="C33" t="s">
        <v>7</v>
      </c>
      <c r="D33">
        <v>343706</v>
      </c>
      <c r="E33" s="1">
        <v>45138</v>
      </c>
      <c r="F33" s="2">
        <v>65900</v>
      </c>
      <c r="G33" s="2">
        <v>65900</v>
      </c>
    </row>
    <row r="34" spans="1:7" x14ac:dyDescent="0.35">
      <c r="A34">
        <v>891411743</v>
      </c>
      <c r="B34" t="s">
        <v>6</v>
      </c>
      <c r="C34" t="s">
        <v>7</v>
      </c>
      <c r="D34">
        <v>334603</v>
      </c>
      <c r="E34" s="1">
        <v>45107</v>
      </c>
      <c r="F34" s="2">
        <v>65000</v>
      </c>
      <c r="G34" s="2">
        <v>65000</v>
      </c>
    </row>
    <row r="35" spans="1:7" x14ac:dyDescent="0.35">
      <c r="A35">
        <v>891411743</v>
      </c>
      <c r="B35" t="s">
        <v>6</v>
      </c>
      <c r="C35" t="s">
        <v>7</v>
      </c>
      <c r="D35">
        <v>333253</v>
      </c>
      <c r="E35" s="1">
        <v>45107</v>
      </c>
      <c r="F35" s="2">
        <v>65000</v>
      </c>
      <c r="G35" s="2">
        <v>65000</v>
      </c>
    </row>
    <row r="36" spans="1:7" x14ac:dyDescent="0.35">
      <c r="A36">
        <v>891411743</v>
      </c>
      <c r="B36" t="s">
        <v>6</v>
      </c>
      <c r="C36" t="s">
        <v>7</v>
      </c>
      <c r="D36">
        <v>331877</v>
      </c>
      <c r="E36" s="1">
        <v>45107</v>
      </c>
      <c r="F36" s="2">
        <v>65000</v>
      </c>
      <c r="G36" s="2">
        <v>65000</v>
      </c>
    </row>
    <row r="37" spans="1:7" x14ac:dyDescent="0.35">
      <c r="A37">
        <v>891411743</v>
      </c>
      <c r="B37" t="s">
        <v>6</v>
      </c>
      <c r="C37" t="s">
        <v>7</v>
      </c>
      <c r="D37">
        <v>344453</v>
      </c>
      <c r="E37" s="1">
        <v>45138</v>
      </c>
      <c r="F37" s="2">
        <v>39440</v>
      </c>
      <c r="G37" s="2">
        <v>39440</v>
      </c>
    </row>
    <row r="38" spans="1:7" x14ac:dyDescent="0.35">
      <c r="A38">
        <v>891411743</v>
      </c>
      <c r="B38" t="s">
        <v>6</v>
      </c>
      <c r="C38" t="s">
        <v>7</v>
      </c>
      <c r="D38">
        <v>343551</v>
      </c>
      <c r="E38" s="1">
        <v>45138</v>
      </c>
      <c r="F38" s="2">
        <v>39440</v>
      </c>
      <c r="G38" s="2">
        <v>39440</v>
      </c>
    </row>
    <row r="39" spans="1:7" x14ac:dyDescent="0.35">
      <c r="A39">
        <v>891411743</v>
      </c>
      <c r="B39" t="s">
        <v>6</v>
      </c>
      <c r="C39" t="s">
        <v>7</v>
      </c>
      <c r="D39">
        <v>342242</v>
      </c>
      <c r="E39" s="1">
        <v>45138</v>
      </c>
      <c r="F39" s="2">
        <v>39440</v>
      </c>
      <c r="G39" s="2">
        <v>39440</v>
      </c>
    </row>
    <row r="40" spans="1:7" x14ac:dyDescent="0.35">
      <c r="A40">
        <v>891411743</v>
      </c>
      <c r="B40" t="s">
        <v>6</v>
      </c>
      <c r="C40" t="s">
        <v>7</v>
      </c>
      <c r="D40">
        <v>342049</v>
      </c>
      <c r="E40" s="1">
        <v>45138</v>
      </c>
      <c r="F40" s="2">
        <v>39440</v>
      </c>
      <c r="G40" s="2">
        <v>39440</v>
      </c>
    </row>
    <row r="41" spans="1:7" x14ac:dyDescent="0.35">
      <c r="A41">
        <v>891411743</v>
      </c>
      <c r="B41" t="s">
        <v>6</v>
      </c>
      <c r="C41" t="s">
        <v>7</v>
      </c>
      <c r="D41">
        <v>340972</v>
      </c>
      <c r="E41" s="1">
        <v>45138</v>
      </c>
      <c r="F41" s="2">
        <v>39440</v>
      </c>
      <c r="G41" s="2">
        <v>39440</v>
      </c>
    </row>
    <row r="42" spans="1:7" x14ac:dyDescent="0.35">
      <c r="A42">
        <v>891411743</v>
      </c>
      <c r="B42" t="s">
        <v>6</v>
      </c>
      <c r="C42" t="s">
        <v>7</v>
      </c>
      <c r="D42">
        <v>339469</v>
      </c>
      <c r="E42" s="1">
        <v>45138</v>
      </c>
      <c r="F42" s="2">
        <v>39440</v>
      </c>
      <c r="G42" s="2">
        <v>39440</v>
      </c>
    </row>
    <row r="43" spans="1:7" x14ac:dyDescent="0.35">
      <c r="A43">
        <v>891411743</v>
      </c>
      <c r="B43" t="s">
        <v>6</v>
      </c>
      <c r="C43" t="s">
        <v>7</v>
      </c>
      <c r="D43">
        <v>337819</v>
      </c>
      <c r="E43" s="1">
        <v>45107</v>
      </c>
      <c r="F43" s="2">
        <v>39440</v>
      </c>
      <c r="G43" s="2">
        <v>39440</v>
      </c>
    </row>
    <row r="44" spans="1:7" x14ac:dyDescent="0.35">
      <c r="A44">
        <v>891411743</v>
      </c>
      <c r="B44" t="s">
        <v>6</v>
      </c>
      <c r="C44" t="s">
        <v>7</v>
      </c>
      <c r="D44">
        <v>336979</v>
      </c>
      <c r="E44" s="1">
        <v>45107</v>
      </c>
      <c r="F44" s="2">
        <v>39440</v>
      </c>
      <c r="G44" s="2">
        <v>39440</v>
      </c>
    </row>
    <row r="45" spans="1:7" x14ac:dyDescent="0.35">
      <c r="A45">
        <v>891411743</v>
      </c>
      <c r="B45" t="s">
        <v>6</v>
      </c>
      <c r="C45" t="s">
        <v>7</v>
      </c>
      <c r="D45">
        <v>334647</v>
      </c>
      <c r="E45" s="1">
        <v>45107</v>
      </c>
      <c r="F45" s="2">
        <v>39440</v>
      </c>
      <c r="G45" s="2">
        <v>39440</v>
      </c>
    </row>
    <row r="46" spans="1:7" x14ac:dyDescent="0.35">
      <c r="A46">
        <v>891411743</v>
      </c>
      <c r="B46" t="s">
        <v>6</v>
      </c>
      <c r="C46" t="s">
        <v>7</v>
      </c>
      <c r="D46">
        <v>333731</v>
      </c>
      <c r="E46" s="1">
        <v>45107</v>
      </c>
      <c r="F46" s="2">
        <v>39440</v>
      </c>
      <c r="G46" s="2">
        <v>39440</v>
      </c>
    </row>
    <row r="47" spans="1:7" x14ac:dyDescent="0.35">
      <c r="A47">
        <v>891411743</v>
      </c>
      <c r="B47" t="s">
        <v>6</v>
      </c>
      <c r="C47" t="s">
        <v>7</v>
      </c>
      <c r="D47">
        <v>331170</v>
      </c>
      <c r="E47" s="1">
        <v>45107</v>
      </c>
      <c r="F47" s="2">
        <v>39440</v>
      </c>
      <c r="G47" s="2">
        <v>39440</v>
      </c>
    </row>
    <row r="48" spans="1:7" x14ac:dyDescent="0.35">
      <c r="A48">
        <v>891411743</v>
      </c>
      <c r="B48" t="s">
        <v>6</v>
      </c>
      <c r="C48" t="s">
        <v>7</v>
      </c>
      <c r="D48">
        <v>330976</v>
      </c>
      <c r="E48" s="1">
        <v>45107</v>
      </c>
      <c r="F48" s="2">
        <v>39440</v>
      </c>
      <c r="G48" s="2">
        <v>39440</v>
      </c>
    </row>
    <row r="49" spans="1:7" x14ac:dyDescent="0.35">
      <c r="A49">
        <v>891411743</v>
      </c>
      <c r="B49" t="s">
        <v>6</v>
      </c>
      <c r="C49" t="s">
        <v>7</v>
      </c>
      <c r="D49">
        <v>330973</v>
      </c>
      <c r="E49" s="1">
        <v>45107</v>
      </c>
      <c r="F49" s="2">
        <v>39440</v>
      </c>
      <c r="G49" s="2">
        <v>39440</v>
      </c>
    </row>
    <row r="50" spans="1:7" x14ac:dyDescent="0.35">
      <c r="A50">
        <v>891411743</v>
      </c>
      <c r="B50" t="s">
        <v>6</v>
      </c>
      <c r="C50" t="s">
        <v>7</v>
      </c>
      <c r="D50">
        <v>343602</v>
      </c>
      <c r="E50" s="1">
        <v>45138</v>
      </c>
      <c r="F50" s="2">
        <v>35340</v>
      </c>
      <c r="G50" s="2">
        <v>35340</v>
      </c>
    </row>
    <row r="51" spans="1:7" x14ac:dyDescent="0.35">
      <c r="A51">
        <v>891411743</v>
      </c>
      <c r="B51" t="s">
        <v>6</v>
      </c>
      <c r="C51" t="s">
        <v>7</v>
      </c>
      <c r="D51">
        <v>337802</v>
      </c>
      <c r="E51" s="1">
        <v>45107</v>
      </c>
      <c r="F51" s="2">
        <v>35340</v>
      </c>
      <c r="G51" s="2">
        <v>35340</v>
      </c>
    </row>
    <row r="52" spans="1:7" x14ac:dyDescent="0.35">
      <c r="A52">
        <v>891411743</v>
      </c>
      <c r="B52" t="s">
        <v>6</v>
      </c>
      <c r="C52" t="s">
        <v>7</v>
      </c>
      <c r="D52">
        <v>330646</v>
      </c>
      <c r="E52" s="1">
        <v>45077</v>
      </c>
      <c r="F52" s="2">
        <v>35340</v>
      </c>
      <c r="G52" s="2">
        <v>35340</v>
      </c>
    </row>
    <row r="53" spans="1:7" x14ac:dyDescent="0.35">
      <c r="A53">
        <v>891411743</v>
      </c>
      <c r="B53" t="s">
        <v>6</v>
      </c>
      <c r="C53" t="s">
        <v>7</v>
      </c>
      <c r="D53">
        <v>345045</v>
      </c>
      <c r="E53" s="1">
        <v>45138</v>
      </c>
      <c r="F53" s="2">
        <v>65000</v>
      </c>
      <c r="G53" s="2">
        <v>65000</v>
      </c>
    </row>
    <row r="54" spans="1:7" x14ac:dyDescent="0.35">
      <c r="A54">
        <v>891411743</v>
      </c>
      <c r="B54" t="s">
        <v>6</v>
      </c>
      <c r="C54" t="s">
        <v>7</v>
      </c>
      <c r="D54">
        <v>341158</v>
      </c>
      <c r="E54" s="1">
        <v>45138</v>
      </c>
      <c r="F54" s="2">
        <v>40240</v>
      </c>
      <c r="G54" s="2">
        <v>40240</v>
      </c>
    </row>
    <row r="55" spans="1:7" x14ac:dyDescent="0.35">
      <c r="A55">
        <v>891411743</v>
      </c>
      <c r="B55" t="s">
        <v>6</v>
      </c>
      <c r="C55" t="s">
        <v>7</v>
      </c>
      <c r="D55">
        <v>341689</v>
      </c>
      <c r="E55" s="1">
        <v>45138</v>
      </c>
      <c r="F55" s="2">
        <v>39440</v>
      </c>
      <c r="G55" s="2">
        <v>39440</v>
      </c>
    </row>
    <row r="56" spans="1:7" x14ac:dyDescent="0.35">
      <c r="A56">
        <v>891411743</v>
      </c>
      <c r="B56" t="s">
        <v>6</v>
      </c>
      <c r="C56" t="s">
        <v>7</v>
      </c>
      <c r="D56">
        <v>341159</v>
      </c>
      <c r="E56" s="1">
        <v>45138</v>
      </c>
      <c r="F56" s="2">
        <v>39440</v>
      </c>
      <c r="G56" s="2">
        <v>39440</v>
      </c>
    </row>
    <row r="57" spans="1:7" x14ac:dyDescent="0.35">
      <c r="A57">
        <v>891411743</v>
      </c>
      <c r="B57" t="s">
        <v>6</v>
      </c>
      <c r="C57" t="s">
        <v>7</v>
      </c>
      <c r="D57">
        <v>340980</v>
      </c>
      <c r="E57" s="1">
        <v>45138</v>
      </c>
      <c r="F57" s="2">
        <v>39440</v>
      </c>
      <c r="G57" s="2">
        <v>39440</v>
      </c>
    </row>
    <row r="58" spans="1:7" x14ac:dyDescent="0.35">
      <c r="A58">
        <v>891411743</v>
      </c>
      <c r="B58" t="s">
        <v>6</v>
      </c>
      <c r="C58" t="s">
        <v>7</v>
      </c>
      <c r="D58">
        <v>340897</v>
      </c>
      <c r="E58" s="1">
        <v>45138</v>
      </c>
      <c r="F58" s="2">
        <v>39440</v>
      </c>
      <c r="G58" s="2">
        <v>39440</v>
      </c>
    </row>
    <row r="59" spans="1:7" x14ac:dyDescent="0.35">
      <c r="A59">
        <v>891411743</v>
      </c>
      <c r="B59" t="s">
        <v>6</v>
      </c>
      <c r="C59" t="s">
        <v>7</v>
      </c>
      <c r="D59">
        <v>346245</v>
      </c>
      <c r="E59" s="1">
        <v>45169</v>
      </c>
      <c r="F59" s="2">
        <v>39440</v>
      </c>
      <c r="G59" s="2">
        <v>39440</v>
      </c>
    </row>
    <row r="60" spans="1:7" x14ac:dyDescent="0.35">
      <c r="A60">
        <v>891411743</v>
      </c>
      <c r="B60" t="s">
        <v>6</v>
      </c>
      <c r="C60" t="s">
        <v>7</v>
      </c>
      <c r="D60">
        <v>345472</v>
      </c>
      <c r="E60" s="1">
        <v>45138</v>
      </c>
      <c r="F60" s="2">
        <v>39440</v>
      </c>
      <c r="G60" s="2">
        <v>39440</v>
      </c>
    </row>
    <row r="61" spans="1:7" x14ac:dyDescent="0.35">
      <c r="A61">
        <v>891411743</v>
      </c>
      <c r="B61" t="s">
        <v>6</v>
      </c>
      <c r="C61" t="s">
        <v>7</v>
      </c>
      <c r="D61">
        <v>346482</v>
      </c>
      <c r="E61" s="1">
        <v>45169</v>
      </c>
      <c r="F61" s="2">
        <v>35340</v>
      </c>
      <c r="G61" s="2">
        <v>35340</v>
      </c>
    </row>
    <row r="62" spans="1:7" x14ac:dyDescent="0.35">
      <c r="A62">
        <v>891411743</v>
      </c>
      <c r="B62" t="s">
        <v>6</v>
      </c>
      <c r="C62" t="s">
        <v>7</v>
      </c>
      <c r="D62">
        <v>345473</v>
      </c>
      <c r="E62" s="1">
        <v>45138</v>
      </c>
      <c r="F62" s="2">
        <v>35340</v>
      </c>
      <c r="G62" s="2">
        <v>35340</v>
      </c>
    </row>
    <row r="63" spans="1:7" x14ac:dyDescent="0.35">
      <c r="A63">
        <v>891411743</v>
      </c>
      <c r="B63" t="s">
        <v>6</v>
      </c>
      <c r="C63" t="s">
        <v>7</v>
      </c>
      <c r="D63">
        <v>347698</v>
      </c>
      <c r="E63" s="1">
        <v>45169</v>
      </c>
      <c r="F63" s="2">
        <v>39440</v>
      </c>
      <c r="G63" s="2">
        <v>39440</v>
      </c>
    </row>
    <row r="64" spans="1:7" x14ac:dyDescent="0.35">
      <c r="A64">
        <v>891411743</v>
      </c>
      <c r="B64" t="s">
        <v>6</v>
      </c>
      <c r="C64" t="s">
        <v>7</v>
      </c>
      <c r="D64">
        <v>350248</v>
      </c>
      <c r="E64" s="1">
        <v>45169</v>
      </c>
      <c r="F64" s="2">
        <v>35340</v>
      </c>
      <c r="G64" s="2">
        <v>35340</v>
      </c>
    </row>
    <row r="65" spans="1:7" x14ac:dyDescent="0.35">
      <c r="A65">
        <v>891411743</v>
      </c>
      <c r="B65" t="s">
        <v>6</v>
      </c>
      <c r="C65" t="s">
        <v>7</v>
      </c>
      <c r="D65">
        <v>351684</v>
      </c>
      <c r="E65" s="1">
        <v>45169</v>
      </c>
      <c r="F65" s="2">
        <v>205160</v>
      </c>
      <c r="G65" s="2">
        <v>205160</v>
      </c>
    </row>
    <row r="66" spans="1:7" x14ac:dyDescent="0.35">
      <c r="A66">
        <v>891411743</v>
      </c>
      <c r="B66" t="s">
        <v>6</v>
      </c>
      <c r="C66" t="s">
        <v>7</v>
      </c>
      <c r="D66">
        <v>350122</v>
      </c>
      <c r="E66" s="1">
        <v>45169</v>
      </c>
      <c r="F66" s="2">
        <v>64400</v>
      </c>
      <c r="G66" s="2">
        <v>64400</v>
      </c>
    </row>
    <row r="67" spans="1:7" x14ac:dyDescent="0.35">
      <c r="A67">
        <v>891411743</v>
      </c>
      <c r="B67" t="s">
        <v>6</v>
      </c>
      <c r="C67" t="s">
        <v>7</v>
      </c>
      <c r="D67">
        <v>348836</v>
      </c>
      <c r="E67" s="1">
        <v>45169</v>
      </c>
      <c r="F67" s="2">
        <v>39440</v>
      </c>
      <c r="G67" s="2">
        <v>39440</v>
      </c>
    </row>
    <row r="68" spans="1:7" x14ac:dyDescent="0.35">
      <c r="A68">
        <v>891411743</v>
      </c>
      <c r="B68" t="s">
        <v>6</v>
      </c>
      <c r="C68" t="s">
        <v>7</v>
      </c>
      <c r="D68">
        <v>354975</v>
      </c>
      <c r="E68" s="1">
        <v>45199</v>
      </c>
      <c r="F68" s="2">
        <v>70000</v>
      </c>
      <c r="G68" s="2">
        <v>70000</v>
      </c>
    </row>
    <row r="69" spans="1:7" x14ac:dyDescent="0.35">
      <c r="A69">
        <v>891411743</v>
      </c>
      <c r="B69" t="s">
        <v>6</v>
      </c>
      <c r="C69" t="s">
        <v>7</v>
      </c>
      <c r="D69">
        <v>354992</v>
      </c>
      <c r="E69" s="1">
        <v>45199</v>
      </c>
      <c r="F69" s="2">
        <v>60900</v>
      </c>
      <c r="G69" s="2">
        <v>60900</v>
      </c>
    </row>
    <row r="70" spans="1:7" x14ac:dyDescent="0.35">
      <c r="A70">
        <v>891411743</v>
      </c>
      <c r="B70" t="s">
        <v>6</v>
      </c>
      <c r="C70" t="s">
        <v>7</v>
      </c>
      <c r="D70">
        <v>363513</v>
      </c>
      <c r="E70" s="1">
        <v>45199</v>
      </c>
      <c r="F70" s="2">
        <v>65900</v>
      </c>
      <c r="G70" s="2">
        <v>65900</v>
      </c>
    </row>
    <row r="71" spans="1:7" x14ac:dyDescent="0.35">
      <c r="A71">
        <v>891411743</v>
      </c>
      <c r="B71" t="s">
        <v>6</v>
      </c>
      <c r="C71" t="s">
        <v>7</v>
      </c>
      <c r="D71">
        <v>363633</v>
      </c>
      <c r="E71" s="1">
        <v>45199</v>
      </c>
      <c r="F71" s="2">
        <v>64400</v>
      </c>
      <c r="G71" s="2">
        <v>64400</v>
      </c>
    </row>
    <row r="72" spans="1:7" x14ac:dyDescent="0.35">
      <c r="A72">
        <v>891411743</v>
      </c>
      <c r="B72" t="s">
        <v>6</v>
      </c>
      <c r="C72" t="s">
        <v>7</v>
      </c>
      <c r="D72">
        <v>363519</v>
      </c>
      <c r="E72" s="1">
        <v>45199</v>
      </c>
      <c r="F72" s="2">
        <v>60900</v>
      </c>
      <c r="G72" s="2">
        <v>60900</v>
      </c>
    </row>
    <row r="73" spans="1:7" x14ac:dyDescent="0.35">
      <c r="A73">
        <v>891411743</v>
      </c>
      <c r="B73" t="s">
        <v>6</v>
      </c>
      <c r="C73" t="s">
        <v>7</v>
      </c>
      <c r="D73">
        <v>358618</v>
      </c>
      <c r="E73" s="1">
        <v>45199</v>
      </c>
      <c r="F73" s="2">
        <v>53625</v>
      </c>
      <c r="G73" s="2">
        <v>53625</v>
      </c>
    </row>
    <row r="74" spans="1:7" x14ac:dyDescent="0.35">
      <c r="A74">
        <v>891411743</v>
      </c>
      <c r="B74" t="s">
        <v>6</v>
      </c>
      <c r="C74" t="s">
        <v>7</v>
      </c>
      <c r="D74">
        <v>356149</v>
      </c>
      <c r="E74" s="1">
        <v>45199</v>
      </c>
      <c r="F74" s="2">
        <v>39440</v>
      </c>
      <c r="G74" s="2">
        <v>39440</v>
      </c>
    </row>
    <row r="75" spans="1:7" x14ac:dyDescent="0.35">
      <c r="A75">
        <v>891411743</v>
      </c>
      <c r="B75" t="s">
        <v>6</v>
      </c>
      <c r="C75" t="s">
        <v>7</v>
      </c>
      <c r="D75">
        <v>360500</v>
      </c>
      <c r="E75" s="1">
        <v>45199</v>
      </c>
      <c r="F75" s="2">
        <v>35340</v>
      </c>
      <c r="G75" s="2">
        <v>35340</v>
      </c>
    </row>
    <row r="76" spans="1:7" x14ac:dyDescent="0.35">
      <c r="A76">
        <v>891411743</v>
      </c>
      <c r="B76" t="s">
        <v>6</v>
      </c>
      <c r="C76" t="s">
        <v>7</v>
      </c>
      <c r="D76">
        <v>359825</v>
      </c>
      <c r="E76" s="1">
        <v>45199</v>
      </c>
      <c r="F76" s="2">
        <v>35340</v>
      </c>
      <c r="G76" s="2">
        <v>35340</v>
      </c>
    </row>
    <row r="77" spans="1:7" x14ac:dyDescent="0.35">
      <c r="A77">
        <v>891411743</v>
      </c>
      <c r="B77" t="s">
        <v>6</v>
      </c>
      <c r="C77" t="s">
        <v>7</v>
      </c>
      <c r="D77">
        <v>359132</v>
      </c>
      <c r="E77" s="1">
        <v>45199</v>
      </c>
      <c r="F77" s="2">
        <v>35340</v>
      </c>
      <c r="G77" s="2">
        <v>35340</v>
      </c>
    </row>
    <row r="78" spans="1:7" x14ac:dyDescent="0.35">
      <c r="A78">
        <v>891411743</v>
      </c>
      <c r="B78" t="s">
        <v>6</v>
      </c>
      <c r="C78" t="s">
        <v>7</v>
      </c>
      <c r="D78">
        <v>357621</v>
      </c>
      <c r="E78" s="1">
        <v>45199</v>
      </c>
      <c r="F78" s="2">
        <v>35340</v>
      </c>
      <c r="G78" s="2">
        <v>35340</v>
      </c>
    </row>
    <row r="79" spans="1:7" x14ac:dyDescent="0.35">
      <c r="A79">
        <v>891411743</v>
      </c>
      <c r="B79" t="s">
        <v>6</v>
      </c>
      <c r="C79" t="s">
        <v>7</v>
      </c>
      <c r="D79">
        <v>357555</v>
      </c>
      <c r="E79" s="1">
        <v>45199</v>
      </c>
      <c r="F79" s="2">
        <v>35340</v>
      </c>
      <c r="G79" s="2">
        <v>35340</v>
      </c>
    </row>
    <row r="80" spans="1:7" x14ac:dyDescent="0.35">
      <c r="A80">
        <v>891411743</v>
      </c>
      <c r="B80" t="s">
        <v>6</v>
      </c>
      <c r="C80" t="s">
        <v>7</v>
      </c>
      <c r="D80">
        <v>357215</v>
      </c>
      <c r="E80" s="1">
        <v>45199</v>
      </c>
      <c r="F80" s="2">
        <v>35340</v>
      </c>
      <c r="G80" s="2">
        <v>35340</v>
      </c>
    </row>
    <row r="81" spans="1:7" x14ac:dyDescent="0.35">
      <c r="A81">
        <v>891411743</v>
      </c>
      <c r="B81" t="s">
        <v>6</v>
      </c>
      <c r="C81" t="s">
        <v>7</v>
      </c>
      <c r="D81">
        <v>354238</v>
      </c>
      <c r="E81" s="1">
        <v>45169</v>
      </c>
      <c r="F81" s="2">
        <v>35340</v>
      </c>
      <c r="G81" s="2">
        <v>35340</v>
      </c>
    </row>
    <row r="82" spans="1:7" x14ac:dyDescent="0.35">
      <c r="A82">
        <v>891411743</v>
      </c>
      <c r="B82" t="s">
        <v>6</v>
      </c>
      <c r="C82" t="s">
        <v>7</v>
      </c>
      <c r="D82">
        <v>354195</v>
      </c>
      <c r="E82" s="1">
        <v>45169</v>
      </c>
      <c r="F82" s="2">
        <v>35340</v>
      </c>
      <c r="G82" s="2">
        <v>35340</v>
      </c>
    </row>
    <row r="83" spans="1:7" x14ac:dyDescent="0.35">
      <c r="A83">
        <v>891411743</v>
      </c>
      <c r="B83" t="s">
        <v>6</v>
      </c>
      <c r="C83" t="s">
        <v>7</v>
      </c>
      <c r="D83">
        <v>346692</v>
      </c>
      <c r="E83" s="1">
        <v>45169</v>
      </c>
      <c r="F83" s="2">
        <v>39440</v>
      </c>
      <c r="G83" s="2">
        <v>39440</v>
      </c>
    </row>
    <row r="84" spans="1:7" x14ac:dyDescent="0.35">
      <c r="A84">
        <v>891411743</v>
      </c>
      <c r="B84" t="s">
        <v>6</v>
      </c>
      <c r="C84" t="s">
        <v>7</v>
      </c>
      <c r="D84">
        <v>368943</v>
      </c>
      <c r="E84" s="1">
        <v>45230</v>
      </c>
      <c r="F84" s="2">
        <v>4101272</v>
      </c>
      <c r="G84" s="2">
        <v>4101272</v>
      </c>
    </row>
    <row r="85" spans="1:7" x14ac:dyDescent="0.35">
      <c r="A85">
        <v>891411743</v>
      </c>
      <c r="B85" t="s">
        <v>6</v>
      </c>
      <c r="C85" t="s">
        <v>7</v>
      </c>
      <c r="D85">
        <v>377501</v>
      </c>
      <c r="E85" s="1">
        <v>45260</v>
      </c>
      <c r="F85" s="2">
        <v>1539780</v>
      </c>
      <c r="G85" s="2">
        <v>1539780</v>
      </c>
    </row>
    <row r="86" spans="1:7" x14ac:dyDescent="0.35">
      <c r="A86">
        <v>891411743</v>
      </c>
      <c r="B86" t="s">
        <v>6</v>
      </c>
      <c r="C86" t="s">
        <v>7</v>
      </c>
      <c r="D86">
        <v>368471</v>
      </c>
      <c r="E86" s="1">
        <v>45230</v>
      </c>
      <c r="F86" s="2">
        <v>472695</v>
      </c>
      <c r="G86" s="2">
        <v>472695</v>
      </c>
    </row>
    <row r="87" spans="1:7" x14ac:dyDescent="0.35">
      <c r="A87">
        <v>891411743</v>
      </c>
      <c r="B87" t="s">
        <v>6</v>
      </c>
      <c r="C87" t="s">
        <v>7</v>
      </c>
      <c r="D87">
        <v>372611</v>
      </c>
      <c r="E87" s="1">
        <v>45230</v>
      </c>
      <c r="F87" s="2">
        <v>362508</v>
      </c>
      <c r="G87" s="2">
        <v>362508</v>
      </c>
    </row>
    <row r="88" spans="1:7" x14ac:dyDescent="0.35">
      <c r="A88">
        <v>891411743</v>
      </c>
      <c r="B88" t="s">
        <v>6</v>
      </c>
      <c r="C88" t="s">
        <v>7</v>
      </c>
      <c r="D88">
        <v>364987</v>
      </c>
      <c r="E88" s="1">
        <v>45230</v>
      </c>
      <c r="F88" s="2">
        <v>287224</v>
      </c>
      <c r="G88" s="2">
        <v>287224</v>
      </c>
    </row>
    <row r="89" spans="1:7" x14ac:dyDescent="0.35">
      <c r="A89">
        <v>891411743</v>
      </c>
      <c r="B89" t="s">
        <v>6</v>
      </c>
      <c r="C89" t="s">
        <v>7</v>
      </c>
      <c r="D89">
        <v>374351</v>
      </c>
      <c r="E89" s="1">
        <v>45230</v>
      </c>
      <c r="F89" s="2">
        <v>266000</v>
      </c>
      <c r="G89" s="2">
        <v>266000</v>
      </c>
    </row>
    <row r="90" spans="1:7" x14ac:dyDescent="0.35">
      <c r="A90">
        <v>891411743</v>
      </c>
      <c r="B90" t="s">
        <v>6</v>
      </c>
      <c r="C90" t="s">
        <v>7</v>
      </c>
      <c r="D90">
        <v>368488</v>
      </c>
      <c r="E90" s="1">
        <v>45230</v>
      </c>
      <c r="F90" s="2">
        <v>143612</v>
      </c>
      <c r="G90" s="2">
        <v>143612</v>
      </c>
    </row>
    <row r="91" spans="1:7" x14ac:dyDescent="0.35">
      <c r="A91">
        <v>891411743</v>
      </c>
      <c r="B91" t="s">
        <v>6</v>
      </c>
      <c r="C91" t="s">
        <v>7</v>
      </c>
      <c r="D91">
        <v>377903</v>
      </c>
      <c r="E91" s="1">
        <v>45260</v>
      </c>
      <c r="F91" s="2">
        <v>70000</v>
      </c>
      <c r="G91" s="2">
        <v>70000</v>
      </c>
    </row>
    <row r="92" spans="1:7" x14ac:dyDescent="0.35">
      <c r="A92">
        <v>891411743</v>
      </c>
      <c r="B92" t="s">
        <v>6</v>
      </c>
      <c r="C92" t="s">
        <v>7</v>
      </c>
      <c r="D92">
        <v>373462</v>
      </c>
      <c r="E92" s="1">
        <v>45230</v>
      </c>
      <c r="F92" s="2">
        <v>70000</v>
      </c>
      <c r="G92" s="2">
        <v>70000</v>
      </c>
    </row>
    <row r="93" spans="1:7" x14ac:dyDescent="0.35">
      <c r="A93">
        <v>891411743</v>
      </c>
      <c r="B93" t="s">
        <v>6</v>
      </c>
      <c r="C93" t="s">
        <v>7</v>
      </c>
      <c r="D93">
        <v>372353</v>
      </c>
      <c r="E93" s="1">
        <v>45230</v>
      </c>
      <c r="F93" s="2">
        <v>70000</v>
      </c>
      <c r="G93" s="2">
        <v>70000</v>
      </c>
    </row>
    <row r="94" spans="1:7" x14ac:dyDescent="0.35">
      <c r="A94">
        <v>891411743</v>
      </c>
      <c r="B94" t="s">
        <v>6</v>
      </c>
      <c r="C94" t="s">
        <v>7</v>
      </c>
      <c r="D94">
        <v>372089</v>
      </c>
      <c r="E94" s="1">
        <v>45230</v>
      </c>
      <c r="F94" s="2">
        <v>70000</v>
      </c>
      <c r="G94" s="2">
        <v>70000</v>
      </c>
    </row>
    <row r="95" spans="1:7" x14ac:dyDescent="0.35">
      <c r="A95">
        <v>891411743</v>
      </c>
      <c r="B95" t="s">
        <v>6</v>
      </c>
      <c r="C95" t="s">
        <v>7</v>
      </c>
      <c r="D95">
        <v>369788</v>
      </c>
      <c r="E95" s="1">
        <v>45230</v>
      </c>
      <c r="F95" s="2">
        <v>68500</v>
      </c>
      <c r="G95" s="2">
        <v>68500</v>
      </c>
    </row>
    <row r="96" spans="1:7" x14ac:dyDescent="0.35">
      <c r="A96">
        <v>891411743</v>
      </c>
      <c r="B96" t="s">
        <v>6</v>
      </c>
      <c r="C96" t="s">
        <v>7</v>
      </c>
      <c r="D96">
        <v>366783</v>
      </c>
      <c r="E96" s="1">
        <v>45230</v>
      </c>
      <c r="F96" s="2">
        <v>68500</v>
      </c>
      <c r="G96" s="2">
        <v>68500</v>
      </c>
    </row>
    <row r="97" spans="1:7" x14ac:dyDescent="0.35">
      <c r="A97">
        <v>891411743</v>
      </c>
      <c r="B97" t="s">
        <v>6</v>
      </c>
      <c r="C97" t="s">
        <v>7</v>
      </c>
      <c r="D97">
        <v>372306</v>
      </c>
      <c r="E97" s="1">
        <v>45230</v>
      </c>
      <c r="F97" s="2">
        <v>65900</v>
      </c>
      <c r="G97" s="2">
        <v>65900</v>
      </c>
    </row>
    <row r="98" spans="1:7" x14ac:dyDescent="0.35">
      <c r="A98">
        <v>891411743</v>
      </c>
      <c r="B98" t="s">
        <v>6</v>
      </c>
      <c r="C98" t="s">
        <v>7</v>
      </c>
      <c r="D98">
        <v>377915</v>
      </c>
      <c r="E98" s="1">
        <v>45260</v>
      </c>
      <c r="F98" s="2">
        <v>65000</v>
      </c>
      <c r="G98" s="2">
        <v>65000</v>
      </c>
    </row>
    <row r="99" spans="1:7" x14ac:dyDescent="0.35">
      <c r="A99">
        <v>891411743</v>
      </c>
      <c r="B99" t="s">
        <v>6</v>
      </c>
      <c r="C99" t="s">
        <v>7</v>
      </c>
      <c r="D99">
        <v>377912</v>
      </c>
      <c r="E99" s="1">
        <v>45260</v>
      </c>
      <c r="F99" s="2">
        <v>65000</v>
      </c>
      <c r="G99" s="2">
        <v>65000</v>
      </c>
    </row>
    <row r="100" spans="1:7" x14ac:dyDescent="0.35">
      <c r="A100">
        <v>891411743</v>
      </c>
      <c r="B100" t="s">
        <v>6</v>
      </c>
      <c r="C100" t="s">
        <v>7</v>
      </c>
      <c r="D100">
        <v>373904</v>
      </c>
      <c r="E100" s="1">
        <v>45230</v>
      </c>
      <c r="F100" s="2">
        <v>65000</v>
      </c>
      <c r="G100" s="2">
        <v>65000</v>
      </c>
    </row>
    <row r="101" spans="1:7" x14ac:dyDescent="0.35">
      <c r="A101">
        <v>891411743</v>
      </c>
      <c r="B101" t="s">
        <v>6</v>
      </c>
      <c r="C101" t="s">
        <v>7</v>
      </c>
      <c r="D101">
        <v>372099</v>
      </c>
      <c r="E101" s="1">
        <v>45230</v>
      </c>
      <c r="F101" s="2">
        <v>65000</v>
      </c>
      <c r="G101" s="2">
        <v>65000</v>
      </c>
    </row>
    <row r="102" spans="1:7" x14ac:dyDescent="0.35">
      <c r="A102">
        <v>891411743</v>
      </c>
      <c r="B102" t="s">
        <v>6</v>
      </c>
      <c r="C102" t="s">
        <v>7</v>
      </c>
      <c r="D102">
        <v>372095</v>
      </c>
      <c r="E102" s="1">
        <v>45230</v>
      </c>
      <c r="F102" s="2">
        <v>65000</v>
      </c>
      <c r="G102" s="2">
        <v>65000</v>
      </c>
    </row>
    <row r="103" spans="1:7" x14ac:dyDescent="0.35">
      <c r="A103">
        <v>891411743</v>
      </c>
      <c r="B103" t="s">
        <v>6</v>
      </c>
      <c r="C103" t="s">
        <v>7</v>
      </c>
      <c r="D103">
        <v>364275</v>
      </c>
      <c r="E103" s="1">
        <v>45230</v>
      </c>
      <c r="F103" s="2">
        <v>65000</v>
      </c>
      <c r="G103" s="2">
        <v>65000</v>
      </c>
    </row>
    <row r="104" spans="1:7" x14ac:dyDescent="0.35">
      <c r="A104">
        <v>891411743</v>
      </c>
      <c r="B104" t="s">
        <v>6</v>
      </c>
      <c r="C104" t="s">
        <v>7</v>
      </c>
      <c r="D104">
        <v>364273</v>
      </c>
      <c r="E104" s="1">
        <v>45230</v>
      </c>
      <c r="F104" s="2">
        <v>65000</v>
      </c>
      <c r="G104" s="2">
        <v>65000</v>
      </c>
    </row>
    <row r="105" spans="1:7" x14ac:dyDescent="0.35">
      <c r="A105">
        <v>891411743</v>
      </c>
      <c r="B105" t="s">
        <v>6</v>
      </c>
      <c r="C105" t="s">
        <v>7</v>
      </c>
      <c r="D105">
        <v>364189</v>
      </c>
      <c r="E105" s="1">
        <v>45230</v>
      </c>
      <c r="F105" s="2">
        <v>65000</v>
      </c>
      <c r="G105" s="2">
        <v>65000</v>
      </c>
    </row>
    <row r="106" spans="1:7" x14ac:dyDescent="0.35">
      <c r="A106">
        <v>891411743</v>
      </c>
      <c r="B106" t="s">
        <v>6</v>
      </c>
      <c r="C106" t="s">
        <v>7</v>
      </c>
      <c r="D106">
        <v>373962</v>
      </c>
      <c r="E106" s="1">
        <v>45230</v>
      </c>
      <c r="F106" s="2">
        <v>60900</v>
      </c>
      <c r="G106" s="2">
        <v>60900</v>
      </c>
    </row>
    <row r="107" spans="1:7" x14ac:dyDescent="0.35">
      <c r="A107">
        <v>891411743</v>
      </c>
      <c r="B107" t="s">
        <v>6</v>
      </c>
      <c r="C107" t="s">
        <v>7</v>
      </c>
      <c r="D107">
        <v>371402</v>
      </c>
      <c r="E107" s="1">
        <v>45230</v>
      </c>
      <c r="F107" s="2">
        <v>53923</v>
      </c>
      <c r="G107" s="2">
        <v>53923</v>
      </c>
    </row>
    <row r="108" spans="1:7" x14ac:dyDescent="0.35">
      <c r="A108">
        <v>891411743</v>
      </c>
      <c r="B108" t="s">
        <v>6</v>
      </c>
      <c r="C108" t="s">
        <v>7</v>
      </c>
      <c r="D108">
        <v>371185</v>
      </c>
      <c r="E108" s="1">
        <v>45230</v>
      </c>
      <c r="F108" s="2">
        <v>53923</v>
      </c>
      <c r="G108" s="2">
        <v>53923</v>
      </c>
    </row>
    <row r="109" spans="1:7" x14ac:dyDescent="0.35">
      <c r="A109">
        <v>891411743</v>
      </c>
      <c r="B109" t="s">
        <v>6</v>
      </c>
      <c r="C109" t="s">
        <v>7</v>
      </c>
      <c r="D109">
        <v>371226</v>
      </c>
      <c r="E109" s="1">
        <v>45230</v>
      </c>
      <c r="F109" s="2">
        <v>49823</v>
      </c>
      <c r="G109" s="2">
        <v>49823</v>
      </c>
    </row>
    <row r="110" spans="1:7" x14ac:dyDescent="0.35">
      <c r="A110">
        <v>891411743</v>
      </c>
      <c r="B110" t="s">
        <v>6</v>
      </c>
      <c r="C110" t="s">
        <v>7</v>
      </c>
      <c r="D110">
        <v>370410</v>
      </c>
      <c r="E110" s="1">
        <v>45230</v>
      </c>
      <c r="F110" s="2">
        <v>49823</v>
      </c>
      <c r="G110" s="2">
        <v>49823</v>
      </c>
    </row>
    <row r="111" spans="1:7" x14ac:dyDescent="0.35">
      <c r="A111">
        <v>891411743</v>
      </c>
      <c r="B111" t="s">
        <v>6</v>
      </c>
      <c r="C111" t="s">
        <v>7</v>
      </c>
      <c r="D111">
        <v>377446</v>
      </c>
      <c r="E111" s="1">
        <v>45260</v>
      </c>
      <c r="F111" s="2">
        <v>39440</v>
      </c>
      <c r="G111" s="2">
        <v>39440</v>
      </c>
    </row>
    <row r="112" spans="1:7" x14ac:dyDescent="0.35">
      <c r="A112">
        <v>891411743</v>
      </c>
      <c r="B112" t="s">
        <v>6</v>
      </c>
      <c r="C112" t="s">
        <v>7</v>
      </c>
      <c r="D112">
        <v>377229</v>
      </c>
      <c r="E112" s="1">
        <v>45260</v>
      </c>
      <c r="F112" s="2">
        <v>39440</v>
      </c>
      <c r="G112" s="2">
        <v>39440</v>
      </c>
    </row>
    <row r="113" spans="1:7" x14ac:dyDescent="0.35">
      <c r="A113">
        <v>891411743</v>
      </c>
      <c r="B113" t="s">
        <v>6</v>
      </c>
      <c r="C113" t="s">
        <v>7</v>
      </c>
      <c r="D113">
        <v>376532</v>
      </c>
      <c r="E113" s="1">
        <v>45260</v>
      </c>
      <c r="F113" s="2">
        <v>39440</v>
      </c>
      <c r="G113" s="2">
        <v>39440</v>
      </c>
    </row>
    <row r="114" spans="1:7" x14ac:dyDescent="0.35">
      <c r="A114">
        <v>891411743</v>
      </c>
      <c r="B114" t="s">
        <v>6</v>
      </c>
      <c r="C114" t="s">
        <v>7</v>
      </c>
      <c r="D114">
        <v>376531</v>
      </c>
      <c r="E114" s="1">
        <v>45260</v>
      </c>
      <c r="F114" s="2">
        <v>39440</v>
      </c>
      <c r="G114" s="2">
        <v>39440</v>
      </c>
    </row>
    <row r="115" spans="1:7" x14ac:dyDescent="0.35">
      <c r="A115">
        <v>891411743</v>
      </c>
      <c r="B115" t="s">
        <v>6</v>
      </c>
      <c r="C115" t="s">
        <v>7</v>
      </c>
      <c r="D115">
        <v>374841</v>
      </c>
      <c r="E115" s="1">
        <v>45260</v>
      </c>
      <c r="F115" s="2">
        <v>39440</v>
      </c>
      <c r="G115" s="2">
        <v>39440</v>
      </c>
    </row>
    <row r="116" spans="1:7" x14ac:dyDescent="0.35">
      <c r="A116">
        <v>891411743</v>
      </c>
      <c r="B116" t="s">
        <v>6</v>
      </c>
      <c r="C116" t="s">
        <v>7</v>
      </c>
      <c r="D116">
        <v>373916</v>
      </c>
      <c r="E116" s="1">
        <v>45230</v>
      </c>
      <c r="F116" s="2">
        <v>39440</v>
      </c>
      <c r="G116" s="2">
        <v>39440</v>
      </c>
    </row>
    <row r="117" spans="1:7" x14ac:dyDescent="0.35">
      <c r="A117">
        <v>891411743</v>
      </c>
      <c r="B117" t="s">
        <v>6</v>
      </c>
      <c r="C117" t="s">
        <v>7</v>
      </c>
      <c r="D117">
        <v>371734</v>
      </c>
      <c r="E117" s="1">
        <v>45230</v>
      </c>
      <c r="F117" s="2">
        <v>39440</v>
      </c>
      <c r="G117" s="2">
        <v>39440</v>
      </c>
    </row>
    <row r="118" spans="1:7" x14ac:dyDescent="0.35">
      <c r="A118">
        <v>891411743</v>
      </c>
      <c r="B118" t="s">
        <v>6</v>
      </c>
      <c r="C118" t="s">
        <v>7</v>
      </c>
      <c r="D118">
        <v>371727</v>
      </c>
      <c r="E118" s="1">
        <v>45230</v>
      </c>
      <c r="F118" s="2">
        <v>39440</v>
      </c>
      <c r="G118" s="2">
        <v>39440</v>
      </c>
    </row>
    <row r="119" spans="1:7" x14ac:dyDescent="0.35">
      <c r="A119">
        <v>891411743</v>
      </c>
      <c r="B119" t="s">
        <v>6</v>
      </c>
      <c r="C119" t="s">
        <v>7</v>
      </c>
      <c r="D119">
        <v>369954</v>
      </c>
      <c r="E119" s="1">
        <v>45230</v>
      </c>
      <c r="F119" s="2">
        <v>39440</v>
      </c>
      <c r="G119" s="2">
        <v>39440</v>
      </c>
    </row>
    <row r="120" spans="1:7" x14ac:dyDescent="0.35">
      <c r="A120">
        <v>891411743</v>
      </c>
      <c r="B120" t="s">
        <v>6</v>
      </c>
      <c r="C120" t="s">
        <v>7</v>
      </c>
      <c r="D120">
        <v>369950</v>
      </c>
      <c r="E120" s="1">
        <v>45230</v>
      </c>
      <c r="F120" s="2">
        <v>39440</v>
      </c>
      <c r="G120" s="2">
        <v>39440</v>
      </c>
    </row>
    <row r="121" spans="1:7" x14ac:dyDescent="0.35">
      <c r="A121">
        <v>891411743</v>
      </c>
      <c r="B121" t="s">
        <v>6</v>
      </c>
      <c r="C121" t="s">
        <v>7</v>
      </c>
      <c r="D121">
        <v>369298</v>
      </c>
      <c r="E121" s="1">
        <v>45230</v>
      </c>
      <c r="F121" s="2">
        <v>39440</v>
      </c>
      <c r="G121" s="2">
        <v>39440</v>
      </c>
    </row>
    <row r="122" spans="1:7" x14ac:dyDescent="0.35">
      <c r="A122">
        <v>891411743</v>
      </c>
      <c r="B122" t="s">
        <v>6</v>
      </c>
      <c r="C122" t="s">
        <v>7</v>
      </c>
      <c r="D122">
        <v>369295</v>
      </c>
      <c r="E122" s="1">
        <v>45230</v>
      </c>
      <c r="F122" s="2">
        <v>39440</v>
      </c>
      <c r="G122" s="2">
        <v>39440</v>
      </c>
    </row>
    <row r="123" spans="1:7" x14ac:dyDescent="0.35">
      <c r="A123">
        <v>891411743</v>
      </c>
      <c r="B123" t="s">
        <v>6</v>
      </c>
      <c r="C123" t="s">
        <v>7</v>
      </c>
      <c r="D123">
        <v>369223</v>
      </c>
      <c r="E123" s="1">
        <v>45230</v>
      </c>
      <c r="F123" s="2">
        <v>39440</v>
      </c>
      <c r="G123" s="2">
        <v>39440</v>
      </c>
    </row>
    <row r="124" spans="1:7" x14ac:dyDescent="0.35">
      <c r="A124">
        <v>891411743</v>
      </c>
      <c r="B124" t="s">
        <v>6</v>
      </c>
      <c r="C124" t="s">
        <v>7</v>
      </c>
      <c r="D124">
        <v>369157</v>
      </c>
      <c r="E124" s="1">
        <v>45230</v>
      </c>
      <c r="F124" s="2">
        <v>39440</v>
      </c>
      <c r="G124" s="2">
        <v>39440</v>
      </c>
    </row>
    <row r="125" spans="1:7" x14ac:dyDescent="0.35">
      <c r="A125">
        <v>891411743</v>
      </c>
      <c r="B125" t="s">
        <v>6</v>
      </c>
      <c r="C125" t="s">
        <v>7</v>
      </c>
      <c r="D125">
        <v>368423</v>
      </c>
      <c r="E125" s="1">
        <v>45230</v>
      </c>
      <c r="F125" s="2">
        <v>39440</v>
      </c>
      <c r="G125" s="2">
        <v>39440</v>
      </c>
    </row>
    <row r="126" spans="1:7" x14ac:dyDescent="0.35">
      <c r="A126">
        <v>891411743</v>
      </c>
      <c r="B126" t="s">
        <v>6</v>
      </c>
      <c r="C126" t="s">
        <v>7</v>
      </c>
      <c r="D126">
        <v>368418</v>
      </c>
      <c r="E126" s="1">
        <v>45230</v>
      </c>
      <c r="F126" s="2">
        <v>39440</v>
      </c>
      <c r="G126" s="2">
        <v>39440</v>
      </c>
    </row>
    <row r="127" spans="1:7" x14ac:dyDescent="0.35">
      <c r="A127">
        <v>891411743</v>
      </c>
      <c r="B127" t="s">
        <v>6</v>
      </c>
      <c r="C127" t="s">
        <v>7</v>
      </c>
      <c r="D127">
        <v>368404</v>
      </c>
      <c r="E127" s="1">
        <v>45230</v>
      </c>
      <c r="F127" s="2">
        <v>39440</v>
      </c>
      <c r="G127" s="2">
        <v>39440</v>
      </c>
    </row>
    <row r="128" spans="1:7" x14ac:dyDescent="0.35">
      <c r="A128">
        <v>891411743</v>
      </c>
      <c r="B128" t="s">
        <v>6</v>
      </c>
      <c r="C128" t="s">
        <v>7</v>
      </c>
      <c r="D128">
        <v>368081</v>
      </c>
      <c r="E128" s="1">
        <v>45230</v>
      </c>
      <c r="F128" s="2">
        <v>39440</v>
      </c>
      <c r="G128" s="2">
        <v>39440</v>
      </c>
    </row>
    <row r="129" spans="1:7" x14ac:dyDescent="0.35">
      <c r="A129">
        <v>891411743</v>
      </c>
      <c r="B129" t="s">
        <v>6</v>
      </c>
      <c r="C129" t="s">
        <v>7</v>
      </c>
      <c r="D129">
        <v>368073</v>
      </c>
      <c r="E129" s="1">
        <v>45230</v>
      </c>
      <c r="F129" s="2">
        <v>39440</v>
      </c>
      <c r="G129" s="2">
        <v>39440</v>
      </c>
    </row>
    <row r="130" spans="1:7" x14ac:dyDescent="0.35">
      <c r="A130">
        <v>891411743</v>
      </c>
      <c r="B130" t="s">
        <v>6</v>
      </c>
      <c r="C130" t="s">
        <v>7</v>
      </c>
      <c r="D130">
        <v>367414</v>
      </c>
      <c r="E130" s="1">
        <v>45230</v>
      </c>
      <c r="F130" s="2">
        <v>39440</v>
      </c>
      <c r="G130" s="2">
        <v>39440</v>
      </c>
    </row>
    <row r="131" spans="1:7" x14ac:dyDescent="0.35">
      <c r="A131">
        <v>891411743</v>
      </c>
      <c r="B131" t="s">
        <v>6</v>
      </c>
      <c r="C131" t="s">
        <v>7</v>
      </c>
      <c r="D131">
        <v>367393</v>
      </c>
      <c r="E131" s="1">
        <v>45230</v>
      </c>
      <c r="F131" s="2">
        <v>39440</v>
      </c>
      <c r="G131" s="2">
        <v>39440</v>
      </c>
    </row>
    <row r="132" spans="1:7" x14ac:dyDescent="0.35">
      <c r="A132">
        <v>891411743</v>
      </c>
      <c r="B132" t="s">
        <v>6</v>
      </c>
      <c r="C132" t="s">
        <v>7</v>
      </c>
      <c r="D132">
        <v>367372</v>
      </c>
      <c r="E132" s="1">
        <v>45230</v>
      </c>
      <c r="F132" s="2">
        <v>39440</v>
      </c>
      <c r="G132" s="2">
        <v>39440</v>
      </c>
    </row>
    <row r="133" spans="1:7" x14ac:dyDescent="0.35">
      <c r="A133">
        <v>891411743</v>
      </c>
      <c r="B133" t="s">
        <v>6</v>
      </c>
      <c r="C133" t="s">
        <v>7</v>
      </c>
      <c r="D133">
        <v>367077</v>
      </c>
      <c r="E133" s="1">
        <v>45230</v>
      </c>
      <c r="F133" s="2">
        <v>39440</v>
      </c>
      <c r="G133" s="2">
        <v>39440</v>
      </c>
    </row>
    <row r="134" spans="1:7" x14ac:dyDescent="0.35">
      <c r="A134">
        <v>891411743</v>
      </c>
      <c r="B134" t="s">
        <v>6</v>
      </c>
      <c r="C134" t="s">
        <v>7</v>
      </c>
      <c r="D134">
        <v>366941</v>
      </c>
      <c r="E134" s="1">
        <v>45230</v>
      </c>
      <c r="F134" s="2">
        <v>39440</v>
      </c>
      <c r="G134" s="2">
        <v>39440</v>
      </c>
    </row>
    <row r="135" spans="1:7" x14ac:dyDescent="0.35">
      <c r="A135">
        <v>891411743</v>
      </c>
      <c r="B135" t="s">
        <v>6</v>
      </c>
      <c r="C135" t="s">
        <v>7</v>
      </c>
      <c r="D135">
        <v>366733</v>
      </c>
      <c r="E135" s="1">
        <v>45230</v>
      </c>
      <c r="F135" s="2">
        <v>39440</v>
      </c>
      <c r="G135" s="2">
        <v>39440</v>
      </c>
    </row>
    <row r="136" spans="1:7" x14ac:dyDescent="0.35">
      <c r="A136">
        <v>891411743</v>
      </c>
      <c r="B136" t="s">
        <v>6</v>
      </c>
      <c r="C136" t="s">
        <v>7</v>
      </c>
      <c r="D136">
        <v>366344</v>
      </c>
      <c r="E136" s="1">
        <v>45230</v>
      </c>
      <c r="F136" s="2">
        <v>39440</v>
      </c>
      <c r="G136" s="2">
        <v>39440</v>
      </c>
    </row>
    <row r="137" spans="1:7" x14ac:dyDescent="0.35">
      <c r="A137">
        <v>891411743</v>
      </c>
      <c r="B137" t="s">
        <v>6</v>
      </c>
      <c r="C137" t="s">
        <v>7</v>
      </c>
      <c r="D137">
        <v>365918</v>
      </c>
      <c r="E137" s="1">
        <v>45230</v>
      </c>
      <c r="F137" s="2">
        <v>39440</v>
      </c>
      <c r="G137" s="2">
        <v>39440</v>
      </c>
    </row>
    <row r="138" spans="1:7" x14ac:dyDescent="0.35">
      <c r="A138">
        <v>891411743</v>
      </c>
      <c r="B138" t="s">
        <v>6</v>
      </c>
      <c r="C138" t="s">
        <v>7</v>
      </c>
      <c r="D138">
        <v>365868</v>
      </c>
      <c r="E138" s="1">
        <v>45230</v>
      </c>
      <c r="F138" s="2">
        <v>39440</v>
      </c>
      <c r="G138" s="2">
        <v>39440</v>
      </c>
    </row>
    <row r="139" spans="1:7" x14ac:dyDescent="0.35">
      <c r="A139">
        <v>891411743</v>
      </c>
      <c r="B139" t="s">
        <v>6</v>
      </c>
      <c r="C139" t="s">
        <v>7</v>
      </c>
      <c r="D139">
        <v>365864</v>
      </c>
      <c r="E139" s="1">
        <v>45230</v>
      </c>
      <c r="F139" s="2">
        <v>39440</v>
      </c>
      <c r="G139" s="2">
        <v>39440</v>
      </c>
    </row>
    <row r="140" spans="1:7" x14ac:dyDescent="0.35">
      <c r="A140">
        <v>891411743</v>
      </c>
      <c r="B140" t="s">
        <v>6</v>
      </c>
      <c r="C140" t="s">
        <v>7</v>
      </c>
      <c r="D140">
        <v>365063</v>
      </c>
      <c r="E140" s="1">
        <v>45230</v>
      </c>
      <c r="F140" s="2">
        <v>39440</v>
      </c>
      <c r="G140" s="2">
        <v>39440</v>
      </c>
    </row>
    <row r="141" spans="1:7" x14ac:dyDescent="0.35">
      <c r="A141">
        <v>891411743</v>
      </c>
      <c r="B141" t="s">
        <v>6</v>
      </c>
      <c r="C141" t="s">
        <v>7</v>
      </c>
      <c r="D141">
        <v>364981</v>
      </c>
      <c r="E141" s="1">
        <v>45230</v>
      </c>
      <c r="F141" s="2">
        <v>39440</v>
      </c>
      <c r="G141" s="2">
        <v>39440</v>
      </c>
    </row>
    <row r="142" spans="1:7" x14ac:dyDescent="0.35">
      <c r="A142">
        <v>891411743</v>
      </c>
      <c r="B142" t="s">
        <v>6</v>
      </c>
      <c r="C142" t="s">
        <v>7</v>
      </c>
      <c r="D142">
        <v>364949</v>
      </c>
      <c r="E142" s="1">
        <v>45230</v>
      </c>
      <c r="F142" s="2">
        <v>39440</v>
      </c>
      <c r="G142" s="2">
        <v>39440</v>
      </c>
    </row>
    <row r="143" spans="1:7" x14ac:dyDescent="0.35">
      <c r="A143">
        <v>891411743</v>
      </c>
      <c r="B143" t="s">
        <v>6</v>
      </c>
      <c r="C143" t="s">
        <v>7</v>
      </c>
      <c r="D143">
        <v>364803</v>
      </c>
      <c r="E143" s="1">
        <v>45230</v>
      </c>
      <c r="F143" s="2">
        <v>39440</v>
      </c>
      <c r="G143" s="2">
        <v>39440</v>
      </c>
    </row>
    <row r="144" spans="1:7" x14ac:dyDescent="0.35">
      <c r="A144">
        <v>891411743</v>
      </c>
      <c r="B144" t="s">
        <v>6</v>
      </c>
      <c r="C144" t="s">
        <v>7</v>
      </c>
      <c r="D144">
        <v>364244</v>
      </c>
      <c r="E144" s="1">
        <v>45230</v>
      </c>
      <c r="F144" s="2">
        <v>39440</v>
      </c>
      <c r="G144" s="2">
        <v>39440</v>
      </c>
    </row>
    <row r="145" spans="1:7" x14ac:dyDescent="0.35">
      <c r="A145">
        <v>891411743</v>
      </c>
      <c r="B145" t="s">
        <v>6</v>
      </c>
      <c r="C145" t="s">
        <v>7</v>
      </c>
      <c r="D145">
        <v>377176</v>
      </c>
      <c r="E145" s="1">
        <v>45260</v>
      </c>
      <c r="F145" s="2">
        <v>35340</v>
      </c>
      <c r="G145" s="2">
        <v>35340</v>
      </c>
    </row>
    <row r="146" spans="1:7" x14ac:dyDescent="0.35">
      <c r="A146">
        <v>891411743</v>
      </c>
      <c r="B146" t="s">
        <v>6</v>
      </c>
      <c r="C146" t="s">
        <v>7</v>
      </c>
      <c r="D146">
        <v>375386</v>
      </c>
      <c r="E146" s="1">
        <v>45260</v>
      </c>
      <c r="F146" s="2">
        <v>35340</v>
      </c>
      <c r="G146" s="2">
        <v>35340</v>
      </c>
    </row>
    <row r="147" spans="1:7" x14ac:dyDescent="0.35">
      <c r="A147">
        <v>891411743</v>
      </c>
      <c r="B147" t="s">
        <v>6</v>
      </c>
      <c r="C147" t="s">
        <v>7</v>
      </c>
      <c r="D147">
        <v>371650</v>
      </c>
      <c r="E147" s="1">
        <v>45230</v>
      </c>
      <c r="F147" s="2">
        <v>35340</v>
      </c>
      <c r="G147" s="2">
        <v>35340</v>
      </c>
    </row>
    <row r="148" spans="1:7" x14ac:dyDescent="0.35">
      <c r="A148">
        <v>891411743</v>
      </c>
      <c r="B148" t="s">
        <v>6</v>
      </c>
      <c r="C148" t="s">
        <v>7</v>
      </c>
      <c r="D148">
        <v>370104</v>
      </c>
      <c r="E148" s="1">
        <v>45230</v>
      </c>
      <c r="F148" s="2">
        <v>35340</v>
      </c>
      <c r="G148" s="2">
        <v>35340</v>
      </c>
    </row>
    <row r="149" spans="1:7" x14ac:dyDescent="0.35">
      <c r="A149">
        <v>891411743</v>
      </c>
      <c r="B149" t="s">
        <v>6</v>
      </c>
      <c r="C149" t="s">
        <v>7</v>
      </c>
      <c r="D149">
        <v>369709</v>
      </c>
      <c r="E149" s="1">
        <v>45230</v>
      </c>
      <c r="F149" s="2">
        <v>35340</v>
      </c>
      <c r="G149" s="2">
        <v>35340</v>
      </c>
    </row>
    <row r="150" spans="1:7" x14ac:dyDescent="0.35">
      <c r="A150">
        <v>891411743</v>
      </c>
      <c r="B150" t="s">
        <v>6</v>
      </c>
      <c r="C150" t="s">
        <v>7</v>
      </c>
      <c r="D150">
        <v>368514</v>
      </c>
      <c r="E150" s="1">
        <v>45230</v>
      </c>
      <c r="F150" s="2">
        <v>35340</v>
      </c>
      <c r="G150" s="2">
        <v>35340</v>
      </c>
    </row>
    <row r="151" spans="1:7" x14ac:dyDescent="0.35">
      <c r="A151">
        <v>891411743</v>
      </c>
      <c r="B151" t="s">
        <v>6</v>
      </c>
      <c r="C151" t="s">
        <v>7</v>
      </c>
      <c r="D151">
        <v>368464</v>
      </c>
      <c r="E151" s="1">
        <v>45230</v>
      </c>
      <c r="F151" s="2">
        <v>20516</v>
      </c>
      <c r="G151" s="2">
        <v>20516</v>
      </c>
    </row>
    <row r="152" spans="1:7" x14ac:dyDescent="0.35">
      <c r="A152">
        <v>891411743</v>
      </c>
      <c r="B152" t="s">
        <v>6</v>
      </c>
      <c r="C152" t="s">
        <v>7</v>
      </c>
      <c r="D152">
        <v>376998</v>
      </c>
      <c r="E152" s="1">
        <v>45260</v>
      </c>
      <c r="F152" s="2">
        <v>84408</v>
      </c>
      <c r="G152" s="2">
        <v>84408</v>
      </c>
    </row>
    <row r="153" spans="1:7" x14ac:dyDescent="0.35">
      <c r="A153">
        <v>891411743</v>
      </c>
      <c r="B153" t="s">
        <v>6</v>
      </c>
      <c r="C153" t="s">
        <v>7</v>
      </c>
      <c r="D153">
        <v>380166</v>
      </c>
      <c r="E153" s="1">
        <v>45260</v>
      </c>
      <c r="F153" s="2">
        <v>39440</v>
      </c>
      <c r="G153" s="2">
        <v>39440</v>
      </c>
    </row>
    <row r="154" spans="1:7" x14ac:dyDescent="0.35">
      <c r="A154">
        <v>891411743</v>
      </c>
      <c r="B154" t="s">
        <v>6</v>
      </c>
      <c r="C154" t="s">
        <v>7</v>
      </c>
      <c r="D154">
        <v>379065</v>
      </c>
      <c r="E154" s="1">
        <v>45260</v>
      </c>
      <c r="F154" s="2">
        <v>9976847</v>
      </c>
      <c r="G154" s="2">
        <v>9976847</v>
      </c>
    </row>
    <row r="155" spans="1:7" x14ac:dyDescent="0.35">
      <c r="A155">
        <v>891411743</v>
      </c>
      <c r="B155" t="s">
        <v>6</v>
      </c>
      <c r="C155" t="s">
        <v>7</v>
      </c>
      <c r="D155">
        <v>378938</v>
      </c>
      <c r="E155" s="1">
        <v>45260</v>
      </c>
      <c r="F155" s="2">
        <v>266000</v>
      </c>
      <c r="G155" s="2">
        <v>266000</v>
      </c>
    </row>
    <row r="156" spans="1:7" x14ac:dyDescent="0.35">
      <c r="A156">
        <v>891411743</v>
      </c>
      <c r="B156" t="s">
        <v>6</v>
      </c>
      <c r="C156" t="s">
        <v>7</v>
      </c>
      <c r="D156">
        <v>381298</v>
      </c>
      <c r="E156" s="1">
        <v>45291</v>
      </c>
      <c r="F156" s="2">
        <v>205160</v>
      </c>
      <c r="G156" s="2">
        <v>205160</v>
      </c>
    </row>
    <row r="157" spans="1:7" x14ac:dyDescent="0.35">
      <c r="A157">
        <v>891411743</v>
      </c>
      <c r="B157" t="s">
        <v>6</v>
      </c>
      <c r="C157" t="s">
        <v>7</v>
      </c>
      <c r="D157">
        <v>385096</v>
      </c>
      <c r="E157" s="1">
        <v>45291</v>
      </c>
      <c r="F157" s="2">
        <v>70000</v>
      </c>
      <c r="G157" s="2">
        <v>70000</v>
      </c>
    </row>
    <row r="158" spans="1:7" x14ac:dyDescent="0.35">
      <c r="A158">
        <v>891411743</v>
      </c>
      <c r="B158" t="s">
        <v>6</v>
      </c>
      <c r="C158" t="s">
        <v>7</v>
      </c>
      <c r="D158">
        <v>381202</v>
      </c>
      <c r="E158" s="1">
        <v>45291</v>
      </c>
      <c r="F158" s="2">
        <v>70000</v>
      </c>
      <c r="G158" s="2">
        <v>70000</v>
      </c>
    </row>
    <row r="159" spans="1:7" x14ac:dyDescent="0.35">
      <c r="A159">
        <v>891411743</v>
      </c>
      <c r="B159" t="s">
        <v>6</v>
      </c>
      <c r="C159" t="s">
        <v>7</v>
      </c>
      <c r="D159">
        <v>379412</v>
      </c>
      <c r="E159" s="1">
        <v>45260</v>
      </c>
      <c r="F159" s="2">
        <v>70000</v>
      </c>
      <c r="G159" s="2">
        <v>70000</v>
      </c>
    </row>
    <row r="160" spans="1:7" x14ac:dyDescent="0.35">
      <c r="A160">
        <v>891411743</v>
      </c>
      <c r="B160" t="s">
        <v>6</v>
      </c>
      <c r="C160" t="s">
        <v>7</v>
      </c>
      <c r="D160">
        <v>378952</v>
      </c>
      <c r="E160" s="1">
        <v>45260</v>
      </c>
      <c r="F160" s="2">
        <v>70000</v>
      </c>
      <c r="G160" s="2">
        <v>70000</v>
      </c>
    </row>
    <row r="161" spans="1:7" x14ac:dyDescent="0.35">
      <c r="A161">
        <v>891411743</v>
      </c>
      <c r="B161" t="s">
        <v>6</v>
      </c>
      <c r="C161" t="s">
        <v>7</v>
      </c>
      <c r="D161">
        <v>384805</v>
      </c>
      <c r="E161" s="1">
        <v>45291</v>
      </c>
      <c r="F161" s="2">
        <v>65900</v>
      </c>
      <c r="G161" s="2">
        <v>65900</v>
      </c>
    </row>
    <row r="162" spans="1:7" x14ac:dyDescent="0.35">
      <c r="A162">
        <v>891411743</v>
      </c>
      <c r="B162" t="s">
        <v>6</v>
      </c>
      <c r="C162" t="s">
        <v>7</v>
      </c>
      <c r="D162">
        <v>381136</v>
      </c>
      <c r="E162" s="1">
        <v>45291</v>
      </c>
      <c r="F162" s="2">
        <v>65000</v>
      </c>
      <c r="G162" s="2">
        <v>65000</v>
      </c>
    </row>
    <row r="163" spans="1:7" x14ac:dyDescent="0.35">
      <c r="A163">
        <v>891411743</v>
      </c>
      <c r="B163" t="s">
        <v>6</v>
      </c>
      <c r="C163" t="s">
        <v>7</v>
      </c>
      <c r="D163">
        <v>379416</v>
      </c>
      <c r="E163" s="1">
        <v>45260</v>
      </c>
      <c r="F163" s="2">
        <v>65000</v>
      </c>
      <c r="G163" s="2">
        <v>65000</v>
      </c>
    </row>
    <row r="164" spans="1:7" x14ac:dyDescent="0.35">
      <c r="A164">
        <v>891411743</v>
      </c>
      <c r="B164" t="s">
        <v>6</v>
      </c>
      <c r="C164" t="s">
        <v>7</v>
      </c>
      <c r="D164">
        <v>379250</v>
      </c>
      <c r="E164" s="1">
        <v>45260</v>
      </c>
      <c r="F164" s="2">
        <v>65000</v>
      </c>
      <c r="G164" s="2">
        <v>65000</v>
      </c>
    </row>
    <row r="165" spans="1:7" x14ac:dyDescent="0.35">
      <c r="A165">
        <v>891411743</v>
      </c>
      <c r="B165" t="s">
        <v>6</v>
      </c>
      <c r="C165" t="s">
        <v>7</v>
      </c>
      <c r="D165">
        <v>378280</v>
      </c>
      <c r="E165" s="1">
        <v>45260</v>
      </c>
      <c r="F165" s="2">
        <v>65000</v>
      </c>
      <c r="G165" s="2">
        <v>65000</v>
      </c>
    </row>
    <row r="166" spans="1:7" x14ac:dyDescent="0.35">
      <c r="A166">
        <v>891411743</v>
      </c>
      <c r="B166" t="s">
        <v>6</v>
      </c>
      <c r="C166" t="s">
        <v>7</v>
      </c>
      <c r="D166">
        <v>384720</v>
      </c>
      <c r="E166" s="1">
        <v>45291</v>
      </c>
      <c r="F166" s="2">
        <v>60900</v>
      </c>
      <c r="G166" s="2">
        <v>60900</v>
      </c>
    </row>
    <row r="167" spans="1:7" x14ac:dyDescent="0.35">
      <c r="A167">
        <v>891411743</v>
      </c>
      <c r="B167" t="s">
        <v>6</v>
      </c>
      <c r="C167" t="s">
        <v>7</v>
      </c>
      <c r="D167">
        <v>382322</v>
      </c>
      <c r="E167" s="1">
        <v>45291</v>
      </c>
      <c r="F167" s="2">
        <v>60900</v>
      </c>
      <c r="G167" s="2">
        <v>60900</v>
      </c>
    </row>
    <row r="168" spans="1:7" x14ac:dyDescent="0.35">
      <c r="A168">
        <v>891411743</v>
      </c>
      <c r="B168" t="s">
        <v>6</v>
      </c>
      <c r="C168" t="s">
        <v>7</v>
      </c>
      <c r="D168">
        <v>379852</v>
      </c>
      <c r="E168" s="1">
        <v>45260</v>
      </c>
      <c r="F168" s="2">
        <v>53923</v>
      </c>
      <c r="G168" s="2">
        <v>53923</v>
      </c>
    </row>
    <row r="169" spans="1:7" x14ac:dyDescent="0.35">
      <c r="A169">
        <v>891411743</v>
      </c>
      <c r="B169" t="s">
        <v>6</v>
      </c>
      <c r="C169" t="s">
        <v>7</v>
      </c>
      <c r="D169">
        <v>379633</v>
      </c>
      <c r="E169" s="1">
        <v>45260</v>
      </c>
      <c r="F169" s="2">
        <v>53923</v>
      </c>
      <c r="G169" s="2">
        <v>53923</v>
      </c>
    </row>
    <row r="170" spans="1:7" x14ac:dyDescent="0.35">
      <c r="A170">
        <v>891411743</v>
      </c>
      <c r="B170" t="s">
        <v>6</v>
      </c>
      <c r="C170" t="s">
        <v>7</v>
      </c>
      <c r="D170">
        <v>385769</v>
      </c>
      <c r="E170" s="1">
        <v>45291</v>
      </c>
      <c r="F170" s="2">
        <v>39440</v>
      </c>
      <c r="G170" s="2">
        <v>39440</v>
      </c>
    </row>
    <row r="171" spans="1:7" x14ac:dyDescent="0.35">
      <c r="A171">
        <v>891411743</v>
      </c>
      <c r="B171" t="s">
        <v>6</v>
      </c>
      <c r="C171" t="s">
        <v>7</v>
      </c>
      <c r="D171">
        <v>384745</v>
      </c>
      <c r="E171" s="1">
        <v>45291</v>
      </c>
      <c r="F171" s="2">
        <v>39440</v>
      </c>
      <c r="G171" s="2">
        <v>39440</v>
      </c>
    </row>
    <row r="172" spans="1:7" x14ac:dyDescent="0.35">
      <c r="A172">
        <v>891411743</v>
      </c>
      <c r="B172" t="s">
        <v>6</v>
      </c>
      <c r="C172" t="s">
        <v>7</v>
      </c>
      <c r="D172">
        <v>384620</v>
      </c>
      <c r="E172" s="1">
        <v>45291</v>
      </c>
      <c r="F172" s="2">
        <v>39440</v>
      </c>
      <c r="G172" s="2">
        <v>39440</v>
      </c>
    </row>
    <row r="173" spans="1:7" x14ac:dyDescent="0.35">
      <c r="A173">
        <v>891411743</v>
      </c>
      <c r="B173" t="s">
        <v>6</v>
      </c>
      <c r="C173" t="s">
        <v>7</v>
      </c>
      <c r="D173">
        <v>383985</v>
      </c>
      <c r="E173" s="1">
        <v>45291</v>
      </c>
      <c r="F173" s="2">
        <v>39440</v>
      </c>
      <c r="G173" s="2">
        <v>39440</v>
      </c>
    </row>
    <row r="174" spans="1:7" x14ac:dyDescent="0.35">
      <c r="A174">
        <v>891411743</v>
      </c>
      <c r="B174" t="s">
        <v>6</v>
      </c>
      <c r="C174" t="s">
        <v>7</v>
      </c>
      <c r="D174">
        <v>383970</v>
      </c>
      <c r="E174" s="1">
        <v>45291</v>
      </c>
      <c r="F174" s="2">
        <v>39440</v>
      </c>
      <c r="G174" s="2">
        <v>39440</v>
      </c>
    </row>
    <row r="175" spans="1:7" x14ac:dyDescent="0.35">
      <c r="A175">
        <v>891411743</v>
      </c>
      <c r="B175" t="s">
        <v>6</v>
      </c>
      <c r="C175" t="s">
        <v>7</v>
      </c>
      <c r="D175">
        <v>383919</v>
      </c>
      <c r="E175" s="1">
        <v>45291</v>
      </c>
      <c r="F175" s="2">
        <v>39440</v>
      </c>
      <c r="G175" s="2">
        <v>39440</v>
      </c>
    </row>
    <row r="176" spans="1:7" x14ac:dyDescent="0.35">
      <c r="A176">
        <v>891411743</v>
      </c>
      <c r="B176" t="s">
        <v>6</v>
      </c>
      <c r="C176" t="s">
        <v>7</v>
      </c>
      <c r="D176">
        <v>383662</v>
      </c>
      <c r="E176" s="1">
        <v>45291</v>
      </c>
      <c r="F176" s="2">
        <v>39440</v>
      </c>
      <c r="G176" s="2">
        <v>39440</v>
      </c>
    </row>
    <row r="177" spans="1:7" x14ac:dyDescent="0.35">
      <c r="A177">
        <v>891411743</v>
      </c>
      <c r="B177" t="s">
        <v>6</v>
      </c>
      <c r="C177" t="s">
        <v>7</v>
      </c>
      <c r="D177">
        <v>383472</v>
      </c>
      <c r="E177" s="1">
        <v>45291</v>
      </c>
      <c r="F177" s="2">
        <v>39440</v>
      </c>
      <c r="G177" s="2">
        <v>39440</v>
      </c>
    </row>
    <row r="178" spans="1:7" x14ac:dyDescent="0.35">
      <c r="A178">
        <v>891411743</v>
      </c>
      <c r="B178" t="s">
        <v>6</v>
      </c>
      <c r="C178" t="s">
        <v>7</v>
      </c>
      <c r="D178">
        <v>383465</v>
      </c>
      <c r="E178" s="1">
        <v>45291</v>
      </c>
      <c r="F178" s="2">
        <v>39440</v>
      </c>
      <c r="G178" s="2">
        <v>39440</v>
      </c>
    </row>
    <row r="179" spans="1:7" x14ac:dyDescent="0.35">
      <c r="A179">
        <v>891411743</v>
      </c>
      <c r="B179" t="s">
        <v>6</v>
      </c>
      <c r="C179" t="s">
        <v>7</v>
      </c>
      <c r="D179">
        <v>383260</v>
      </c>
      <c r="E179" s="1">
        <v>45291</v>
      </c>
      <c r="F179" s="2">
        <v>39440</v>
      </c>
      <c r="G179" s="2">
        <v>39440</v>
      </c>
    </row>
    <row r="180" spans="1:7" x14ac:dyDescent="0.35">
      <c r="A180">
        <v>891411743</v>
      </c>
      <c r="B180" t="s">
        <v>6</v>
      </c>
      <c r="C180" t="s">
        <v>7</v>
      </c>
      <c r="D180">
        <v>383098</v>
      </c>
      <c r="E180" s="1">
        <v>45291</v>
      </c>
      <c r="F180" s="2">
        <v>39440</v>
      </c>
      <c r="G180" s="2">
        <v>39440</v>
      </c>
    </row>
    <row r="181" spans="1:7" x14ac:dyDescent="0.35">
      <c r="A181">
        <v>891411743</v>
      </c>
      <c r="B181" t="s">
        <v>6</v>
      </c>
      <c r="C181" t="s">
        <v>7</v>
      </c>
      <c r="D181">
        <v>382641</v>
      </c>
      <c r="E181" s="1">
        <v>45291</v>
      </c>
      <c r="F181" s="2">
        <v>39440</v>
      </c>
      <c r="G181" s="2">
        <v>39440</v>
      </c>
    </row>
    <row r="182" spans="1:7" x14ac:dyDescent="0.35">
      <c r="A182">
        <v>891411743</v>
      </c>
      <c r="B182" t="s">
        <v>6</v>
      </c>
      <c r="C182" t="s">
        <v>7</v>
      </c>
      <c r="D182">
        <v>382635</v>
      </c>
      <c r="E182" s="1">
        <v>45291</v>
      </c>
      <c r="F182" s="2">
        <v>39440</v>
      </c>
      <c r="G182" s="2">
        <v>39440</v>
      </c>
    </row>
    <row r="183" spans="1:7" x14ac:dyDescent="0.35">
      <c r="A183">
        <v>891411743</v>
      </c>
      <c r="B183" t="s">
        <v>6</v>
      </c>
      <c r="C183" t="s">
        <v>7</v>
      </c>
      <c r="D183">
        <v>382417</v>
      </c>
      <c r="E183" s="1">
        <v>45291</v>
      </c>
      <c r="F183" s="2">
        <v>39440</v>
      </c>
      <c r="G183" s="2">
        <v>39440</v>
      </c>
    </row>
    <row r="184" spans="1:7" x14ac:dyDescent="0.35">
      <c r="A184">
        <v>891411743</v>
      </c>
      <c r="B184" t="s">
        <v>6</v>
      </c>
      <c r="C184" t="s">
        <v>7</v>
      </c>
      <c r="D184">
        <v>382406</v>
      </c>
      <c r="E184" s="1">
        <v>45291</v>
      </c>
      <c r="F184" s="2">
        <v>39440</v>
      </c>
      <c r="G184" s="2">
        <v>39440</v>
      </c>
    </row>
    <row r="185" spans="1:7" x14ac:dyDescent="0.35">
      <c r="A185">
        <v>891411743</v>
      </c>
      <c r="B185" t="s">
        <v>6</v>
      </c>
      <c r="C185" t="s">
        <v>7</v>
      </c>
      <c r="D185">
        <v>380917</v>
      </c>
      <c r="E185" s="1">
        <v>45260</v>
      </c>
      <c r="F185" s="2">
        <v>39440</v>
      </c>
      <c r="G185" s="2">
        <v>39440</v>
      </c>
    </row>
    <row r="186" spans="1:7" x14ac:dyDescent="0.35">
      <c r="A186">
        <v>891411743</v>
      </c>
      <c r="B186" t="s">
        <v>6</v>
      </c>
      <c r="C186" t="s">
        <v>7</v>
      </c>
      <c r="D186">
        <v>380916</v>
      </c>
      <c r="E186" s="1">
        <v>45260</v>
      </c>
      <c r="F186" s="2">
        <v>39440</v>
      </c>
      <c r="G186" s="2">
        <v>39440</v>
      </c>
    </row>
    <row r="187" spans="1:7" x14ac:dyDescent="0.35">
      <c r="A187">
        <v>891411743</v>
      </c>
      <c r="B187" t="s">
        <v>6</v>
      </c>
      <c r="C187" t="s">
        <v>7</v>
      </c>
      <c r="D187">
        <v>379774</v>
      </c>
      <c r="E187" s="1">
        <v>45260</v>
      </c>
      <c r="F187" s="2">
        <v>39440</v>
      </c>
      <c r="G187" s="2">
        <v>39440</v>
      </c>
    </row>
    <row r="188" spans="1:7" x14ac:dyDescent="0.35">
      <c r="A188">
        <v>891411743</v>
      </c>
      <c r="B188" t="s">
        <v>6</v>
      </c>
      <c r="C188" t="s">
        <v>7</v>
      </c>
      <c r="D188">
        <v>378766</v>
      </c>
      <c r="E188" s="1">
        <v>45260</v>
      </c>
      <c r="F188" s="2">
        <v>39440</v>
      </c>
      <c r="G188" s="2">
        <v>39440</v>
      </c>
    </row>
    <row r="189" spans="1:7" x14ac:dyDescent="0.35">
      <c r="A189">
        <v>891411743</v>
      </c>
      <c r="B189" t="s">
        <v>6</v>
      </c>
      <c r="C189" t="s">
        <v>7</v>
      </c>
      <c r="D189">
        <v>378538</v>
      </c>
      <c r="E189" s="1">
        <v>45260</v>
      </c>
      <c r="F189" s="2">
        <v>39440</v>
      </c>
      <c r="G189" s="2">
        <v>39440</v>
      </c>
    </row>
    <row r="190" spans="1:7" x14ac:dyDescent="0.35">
      <c r="A190">
        <v>891411743</v>
      </c>
      <c r="B190" t="s">
        <v>6</v>
      </c>
      <c r="C190" t="s">
        <v>7</v>
      </c>
      <c r="D190">
        <v>378505</v>
      </c>
      <c r="E190" s="1">
        <v>45260</v>
      </c>
      <c r="F190" s="2">
        <v>39440</v>
      </c>
      <c r="G190" s="2">
        <v>39440</v>
      </c>
    </row>
    <row r="191" spans="1:7" x14ac:dyDescent="0.35">
      <c r="A191">
        <v>891411743</v>
      </c>
      <c r="B191" t="s">
        <v>6</v>
      </c>
      <c r="C191" t="s">
        <v>7</v>
      </c>
      <c r="D191">
        <v>378053</v>
      </c>
      <c r="E191" s="1">
        <v>45260</v>
      </c>
      <c r="F191" s="2">
        <v>39440</v>
      </c>
      <c r="G191" s="2">
        <v>39440</v>
      </c>
    </row>
    <row r="192" spans="1:7" x14ac:dyDescent="0.35">
      <c r="A192">
        <v>891411743</v>
      </c>
      <c r="B192" t="s">
        <v>6</v>
      </c>
      <c r="C192" t="s">
        <v>7</v>
      </c>
      <c r="D192">
        <v>382466</v>
      </c>
      <c r="E192" s="1">
        <v>45291</v>
      </c>
      <c r="F192" s="2">
        <v>35340</v>
      </c>
      <c r="G192" s="2">
        <v>35340</v>
      </c>
    </row>
    <row r="193" spans="1:7" x14ac:dyDescent="0.35">
      <c r="A193">
        <v>891411743</v>
      </c>
      <c r="B193" t="s">
        <v>6</v>
      </c>
      <c r="C193" t="s">
        <v>7</v>
      </c>
      <c r="D193">
        <v>382161</v>
      </c>
      <c r="E193" s="1">
        <v>45291</v>
      </c>
      <c r="F193" s="2">
        <v>35340</v>
      </c>
      <c r="G193" s="2">
        <v>35340</v>
      </c>
    </row>
    <row r="194" spans="1:7" x14ac:dyDescent="0.35">
      <c r="A194">
        <v>891411743</v>
      </c>
      <c r="B194" t="s">
        <v>6</v>
      </c>
      <c r="C194" t="s">
        <v>7</v>
      </c>
      <c r="D194">
        <v>380935</v>
      </c>
      <c r="E194" s="1">
        <v>45291</v>
      </c>
      <c r="F194" s="2">
        <v>35340</v>
      </c>
      <c r="G194" s="2">
        <v>35340</v>
      </c>
    </row>
    <row r="195" spans="1:7" x14ac:dyDescent="0.35">
      <c r="A195">
        <v>891411743</v>
      </c>
      <c r="B195" t="s">
        <v>6</v>
      </c>
      <c r="C195" t="s">
        <v>7</v>
      </c>
      <c r="D195">
        <v>386617</v>
      </c>
      <c r="E195" s="1">
        <v>45291</v>
      </c>
      <c r="F195" s="2">
        <v>65000</v>
      </c>
      <c r="G195" s="2">
        <v>65000</v>
      </c>
    </row>
    <row r="196" spans="1:7" x14ac:dyDescent="0.35">
      <c r="A196">
        <v>891411743</v>
      </c>
      <c r="B196" t="s">
        <v>6</v>
      </c>
      <c r="C196" t="s">
        <v>7</v>
      </c>
      <c r="D196">
        <v>386354</v>
      </c>
      <c r="E196" s="1">
        <v>45291</v>
      </c>
      <c r="F196" s="2">
        <v>65000</v>
      </c>
      <c r="G196" s="2">
        <v>65000</v>
      </c>
    </row>
    <row r="197" spans="1:7" x14ac:dyDescent="0.35">
      <c r="A197">
        <v>891411743</v>
      </c>
      <c r="B197" t="s">
        <v>6</v>
      </c>
      <c r="C197" t="s">
        <v>7</v>
      </c>
      <c r="D197">
        <v>386346</v>
      </c>
      <c r="E197" s="1">
        <v>45291</v>
      </c>
      <c r="F197" s="2">
        <v>65000</v>
      </c>
      <c r="G197" s="2">
        <v>65000</v>
      </c>
    </row>
    <row r="198" spans="1:7" x14ac:dyDescent="0.35">
      <c r="A198">
        <v>891411743</v>
      </c>
      <c r="B198" t="s">
        <v>6</v>
      </c>
      <c r="C198" t="s">
        <v>7</v>
      </c>
      <c r="D198">
        <v>386567</v>
      </c>
      <c r="E198" s="1">
        <v>45291</v>
      </c>
      <c r="F198" s="2">
        <v>60900</v>
      </c>
      <c r="G198" s="2">
        <v>60900</v>
      </c>
    </row>
    <row r="199" spans="1:7" x14ac:dyDescent="0.35">
      <c r="A199">
        <v>891411743</v>
      </c>
      <c r="B199" t="s">
        <v>6</v>
      </c>
      <c r="C199" t="s">
        <v>7</v>
      </c>
      <c r="D199">
        <v>387389</v>
      </c>
      <c r="E199" s="1">
        <v>45291</v>
      </c>
      <c r="F199" s="2">
        <v>49823</v>
      </c>
      <c r="G199" s="2">
        <v>49823</v>
      </c>
    </row>
    <row r="200" spans="1:7" x14ac:dyDescent="0.35">
      <c r="A200">
        <v>891411743</v>
      </c>
      <c r="B200" t="s">
        <v>6</v>
      </c>
      <c r="C200" t="s">
        <v>7</v>
      </c>
      <c r="D200">
        <v>387400</v>
      </c>
      <c r="E200" s="1">
        <v>45291</v>
      </c>
      <c r="F200" s="2">
        <v>39440</v>
      </c>
      <c r="G200" s="2">
        <v>39440</v>
      </c>
    </row>
    <row r="201" spans="1:7" x14ac:dyDescent="0.35">
      <c r="A201">
        <v>891411743</v>
      </c>
      <c r="B201" t="s">
        <v>6</v>
      </c>
      <c r="C201" t="s">
        <v>7</v>
      </c>
      <c r="D201">
        <v>387399</v>
      </c>
      <c r="E201" s="1">
        <v>45291</v>
      </c>
      <c r="F201" s="2">
        <v>39440</v>
      </c>
      <c r="G201" s="2">
        <v>39440</v>
      </c>
    </row>
    <row r="202" spans="1:7" x14ac:dyDescent="0.35">
      <c r="A202">
        <v>891411743</v>
      </c>
      <c r="B202" t="s">
        <v>6</v>
      </c>
      <c r="C202" t="s">
        <v>7</v>
      </c>
      <c r="D202">
        <v>387218</v>
      </c>
      <c r="E202" s="1">
        <v>45291</v>
      </c>
      <c r="F202" s="2">
        <v>39440</v>
      </c>
      <c r="G202" s="2">
        <v>39440</v>
      </c>
    </row>
    <row r="203" spans="1:7" x14ac:dyDescent="0.35">
      <c r="A203">
        <v>891411743</v>
      </c>
      <c r="B203" t="s">
        <v>6</v>
      </c>
      <c r="C203" t="s">
        <v>7</v>
      </c>
      <c r="D203">
        <v>386475</v>
      </c>
      <c r="E203" s="1">
        <v>45291</v>
      </c>
      <c r="F203" s="2">
        <v>39440</v>
      </c>
      <c r="G203" s="2">
        <v>39440</v>
      </c>
    </row>
    <row r="204" spans="1:7" x14ac:dyDescent="0.35">
      <c r="A204">
        <v>891411743</v>
      </c>
      <c r="B204" t="s">
        <v>6</v>
      </c>
      <c r="C204" t="s">
        <v>7</v>
      </c>
      <c r="D204">
        <v>386376</v>
      </c>
      <c r="E204" s="1">
        <v>45291</v>
      </c>
      <c r="F204" s="2">
        <v>39440</v>
      </c>
      <c r="G204" s="2">
        <v>39440</v>
      </c>
    </row>
    <row r="205" spans="1:7" x14ac:dyDescent="0.35">
      <c r="A205">
        <v>891411743</v>
      </c>
      <c r="B205" t="s">
        <v>6</v>
      </c>
      <c r="C205" t="s">
        <v>7</v>
      </c>
      <c r="D205">
        <v>386290</v>
      </c>
      <c r="E205" s="1">
        <v>45291</v>
      </c>
      <c r="F205" s="2">
        <v>39440</v>
      </c>
      <c r="G205" s="2">
        <v>39440</v>
      </c>
    </row>
    <row r="206" spans="1:7" x14ac:dyDescent="0.35">
      <c r="A206">
        <v>891411743</v>
      </c>
      <c r="B206" t="s">
        <v>6</v>
      </c>
      <c r="C206" t="s">
        <v>7</v>
      </c>
      <c r="D206">
        <v>385978</v>
      </c>
      <c r="E206" s="1">
        <v>45291</v>
      </c>
      <c r="F206" s="2">
        <v>39440</v>
      </c>
      <c r="G206" s="2">
        <v>39440</v>
      </c>
    </row>
    <row r="207" spans="1:7" x14ac:dyDescent="0.35">
      <c r="A207">
        <v>891411743</v>
      </c>
      <c r="B207" t="s">
        <v>6</v>
      </c>
      <c r="C207" t="s">
        <v>7</v>
      </c>
      <c r="D207">
        <v>385804</v>
      </c>
      <c r="E207" s="1">
        <v>45291</v>
      </c>
      <c r="F207" s="2">
        <v>39440</v>
      </c>
      <c r="G207" s="2">
        <v>39440</v>
      </c>
    </row>
    <row r="208" spans="1:7" x14ac:dyDescent="0.35">
      <c r="A208">
        <v>891411743</v>
      </c>
      <c r="B208" t="s">
        <v>6</v>
      </c>
      <c r="C208" t="s">
        <v>7</v>
      </c>
      <c r="D208">
        <v>385787</v>
      </c>
      <c r="E208" s="1">
        <v>45291</v>
      </c>
      <c r="F208" s="2">
        <v>39440</v>
      </c>
      <c r="G208" s="2">
        <v>39440</v>
      </c>
    </row>
    <row r="209" spans="1:7" x14ac:dyDescent="0.35">
      <c r="A209">
        <v>891411743</v>
      </c>
      <c r="B209" t="s">
        <v>6</v>
      </c>
      <c r="C209" t="s">
        <v>7</v>
      </c>
      <c r="D209">
        <v>385648</v>
      </c>
      <c r="E209" s="1">
        <v>45291</v>
      </c>
      <c r="F209" s="2">
        <v>39440</v>
      </c>
      <c r="G209" s="2">
        <v>39440</v>
      </c>
    </row>
    <row r="210" spans="1:7" x14ac:dyDescent="0.35">
      <c r="A210">
        <v>891411743</v>
      </c>
      <c r="B210" t="s">
        <v>6</v>
      </c>
      <c r="C210" t="s">
        <v>7</v>
      </c>
      <c r="D210">
        <v>385425</v>
      </c>
      <c r="E210" s="1">
        <v>45291</v>
      </c>
      <c r="F210" s="2">
        <v>39440</v>
      </c>
      <c r="G210" s="2">
        <v>39440</v>
      </c>
    </row>
    <row r="211" spans="1:7" x14ac:dyDescent="0.35">
      <c r="A211">
        <v>891411743</v>
      </c>
      <c r="B211" t="s">
        <v>6</v>
      </c>
      <c r="C211" t="s">
        <v>7</v>
      </c>
      <c r="D211">
        <v>384674</v>
      </c>
      <c r="E211" s="1">
        <v>45291</v>
      </c>
      <c r="F211" s="2">
        <v>39440</v>
      </c>
      <c r="G211" s="2">
        <v>39440</v>
      </c>
    </row>
    <row r="212" spans="1:7" x14ac:dyDescent="0.35">
      <c r="A212">
        <v>891411743</v>
      </c>
      <c r="B212" t="s">
        <v>6</v>
      </c>
      <c r="C212" t="s">
        <v>7</v>
      </c>
      <c r="D212">
        <v>385577</v>
      </c>
      <c r="E212" s="1">
        <v>45291</v>
      </c>
      <c r="F212" s="2">
        <v>35340</v>
      </c>
      <c r="G212" s="2">
        <v>35340</v>
      </c>
    </row>
    <row r="213" spans="1:7" x14ac:dyDescent="0.35">
      <c r="G213" s="2">
        <f>SUBTOTAL(9,G2:G212)</f>
        <v>51171270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20"/>
  <sheetViews>
    <sheetView workbookViewId="0">
      <selection activeCell="C11" sqref="C11"/>
    </sheetView>
  </sheetViews>
  <sheetFormatPr baseColWidth="10" defaultRowHeight="10" x14ac:dyDescent="0.2"/>
  <cols>
    <col min="1" max="1" width="54.6328125" style="6" bestFit="1" customWidth="1"/>
    <col min="2" max="2" width="5" style="6" bestFit="1" customWidth="1"/>
    <col min="3" max="3" width="11.6328125" style="6" bestFit="1" customWidth="1"/>
    <col min="4" max="4" width="11.26953125" style="6" bestFit="1" customWidth="1"/>
    <col min="5" max="5" width="21.6328125" style="6" bestFit="1" customWidth="1"/>
    <col min="6" max="16384" width="10.90625" style="6"/>
  </cols>
  <sheetData>
    <row r="3" spans="1:4" x14ac:dyDescent="0.2">
      <c r="A3" s="87" t="s">
        <v>263</v>
      </c>
      <c r="B3" s="18" t="s">
        <v>336</v>
      </c>
      <c r="C3" s="18" t="s">
        <v>337</v>
      </c>
      <c r="D3" s="18" t="s">
        <v>338</v>
      </c>
    </row>
    <row r="4" spans="1:4" x14ac:dyDescent="0.2">
      <c r="A4" s="18" t="s">
        <v>296</v>
      </c>
      <c r="B4" s="88">
        <v>119</v>
      </c>
      <c r="C4" s="89">
        <v>18347038</v>
      </c>
      <c r="D4" s="89">
        <v>0</v>
      </c>
    </row>
    <row r="5" spans="1:4" x14ac:dyDescent="0.2">
      <c r="A5" s="18" t="s">
        <v>293</v>
      </c>
      <c r="B5" s="88">
        <v>3</v>
      </c>
      <c r="C5" s="89">
        <v>121772</v>
      </c>
      <c r="D5" s="89">
        <v>31400</v>
      </c>
    </row>
    <row r="6" spans="1:4" x14ac:dyDescent="0.2">
      <c r="A6" s="18" t="s">
        <v>295</v>
      </c>
      <c r="B6" s="88">
        <v>1</v>
      </c>
      <c r="C6" s="89">
        <v>39440</v>
      </c>
      <c r="D6" s="89">
        <v>0</v>
      </c>
    </row>
    <row r="7" spans="1:4" x14ac:dyDescent="0.2">
      <c r="A7" s="18" t="s">
        <v>264</v>
      </c>
      <c r="B7" s="88">
        <v>13</v>
      </c>
      <c r="C7" s="89">
        <v>7285800</v>
      </c>
      <c r="D7" s="89">
        <v>0</v>
      </c>
    </row>
    <row r="8" spans="1:4" x14ac:dyDescent="0.2">
      <c r="A8" s="18" t="s">
        <v>291</v>
      </c>
      <c r="B8" s="88">
        <v>13</v>
      </c>
      <c r="C8" s="89">
        <v>623893</v>
      </c>
      <c r="D8" s="89">
        <v>0</v>
      </c>
    </row>
    <row r="9" spans="1:4" x14ac:dyDescent="0.2">
      <c r="A9" s="18" t="s">
        <v>294</v>
      </c>
      <c r="B9" s="88">
        <v>60</v>
      </c>
      <c r="C9" s="89">
        <v>6897289</v>
      </c>
      <c r="D9" s="89">
        <v>0</v>
      </c>
    </row>
    <row r="10" spans="1:4" x14ac:dyDescent="0.2">
      <c r="A10" s="18" t="s">
        <v>292</v>
      </c>
      <c r="B10" s="88">
        <v>1</v>
      </c>
      <c r="C10" s="89">
        <v>4527741</v>
      </c>
      <c r="D10" s="89">
        <v>4064000</v>
      </c>
    </row>
    <row r="11" spans="1:4" x14ac:dyDescent="0.2">
      <c r="A11" s="18" t="s">
        <v>298</v>
      </c>
      <c r="B11" s="88">
        <v>1</v>
      </c>
      <c r="C11" s="89">
        <v>13328297</v>
      </c>
      <c r="D11" s="89">
        <v>999000</v>
      </c>
    </row>
    <row r="12" spans="1:4" x14ac:dyDescent="0.2">
      <c r="A12" s="18" t="s">
        <v>297</v>
      </c>
      <c r="B12" s="88">
        <v>211</v>
      </c>
      <c r="C12" s="89">
        <v>51171270</v>
      </c>
      <c r="D12" s="89">
        <v>5094400</v>
      </c>
    </row>
    <row r="20" spans="3:4" x14ac:dyDescent="0.2">
      <c r="C20" s="22"/>
      <c r="D20" s="22"/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I214"/>
  <sheetViews>
    <sheetView workbookViewId="0">
      <pane ySplit="2" topLeftCell="A3" activePane="bottomLeft" state="frozen"/>
      <selection activeCell="U1" sqref="U1"/>
      <selection pane="bottomLeft" activeCell="N1" sqref="N1"/>
    </sheetView>
  </sheetViews>
  <sheetFormatPr baseColWidth="10" defaultRowHeight="10" x14ac:dyDescent="0.2"/>
  <cols>
    <col min="1" max="1" width="8.1796875" style="6" bestFit="1" customWidth="1"/>
    <col min="2" max="2" width="20.54296875" style="6" bestFit="1" customWidth="1"/>
    <col min="3" max="3" width="7.08984375" style="6" bestFit="1" customWidth="1"/>
    <col min="4" max="6" width="9.90625" style="6" customWidth="1"/>
    <col min="7" max="7" width="8.453125" style="7" bestFit="1" customWidth="1"/>
    <col min="8" max="8" width="11.26953125" style="8" bestFit="1" customWidth="1"/>
    <col min="9" max="9" width="12.54296875" style="8" bestFit="1" customWidth="1"/>
    <col min="10" max="10" width="9.36328125" style="8" customWidth="1"/>
    <col min="11" max="34" width="10.90625" style="6"/>
    <col min="35" max="35" width="12.7265625" style="6" bestFit="1" customWidth="1"/>
    <col min="36" max="16384" width="10.90625" style="6"/>
  </cols>
  <sheetData>
    <row r="1" spans="1:35" x14ac:dyDescent="0.2">
      <c r="H1" s="22">
        <f t="shared" ref="H1:I1" si="0">+SUBTOTAL(9,H3:H213)</f>
        <v>39440</v>
      </c>
      <c r="I1" s="22">
        <f t="shared" si="0"/>
        <v>39440</v>
      </c>
      <c r="L1" s="22">
        <f>+SUBTOTAL(9,L3:L213)</f>
        <v>12852</v>
      </c>
      <c r="N1" s="22">
        <f>+SUBTOTAL(9,N3:N213)</f>
        <v>26588</v>
      </c>
      <c r="W1" s="22">
        <f t="shared" ref="W1:AF1" si="1">+SUBTOTAL(9,W3:W213)</f>
        <v>39440</v>
      </c>
      <c r="X1" s="22">
        <f t="shared" si="1"/>
        <v>39440</v>
      </c>
      <c r="Y1" s="22">
        <f t="shared" si="1"/>
        <v>39440</v>
      </c>
      <c r="Z1" s="22">
        <f t="shared" si="1"/>
        <v>0</v>
      </c>
      <c r="AA1" s="22">
        <f t="shared" si="1"/>
        <v>39440</v>
      </c>
      <c r="AB1" s="22">
        <f t="shared" si="1"/>
        <v>0</v>
      </c>
      <c r="AC1" s="22">
        <f t="shared" si="1"/>
        <v>0</v>
      </c>
      <c r="AD1" s="22">
        <f t="shared" si="1"/>
        <v>0</v>
      </c>
      <c r="AE1" s="22">
        <f t="shared" si="1"/>
        <v>0</v>
      </c>
      <c r="AF1" s="22">
        <f t="shared" si="1"/>
        <v>0</v>
      </c>
      <c r="AG1" s="22"/>
      <c r="AH1" s="22"/>
      <c r="AI1" s="22">
        <f>+SUBTOTAL(9,AI3:AI213)</f>
        <v>39440</v>
      </c>
    </row>
    <row r="2" spans="1:35" s="9" customFormat="1" ht="30" x14ac:dyDescent="0.35">
      <c r="A2" s="15" t="s">
        <v>0</v>
      </c>
      <c r="B2" s="15" t="s">
        <v>1</v>
      </c>
      <c r="C2" s="15" t="s">
        <v>2</v>
      </c>
      <c r="D2" s="15" t="s">
        <v>3</v>
      </c>
      <c r="E2" s="15" t="s">
        <v>9</v>
      </c>
      <c r="F2" s="15" t="s">
        <v>10</v>
      </c>
      <c r="G2" s="16" t="s">
        <v>8</v>
      </c>
      <c r="H2" s="17" t="s">
        <v>4</v>
      </c>
      <c r="I2" s="17" t="s">
        <v>5</v>
      </c>
      <c r="J2" s="17" t="s">
        <v>255</v>
      </c>
      <c r="K2" s="10" t="s">
        <v>263</v>
      </c>
      <c r="L2" s="11" t="s">
        <v>11</v>
      </c>
      <c r="M2" s="12" t="s">
        <v>12</v>
      </c>
      <c r="N2" s="13" t="s">
        <v>13</v>
      </c>
      <c r="O2" s="13" t="s">
        <v>14</v>
      </c>
      <c r="P2" s="14" t="s">
        <v>15</v>
      </c>
      <c r="Q2" s="14" t="s">
        <v>16</v>
      </c>
      <c r="R2" s="13" t="s">
        <v>17</v>
      </c>
      <c r="S2" s="15" t="s">
        <v>18</v>
      </c>
      <c r="T2" s="15" t="s">
        <v>19</v>
      </c>
      <c r="U2" s="15" t="s">
        <v>20</v>
      </c>
      <c r="V2" s="15" t="s">
        <v>21</v>
      </c>
      <c r="W2" s="15" t="s">
        <v>22</v>
      </c>
      <c r="X2" s="15" t="s">
        <v>23</v>
      </c>
      <c r="Y2" s="15" t="s">
        <v>24</v>
      </c>
      <c r="Z2" s="15" t="s">
        <v>25</v>
      </c>
      <c r="AA2" s="15" t="s">
        <v>26</v>
      </c>
      <c r="AB2" s="15" t="s">
        <v>27</v>
      </c>
      <c r="AC2" s="15" t="s">
        <v>28</v>
      </c>
      <c r="AD2" s="15" t="s">
        <v>29</v>
      </c>
      <c r="AE2" s="15" t="s">
        <v>30</v>
      </c>
      <c r="AF2" s="14" t="s">
        <v>265</v>
      </c>
      <c r="AG2" s="14" t="s">
        <v>266</v>
      </c>
      <c r="AH2" s="14" t="s">
        <v>267</v>
      </c>
      <c r="AI2" s="15" t="s">
        <v>31</v>
      </c>
    </row>
    <row r="3" spans="1:35" hidden="1" x14ac:dyDescent="0.2">
      <c r="A3" s="18">
        <v>891411743</v>
      </c>
      <c r="B3" s="18" t="s">
        <v>6</v>
      </c>
      <c r="C3" s="18" t="s">
        <v>7</v>
      </c>
      <c r="D3" s="18">
        <v>379065</v>
      </c>
      <c r="E3" s="18" t="str">
        <f t="shared" ref="E3:E66" si="2">+CONCATENATE(C3,D3)</f>
        <v>FVCF379065</v>
      </c>
      <c r="F3" s="18" t="str">
        <f t="shared" ref="F3:F66" si="3">+CONCATENATE(A3,"_",E3)</f>
        <v>891411743_FVCF379065</v>
      </c>
      <c r="G3" s="19">
        <v>45260</v>
      </c>
      <c r="H3" s="20">
        <v>9976847</v>
      </c>
      <c r="I3" s="20">
        <v>9976847</v>
      </c>
      <c r="J3" s="20" t="e">
        <v>#N/A</v>
      </c>
      <c r="K3" s="18" t="s">
        <v>296</v>
      </c>
      <c r="L3" s="21">
        <v>0</v>
      </c>
      <c r="M3" s="18"/>
      <c r="N3" s="21">
        <v>9976847</v>
      </c>
      <c r="O3" s="21">
        <v>0</v>
      </c>
      <c r="P3" s="18">
        <v>4800062736</v>
      </c>
      <c r="Q3" s="19">
        <v>45341</v>
      </c>
      <c r="R3" s="21">
        <v>10605687</v>
      </c>
      <c r="S3" s="18" t="s">
        <v>54</v>
      </c>
      <c r="T3" s="19">
        <v>45250</v>
      </c>
      <c r="U3" s="19">
        <v>45273</v>
      </c>
      <c r="V3" s="19"/>
      <c r="W3" s="21">
        <v>9976847</v>
      </c>
      <c r="X3" s="21">
        <v>9976847</v>
      </c>
      <c r="Y3" s="21">
        <v>9976847</v>
      </c>
      <c r="Z3" s="21">
        <v>0</v>
      </c>
      <c r="AA3" s="21">
        <v>4450000</v>
      </c>
      <c r="AB3" s="21">
        <v>0</v>
      </c>
      <c r="AC3" s="21">
        <v>0</v>
      </c>
      <c r="AD3" s="21">
        <v>0</v>
      </c>
      <c r="AE3" s="21">
        <v>0</v>
      </c>
      <c r="AF3" s="21">
        <v>0</v>
      </c>
      <c r="AG3" s="23"/>
      <c r="AH3" s="23"/>
      <c r="AI3" s="21">
        <v>9976847</v>
      </c>
    </row>
    <row r="4" spans="1:35" hidden="1" x14ac:dyDescent="0.2">
      <c r="A4" s="18">
        <v>891411743</v>
      </c>
      <c r="B4" s="18" t="s">
        <v>6</v>
      </c>
      <c r="C4" s="18" t="s">
        <v>7</v>
      </c>
      <c r="D4" s="18">
        <v>386617</v>
      </c>
      <c r="E4" s="18" t="str">
        <f t="shared" si="2"/>
        <v>FVCF386617</v>
      </c>
      <c r="F4" s="18" t="str">
        <f t="shared" si="3"/>
        <v>891411743_FVCF386617</v>
      </c>
      <c r="G4" s="19">
        <v>45291</v>
      </c>
      <c r="H4" s="20">
        <v>65000</v>
      </c>
      <c r="I4" s="20">
        <v>65000</v>
      </c>
      <c r="J4" s="20" t="e">
        <v>#N/A</v>
      </c>
      <c r="K4" s="18" t="s">
        <v>296</v>
      </c>
      <c r="L4" s="21">
        <v>0</v>
      </c>
      <c r="M4" s="18"/>
      <c r="N4" s="21">
        <v>65000</v>
      </c>
      <c r="O4" s="21">
        <v>0</v>
      </c>
      <c r="P4" s="18">
        <v>4800062736</v>
      </c>
      <c r="Q4" s="19">
        <v>45341</v>
      </c>
      <c r="R4" s="21">
        <v>10605687</v>
      </c>
      <c r="S4" s="18" t="s">
        <v>54</v>
      </c>
      <c r="T4" s="19">
        <v>45273</v>
      </c>
      <c r="U4" s="19">
        <v>45293</v>
      </c>
      <c r="V4" s="19"/>
      <c r="W4" s="21">
        <v>65000</v>
      </c>
      <c r="X4" s="21">
        <v>65000</v>
      </c>
      <c r="Y4" s="21">
        <v>65000</v>
      </c>
      <c r="Z4" s="21">
        <v>0</v>
      </c>
      <c r="AA4" s="21">
        <v>65000</v>
      </c>
      <c r="AB4" s="21">
        <v>0</v>
      </c>
      <c r="AC4" s="21">
        <v>0</v>
      </c>
      <c r="AD4" s="21">
        <v>0</v>
      </c>
      <c r="AE4" s="21">
        <v>0</v>
      </c>
      <c r="AF4" s="21">
        <v>0</v>
      </c>
      <c r="AG4" s="23"/>
      <c r="AH4" s="23"/>
      <c r="AI4" s="21">
        <v>65000</v>
      </c>
    </row>
    <row r="5" spans="1:35" hidden="1" x14ac:dyDescent="0.2">
      <c r="A5" s="18">
        <v>891411743</v>
      </c>
      <c r="B5" s="18" t="s">
        <v>6</v>
      </c>
      <c r="C5" s="18" t="s">
        <v>7</v>
      </c>
      <c r="D5" s="18">
        <v>386354</v>
      </c>
      <c r="E5" s="18" t="str">
        <f t="shared" si="2"/>
        <v>FVCF386354</v>
      </c>
      <c r="F5" s="18" t="str">
        <f t="shared" si="3"/>
        <v>891411743_FVCF386354</v>
      </c>
      <c r="G5" s="19">
        <v>45291</v>
      </c>
      <c r="H5" s="20">
        <v>65000</v>
      </c>
      <c r="I5" s="20">
        <v>65000</v>
      </c>
      <c r="J5" s="20" t="e">
        <v>#N/A</v>
      </c>
      <c r="K5" s="18" t="s">
        <v>296</v>
      </c>
      <c r="L5" s="21">
        <v>0</v>
      </c>
      <c r="M5" s="18"/>
      <c r="N5" s="21">
        <v>65000</v>
      </c>
      <c r="O5" s="21">
        <v>0</v>
      </c>
      <c r="P5" s="18">
        <v>4800062736</v>
      </c>
      <c r="Q5" s="19">
        <v>45341</v>
      </c>
      <c r="R5" s="21">
        <v>10605687</v>
      </c>
      <c r="S5" s="18" t="s">
        <v>54</v>
      </c>
      <c r="T5" s="19">
        <v>45272</v>
      </c>
      <c r="U5" s="19">
        <v>45293</v>
      </c>
      <c r="V5" s="19"/>
      <c r="W5" s="21">
        <v>65000</v>
      </c>
      <c r="X5" s="21">
        <v>65000</v>
      </c>
      <c r="Y5" s="21">
        <v>65000</v>
      </c>
      <c r="Z5" s="21">
        <v>0</v>
      </c>
      <c r="AA5" s="21">
        <v>65000</v>
      </c>
      <c r="AB5" s="21">
        <v>0</v>
      </c>
      <c r="AC5" s="21">
        <v>0</v>
      </c>
      <c r="AD5" s="21">
        <v>0</v>
      </c>
      <c r="AE5" s="21">
        <v>0</v>
      </c>
      <c r="AF5" s="21">
        <v>0</v>
      </c>
      <c r="AG5" s="23"/>
      <c r="AH5" s="23"/>
      <c r="AI5" s="21">
        <v>65000</v>
      </c>
    </row>
    <row r="6" spans="1:35" hidden="1" x14ac:dyDescent="0.2">
      <c r="A6" s="18">
        <v>891411743</v>
      </c>
      <c r="B6" s="18" t="s">
        <v>6</v>
      </c>
      <c r="C6" s="18" t="s">
        <v>7</v>
      </c>
      <c r="D6" s="18">
        <v>386346</v>
      </c>
      <c r="E6" s="18" t="str">
        <f t="shared" si="2"/>
        <v>FVCF386346</v>
      </c>
      <c r="F6" s="18" t="str">
        <f t="shared" si="3"/>
        <v>891411743_FVCF386346</v>
      </c>
      <c r="G6" s="19">
        <v>45291</v>
      </c>
      <c r="H6" s="20">
        <v>65000</v>
      </c>
      <c r="I6" s="20">
        <v>65000</v>
      </c>
      <c r="J6" s="20" t="e">
        <v>#N/A</v>
      </c>
      <c r="K6" s="18" t="s">
        <v>296</v>
      </c>
      <c r="L6" s="21">
        <v>0</v>
      </c>
      <c r="M6" s="18"/>
      <c r="N6" s="21">
        <v>65000</v>
      </c>
      <c r="O6" s="21">
        <v>0</v>
      </c>
      <c r="P6" s="18">
        <v>4800062736</v>
      </c>
      <c r="Q6" s="19">
        <v>45341</v>
      </c>
      <c r="R6" s="21">
        <v>10605687</v>
      </c>
      <c r="S6" s="18" t="s">
        <v>54</v>
      </c>
      <c r="T6" s="19">
        <v>45272</v>
      </c>
      <c r="U6" s="19">
        <v>45293</v>
      </c>
      <c r="V6" s="19"/>
      <c r="W6" s="21">
        <v>65000</v>
      </c>
      <c r="X6" s="21">
        <v>65000</v>
      </c>
      <c r="Y6" s="21">
        <v>65000</v>
      </c>
      <c r="Z6" s="21">
        <v>0</v>
      </c>
      <c r="AA6" s="21">
        <v>65000</v>
      </c>
      <c r="AB6" s="21">
        <v>0</v>
      </c>
      <c r="AC6" s="21">
        <v>0</v>
      </c>
      <c r="AD6" s="21">
        <v>0</v>
      </c>
      <c r="AE6" s="21">
        <v>0</v>
      </c>
      <c r="AF6" s="21">
        <v>0</v>
      </c>
      <c r="AG6" s="23"/>
      <c r="AH6" s="23"/>
      <c r="AI6" s="21">
        <v>65000</v>
      </c>
    </row>
    <row r="7" spans="1:35" hidden="1" x14ac:dyDescent="0.2">
      <c r="A7" s="18">
        <v>891411743</v>
      </c>
      <c r="B7" s="18" t="s">
        <v>6</v>
      </c>
      <c r="C7" s="18" t="s">
        <v>7</v>
      </c>
      <c r="D7" s="18">
        <v>387399</v>
      </c>
      <c r="E7" s="18" t="str">
        <f t="shared" si="2"/>
        <v>FVCF387399</v>
      </c>
      <c r="F7" s="18" t="str">
        <f t="shared" si="3"/>
        <v>891411743_FVCF387399</v>
      </c>
      <c r="G7" s="19">
        <v>45291</v>
      </c>
      <c r="H7" s="20">
        <v>39440</v>
      </c>
      <c r="I7" s="20">
        <v>39440</v>
      </c>
      <c r="J7" s="20" t="e">
        <v>#N/A</v>
      </c>
      <c r="K7" s="18" t="s">
        <v>296</v>
      </c>
      <c r="L7" s="21">
        <v>0</v>
      </c>
      <c r="M7" s="18"/>
      <c r="N7" s="21">
        <v>39440</v>
      </c>
      <c r="O7" s="21">
        <v>0</v>
      </c>
      <c r="P7" s="18">
        <v>4800062736</v>
      </c>
      <c r="Q7" s="19">
        <v>45341</v>
      </c>
      <c r="R7" s="21">
        <v>10605687</v>
      </c>
      <c r="S7" s="18" t="s">
        <v>54</v>
      </c>
      <c r="T7" s="19">
        <v>45274</v>
      </c>
      <c r="U7" s="19">
        <v>45293</v>
      </c>
      <c r="V7" s="19"/>
      <c r="W7" s="21">
        <v>39440</v>
      </c>
      <c r="X7" s="21">
        <v>39440</v>
      </c>
      <c r="Y7" s="21">
        <v>39440</v>
      </c>
      <c r="Z7" s="21">
        <v>0</v>
      </c>
      <c r="AA7" s="21">
        <v>39440</v>
      </c>
      <c r="AB7" s="21">
        <v>0</v>
      </c>
      <c r="AC7" s="21">
        <v>0</v>
      </c>
      <c r="AD7" s="21">
        <v>0</v>
      </c>
      <c r="AE7" s="21">
        <v>0</v>
      </c>
      <c r="AF7" s="21">
        <v>0</v>
      </c>
      <c r="AG7" s="23"/>
      <c r="AH7" s="23"/>
      <c r="AI7" s="21">
        <v>39440</v>
      </c>
    </row>
    <row r="8" spans="1:35" hidden="1" x14ac:dyDescent="0.2">
      <c r="A8" s="18">
        <v>891411743</v>
      </c>
      <c r="B8" s="18" t="s">
        <v>6</v>
      </c>
      <c r="C8" s="18" t="s">
        <v>7</v>
      </c>
      <c r="D8" s="18">
        <v>387218</v>
      </c>
      <c r="E8" s="18" t="str">
        <f t="shared" si="2"/>
        <v>FVCF387218</v>
      </c>
      <c r="F8" s="18" t="str">
        <f t="shared" si="3"/>
        <v>891411743_FVCF387218</v>
      </c>
      <c r="G8" s="19">
        <v>45291</v>
      </c>
      <c r="H8" s="20">
        <v>39440</v>
      </c>
      <c r="I8" s="20">
        <v>39440</v>
      </c>
      <c r="J8" s="20" t="e">
        <v>#N/A</v>
      </c>
      <c r="K8" s="18" t="s">
        <v>296</v>
      </c>
      <c r="L8" s="21">
        <v>0</v>
      </c>
      <c r="M8" s="18"/>
      <c r="N8" s="21">
        <v>39440</v>
      </c>
      <c r="O8" s="21">
        <v>0</v>
      </c>
      <c r="P8" s="18">
        <v>4800062736</v>
      </c>
      <c r="Q8" s="19">
        <v>45341</v>
      </c>
      <c r="R8" s="21">
        <v>10605687</v>
      </c>
      <c r="S8" s="18" t="s">
        <v>54</v>
      </c>
      <c r="T8" s="19">
        <v>45274</v>
      </c>
      <c r="U8" s="19">
        <v>45293</v>
      </c>
      <c r="V8" s="19"/>
      <c r="W8" s="21">
        <v>39440</v>
      </c>
      <c r="X8" s="21">
        <v>39440</v>
      </c>
      <c r="Y8" s="21">
        <v>39440</v>
      </c>
      <c r="Z8" s="21">
        <v>0</v>
      </c>
      <c r="AA8" s="21">
        <v>39440</v>
      </c>
      <c r="AB8" s="21">
        <v>0</v>
      </c>
      <c r="AC8" s="21">
        <v>0</v>
      </c>
      <c r="AD8" s="21">
        <v>0</v>
      </c>
      <c r="AE8" s="21">
        <v>0</v>
      </c>
      <c r="AF8" s="21">
        <v>0</v>
      </c>
      <c r="AG8" s="23"/>
      <c r="AH8" s="23"/>
      <c r="AI8" s="21">
        <v>39440</v>
      </c>
    </row>
    <row r="9" spans="1:35" hidden="1" x14ac:dyDescent="0.2">
      <c r="A9" s="18">
        <v>891411743</v>
      </c>
      <c r="B9" s="18" t="s">
        <v>6</v>
      </c>
      <c r="C9" s="18" t="s">
        <v>7</v>
      </c>
      <c r="D9" s="18">
        <v>386475</v>
      </c>
      <c r="E9" s="18" t="str">
        <f t="shared" si="2"/>
        <v>FVCF386475</v>
      </c>
      <c r="F9" s="18" t="str">
        <f t="shared" si="3"/>
        <v>891411743_FVCF386475</v>
      </c>
      <c r="G9" s="19">
        <v>45291</v>
      </c>
      <c r="H9" s="20">
        <v>39440</v>
      </c>
      <c r="I9" s="20">
        <v>39440</v>
      </c>
      <c r="J9" s="20" t="e">
        <v>#N/A</v>
      </c>
      <c r="K9" s="18" t="s">
        <v>296</v>
      </c>
      <c r="L9" s="21">
        <v>0</v>
      </c>
      <c r="M9" s="18"/>
      <c r="N9" s="21">
        <v>39440</v>
      </c>
      <c r="O9" s="21">
        <v>0</v>
      </c>
      <c r="P9" s="18">
        <v>4800062736</v>
      </c>
      <c r="Q9" s="19">
        <v>45341</v>
      </c>
      <c r="R9" s="21">
        <v>10605687</v>
      </c>
      <c r="S9" s="18" t="s">
        <v>54</v>
      </c>
      <c r="T9" s="19">
        <v>45272</v>
      </c>
      <c r="U9" s="19">
        <v>45293</v>
      </c>
      <c r="V9" s="19"/>
      <c r="W9" s="21">
        <v>39440</v>
      </c>
      <c r="X9" s="21">
        <v>39440</v>
      </c>
      <c r="Y9" s="21">
        <v>39440</v>
      </c>
      <c r="Z9" s="21">
        <v>0</v>
      </c>
      <c r="AA9" s="21">
        <v>39440</v>
      </c>
      <c r="AB9" s="21">
        <v>0</v>
      </c>
      <c r="AC9" s="21">
        <v>0</v>
      </c>
      <c r="AD9" s="21">
        <v>0</v>
      </c>
      <c r="AE9" s="21">
        <v>0</v>
      </c>
      <c r="AF9" s="21">
        <v>0</v>
      </c>
      <c r="AG9" s="23"/>
      <c r="AH9" s="23"/>
      <c r="AI9" s="21">
        <v>39440</v>
      </c>
    </row>
    <row r="10" spans="1:35" hidden="1" x14ac:dyDescent="0.2">
      <c r="A10" s="18">
        <v>891411743</v>
      </c>
      <c r="B10" s="18" t="s">
        <v>6</v>
      </c>
      <c r="C10" s="18" t="s">
        <v>7</v>
      </c>
      <c r="D10" s="18">
        <v>386376</v>
      </c>
      <c r="E10" s="18" t="str">
        <f t="shared" si="2"/>
        <v>FVCF386376</v>
      </c>
      <c r="F10" s="18" t="str">
        <f t="shared" si="3"/>
        <v>891411743_FVCF386376</v>
      </c>
      <c r="G10" s="19">
        <v>45291</v>
      </c>
      <c r="H10" s="20">
        <v>39440</v>
      </c>
      <c r="I10" s="20">
        <v>39440</v>
      </c>
      <c r="J10" s="20" t="e">
        <v>#N/A</v>
      </c>
      <c r="K10" s="18" t="s">
        <v>296</v>
      </c>
      <c r="L10" s="21">
        <v>0</v>
      </c>
      <c r="M10" s="18"/>
      <c r="N10" s="21">
        <v>39440</v>
      </c>
      <c r="O10" s="21">
        <v>0</v>
      </c>
      <c r="P10" s="18">
        <v>4800062736</v>
      </c>
      <c r="Q10" s="19">
        <v>45341</v>
      </c>
      <c r="R10" s="21">
        <v>10605687</v>
      </c>
      <c r="S10" s="18" t="s">
        <v>54</v>
      </c>
      <c r="T10" s="19">
        <v>45272</v>
      </c>
      <c r="U10" s="19">
        <v>45293</v>
      </c>
      <c r="V10" s="19"/>
      <c r="W10" s="21">
        <v>39440</v>
      </c>
      <c r="X10" s="21">
        <v>39440</v>
      </c>
      <c r="Y10" s="21">
        <v>39440</v>
      </c>
      <c r="Z10" s="21">
        <v>0</v>
      </c>
      <c r="AA10" s="21">
        <v>39440</v>
      </c>
      <c r="AB10" s="21">
        <v>0</v>
      </c>
      <c r="AC10" s="21">
        <v>0</v>
      </c>
      <c r="AD10" s="21">
        <v>0</v>
      </c>
      <c r="AE10" s="21">
        <v>0</v>
      </c>
      <c r="AF10" s="21">
        <v>0</v>
      </c>
      <c r="AG10" s="23"/>
      <c r="AH10" s="23"/>
      <c r="AI10" s="21">
        <v>39440</v>
      </c>
    </row>
    <row r="11" spans="1:35" hidden="1" x14ac:dyDescent="0.2">
      <c r="A11" s="18">
        <v>891411743</v>
      </c>
      <c r="B11" s="18" t="s">
        <v>6</v>
      </c>
      <c r="C11" s="18" t="s">
        <v>7</v>
      </c>
      <c r="D11" s="18">
        <v>386290</v>
      </c>
      <c r="E11" s="18" t="str">
        <f t="shared" si="2"/>
        <v>FVCF386290</v>
      </c>
      <c r="F11" s="18" t="str">
        <f t="shared" si="3"/>
        <v>891411743_FVCF386290</v>
      </c>
      <c r="G11" s="19">
        <v>45291</v>
      </c>
      <c r="H11" s="20">
        <v>39440</v>
      </c>
      <c r="I11" s="20">
        <v>39440</v>
      </c>
      <c r="J11" s="20" t="e">
        <v>#N/A</v>
      </c>
      <c r="K11" s="18" t="s">
        <v>296</v>
      </c>
      <c r="L11" s="21">
        <v>0</v>
      </c>
      <c r="M11" s="18"/>
      <c r="N11" s="21">
        <v>39440</v>
      </c>
      <c r="O11" s="21">
        <v>0</v>
      </c>
      <c r="P11" s="18">
        <v>4800062736</v>
      </c>
      <c r="Q11" s="19">
        <v>45341</v>
      </c>
      <c r="R11" s="21">
        <v>10605687</v>
      </c>
      <c r="S11" s="18" t="s">
        <v>54</v>
      </c>
      <c r="T11" s="19">
        <v>45272</v>
      </c>
      <c r="U11" s="19">
        <v>45293</v>
      </c>
      <c r="V11" s="19"/>
      <c r="W11" s="21">
        <v>39440</v>
      </c>
      <c r="X11" s="21">
        <v>39440</v>
      </c>
      <c r="Y11" s="21">
        <v>39440</v>
      </c>
      <c r="Z11" s="21">
        <v>0</v>
      </c>
      <c r="AA11" s="21">
        <v>39440</v>
      </c>
      <c r="AB11" s="21">
        <v>0</v>
      </c>
      <c r="AC11" s="21">
        <v>0</v>
      </c>
      <c r="AD11" s="21">
        <v>0</v>
      </c>
      <c r="AE11" s="21">
        <v>0</v>
      </c>
      <c r="AF11" s="21">
        <v>0</v>
      </c>
      <c r="AG11" s="23"/>
      <c r="AH11" s="23"/>
      <c r="AI11" s="21">
        <v>39440</v>
      </c>
    </row>
    <row r="12" spans="1:35" hidden="1" x14ac:dyDescent="0.2">
      <c r="A12" s="18">
        <v>891411743</v>
      </c>
      <c r="B12" s="18" t="s">
        <v>6</v>
      </c>
      <c r="C12" s="18" t="s">
        <v>7</v>
      </c>
      <c r="D12" s="18">
        <v>385978</v>
      </c>
      <c r="E12" s="18" t="str">
        <f t="shared" si="2"/>
        <v>FVCF385978</v>
      </c>
      <c r="F12" s="18" t="str">
        <f t="shared" si="3"/>
        <v>891411743_FVCF385978</v>
      </c>
      <c r="G12" s="19">
        <v>45291</v>
      </c>
      <c r="H12" s="20">
        <v>39440</v>
      </c>
      <c r="I12" s="20">
        <v>39440</v>
      </c>
      <c r="J12" s="20" t="e">
        <v>#N/A</v>
      </c>
      <c r="K12" s="18" t="s">
        <v>296</v>
      </c>
      <c r="L12" s="21">
        <v>0</v>
      </c>
      <c r="M12" s="18"/>
      <c r="N12" s="21">
        <v>39440</v>
      </c>
      <c r="O12" s="21">
        <v>0</v>
      </c>
      <c r="P12" s="18">
        <v>4800062736</v>
      </c>
      <c r="Q12" s="19">
        <v>45341</v>
      </c>
      <c r="R12" s="21">
        <v>10605687</v>
      </c>
      <c r="S12" s="18" t="s">
        <v>54</v>
      </c>
      <c r="T12" s="19">
        <v>45271</v>
      </c>
      <c r="U12" s="19">
        <v>45293</v>
      </c>
      <c r="V12" s="19"/>
      <c r="W12" s="21">
        <v>39440</v>
      </c>
      <c r="X12" s="21">
        <v>39440</v>
      </c>
      <c r="Y12" s="21">
        <v>39440</v>
      </c>
      <c r="Z12" s="21">
        <v>0</v>
      </c>
      <c r="AA12" s="21">
        <v>39440</v>
      </c>
      <c r="AB12" s="21">
        <v>0</v>
      </c>
      <c r="AC12" s="21">
        <v>0</v>
      </c>
      <c r="AD12" s="21">
        <v>0</v>
      </c>
      <c r="AE12" s="21">
        <v>0</v>
      </c>
      <c r="AF12" s="21">
        <v>0</v>
      </c>
      <c r="AG12" s="23"/>
      <c r="AH12" s="23"/>
      <c r="AI12" s="21">
        <v>39440</v>
      </c>
    </row>
    <row r="13" spans="1:35" hidden="1" x14ac:dyDescent="0.2">
      <c r="A13" s="18">
        <v>891411743</v>
      </c>
      <c r="B13" s="18" t="s">
        <v>6</v>
      </c>
      <c r="C13" s="18" t="s">
        <v>7</v>
      </c>
      <c r="D13" s="18">
        <v>385804</v>
      </c>
      <c r="E13" s="18" t="str">
        <f t="shared" si="2"/>
        <v>FVCF385804</v>
      </c>
      <c r="F13" s="18" t="str">
        <f t="shared" si="3"/>
        <v>891411743_FVCF385804</v>
      </c>
      <c r="G13" s="19">
        <v>45291</v>
      </c>
      <c r="H13" s="20">
        <v>39440</v>
      </c>
      <c r="I13" s="20">
        <v>39440</v>
      </c>
      <c r="J13" s="20" t="e">
        <v>#N/A</v>
      </c>
      <c r="K13" s="18" t="s">
        <v>296</v>
      </c>
      <c r="L13" s="21">
        <v>0</v>
      </c>
      <c r="M13" s="18"/>
      <c r="N13" s="21">
        <v>39440</v>
      </c>
      <c r="O13" s="21">
        <v>0</v>
      </c>
      <c r="P13" s="18">
        <v>4800062736</v>
      </c>
      <c r="Q13" s="19">
        <v>45341</v>
      </c>
      <c r="R13" s="21">
        <v>10605687</v>
      </c>
      <c r="S13" s="18" t="s">
        <v>54</v>
      </c>
      <c r="T13" s="19">
        <v>45271</v>
      </c>
      <c r="U13" s="19">
        <v>45293</v>
      </c>
      <c r="V13" s="19"/>
      <c r="W13" s="21">
        <v>39440</v>
      </c>
      <c r="X13" s="21">
        <v>39440</v>
      </c>
      <c r="Y13" s="21">
        <v>39440</v>
      </c>
      <c r="Z13" s="21">
        <v>0</v>
      </c>
      <c r="AA13" s="21">
        <v>39440</v>
      </c>
      <c r="AB13" s="21">
        <v>0</v>
      </c>
      <c r="AC13" s="21">
        <v>0</v>
      </c>
      <c r="AD13" s="21">
        <v>0</v>
      </c>
      <c r="AE13" s="21">
        <v>0</v>
      </c>
      <c r="AF13" s="21">
        <v>0</v>
      </c>
      <c r="AG13" s="23"/>
      <c r="AH13" s="23"/>
      <c r="AI13" s="21">
        <v>39440</v>
      </c>
    </row>
    <row r="14" spans="1:35" hidden="1" x14ac:dyDescent="0.2">
      <c r="A14" s="18">
        <v>891411743</v>
      </c>
      <c r="B14" s="18" t="s">
        <v>6</v>
      </c>
      <c r="C14" s="18" t="s">
        <v>7</v>
      </c>
      <c r="D14" s="18">
        <v>385787</v>
      </c>
      <c r="E14" s="18" t="str">
        <f t="shared" si="2"/>
        <v>FVCF385787</v>
      </c>
      <c r="F14" s="18" t="str">
        <f t="shared" si="3"/>
        <v>891411743_FVCF385787</v>
      </c>
      <c r="G14" s="19">
        <v>45291</v>
      </c>
      <c r="H14" s="20">
        <v>39440</v>
      </c>
      <c r="I14" s="20">
        <v>39440</v>
      </c>
      <c r="J14" s="20" t="e">
        <v>#N/A</v>
      </c>
      <c r="K14" s="18" t="s">
        <v>296</v>
      </c>
      <c r="L14" s="21">
        <v>0</v>
      </c>
      <c r="M14" s="18"/>
      <c r="N14" s="21">
        <v>39440</v>
      </c>
      <c r="O14" s="21">
        <v>0</v>
      </c>
      <c r="P14" s="18">
        <v>4800062736</v>
      </c>
      <c r="Q14" s="19">
        <v>45341</v>
      </c>
      <c r="R14" s="21">
        <v>10605687</v>
      </c>
      <c r="S14" s="18" t="s">
        <v>54</v>
      </c>
      <c r="T14" s="19">
        <v>45271</v>
      </c>
      <c r="U14" s="19">
        <v>45293</v>
      </c>
      <c r="V14" s="19"/>
      <c r="W14" s="21">
        <v>39440</v>
      </c>
      <c r="X14" s="21">
        <v>39440</v>
      </c>
      <c r="Y14" s="21">
        <v>39440</v>
      </c>
      <c r="Z14" s="21">
        <v>0</v>
      </c>
      <c r="AA14" s="21">
        <v>39440</v>
      </c>
      <c r="AB14" s="21">
        <v>0</v>
      </c>
      <c r="AC14" s="21">
        <v>0</v>
      </c>
      <c r="AD14" s="21">
        <v>0</v>
      </c>
      <c r="AE14" s="21">
        <v>0</v>
      </c>
      <c r="AF14" s="21">
        <v>0</v>
      </c>
      <c r="AG14" s="23"/>
      <c r="AH14" s="23"/>
      <c r="AI14" s="21">
        <v>39440</v>
      </c>
    </row>
    <row r="15" spans="1:35" hidden="1" x14ac:dyDescent="0.2">
      <c r="A15" s="18">
        <v>891411743</v>
      </c>
      <c r="B15" s="18" t="s">
        <v>6</v>
      </c>
      <c r="C15" s="18" t="s">
        <v>7</v>
      </c>
      <c r="D15" s="18">
        <v>385648</v>
      </c>
      <c r="E15" s="18" t="str">
        <f t="shared" si="2"/>
        <v>FVCF385648</v>
      </c>
      <c r="F15" s="18" t="str">
        <f t="shared" si="3"/>
        <v>891411743_FVCF385648</v>
      </c>
      <c r="G15" s="19">
        <v>45291</v>
      </c>
      <c r="H15" s="20">
        <v>39440</v>
      </c>
      <c r="I15" s="20">
        <v>39440</v>
      </c>
      <c r="J15" s="20" t="e">
        <v>#N/A</v>
      </c>
      <c r="K15" s="18" t="s">
        <v>296</v>
      </c>
      <c r="L15" s="21">
        <v>0</v>
      </c>
      <c r="M15" s="18"/>
      <c r="N15" s="21">
        <v>39440</v>
      </c>
      <c r="O15" s="21">
        <v>0</v>
      </c>
      <c r="P15" s="18">
        <v>4800062736</v>
      </c>
      <c r="Q15" s="19">
        <v>45341</v>
      </c>
      <c r="R15" s="21">
        <v>10605687</v>
      </c>
      <c r="S15" s="18" t="s">
        <v>54</v>
      </c>
      <c r="T15" s="19">
        <v>45269</v>
      </c>
      <c r="U15" s="19">
        <v>45293</v>
      </c>
      <c r="V15" s="19"/>
      <c r="W15" s="21">
        <v>39440</v>
      </c>
      <c r="X15" s="21">
        <v>39440</v>
      </c>
      <c r="Y15" s="21">
        <v>39440</v>
      </c>
      <c r="Z15" s="21">
        <v>0</v>
      </c>
      <c r="AA15" s="21">
        <v>39440</v>
      </c>
      <c r="AB15" s="21">
        <v>0</v>
      </c>
      <c r="AC15" s="21">
        <v>0</v>
      </c>
      <c r="AD15" s="21">
        <v>0</v>
      </c>
      <c r="AE15" s="21">
        <v>0</v>
      </c>
      <c r="AF15" s="21">
        <v>0</v>
      </c>
      <c r="AG15" s="23"/>
      <c r="AH15" s="23"/>
      <c r="AI15" s="21">
        <v>39440</v>
      </c>
    </row>
    <row r="16" spans="1:35" hidden="1" x14ac:dyDescent="0.2">
      <c r="A16" s="18">
        <v>891411743</v>
      </c>
      <c r="B16" s="18" t="s">
        <v>6</v>
      </c>
      <c r="C16" s="18" t="s">
        <v>7</v>
      </c>
      <c r="D16" s="18">
        <v>385425</v>
      </c>
      <c r="E16" s="18" t="str">
        <f t="shared" si="2"/>
        <v>FVCF385425</v>
      </c>
      <c r="F16" s="18" t="str">
        <f t="shared" si="3"/>
        <v>891411743_FVCF385425</v>
      </c>
      <c r="G16" s="19">
        <v>45291</v>
      </c>
      <c r="H16" s="20">
        <v>39440</v>
      </c>
      <c r="I16" s="20">
        <v>39440</v>
      </c>
      <c r="J16" s="20" t="e">
        <v>#N/A</v>
      </c>
      <c r="K16" s="18" t="s">
        <v>296</v>
      </c>
      <c r="L16" s="21">
        <v>0</v>
      </c>
      <c r="M16" s="18"/>
      <c r="N16" s="21">
        <v>39440</v>
      </c>
      <c r="O16" s="21">
        <v>0</v>
      </c>
      <c r="P16" s="18">
        <v>4800062736</v>
      </c>
      <c r="Q16" s="19">
        <v>45341</v>
      </c>
      <c r="R16" s="21">
        <v>10605687</v>
      </c>
      <c r="S16" s="18" t="s">
        <v>54</v>
      </c>
      <c r="T16" s="19">
        <v>45267</v>
      </c>
      <c r="U16" s="19">
        <v>45293</v>
      </c>
      <c r="V16" s="19"/>
      <c r="W16" s="21">
        <v>39440</v>
      </c>
      <c r="X16" s="21">
        <v>39440</v>
      </c>
      <c r="Y16" s="21">
        <v>39440</v>
      </c>
      <c r="Z16" s="21">
        <v>0</v>
      </c>
      <c r="AA16" s="21">
        <v>39440</v>
      </c>
      <c r="AB16" s="21">
        <v>0</v>
      </c>
      <c r="AC16" s="21">
        <v>0</v>
      </c>
      <c r="AD16" s="21">
        <v>0</v>
      </c>
      <c r="AE16" s="21">
        <v>0</v>
      </c>
      <c r="AF16" s="21">
        <v>0</v>
      </c>
      <c r="AG16" s="23"/>
      <c r="AH16" s="23"/>
      <c r="AI16" s="21">
        <v>39440</v>
      </c>
    </row>
    <row r="17" spans="1:35" hidden="1" x14ac:dyDescent="0.2">
      <c r="A17" s="18">
        <v>891411743</v>
      </c>
      <c r="B17" s="18" t="s">
        <v>6</v>
      </c>
      <c r="C17" s="18" t="s">
        <v>7</v>
      </c>
      <c r="D17" s="18">
        <v>384674</v>
      </c>
      <c r="E17" s="18" t="str">
        <f t="shared" si="2"/>
        <v>FVCF384674</v>
      </c>
      <c r="F17" s="18" t="str">
        <f t="shared" si="3"/>
        <v>891411743_FVCF384674</v>
      </c>
      <c r="G17" s="19">
        <v>45291</v>
      </c>
      <c r="H17" s="20">
        <v>39440</v>
      </c>
      <c r="I17" s="20">
        <v>39440</v>
      </c>
      <c r="J17" s="20" t="e">
        <v>#N/A</v>
      </c>
      <c r="K17" s="18" t="s">
        <v>296</v>
      </c>
      <c r="L17" s="21">
        <v>0</v>
      </c>
      <c r="M17" s="18"/>
      <c r="N17" s="21">
        <v>39440</v>
      </c>
      <c r="O17" s="21">
        <v>0</v>
      </c>
      <c r="P17" s="18">
        <v>4800062736</v>
      </c>
      <c r="Q17" s="19">
        <v>45341</v>
      </c>
      <c r="R17" s="21">
        <v>10605687</v>
      </c>
      <c r="S17" s="18" t="s">
        <v>54</v>
      </c>
      <c r="T17" s="19">
        <v>45265</v>
      </c>
      <c r="U17" s="19">
        <v>45293</v>
      </c>
      <c r="V17" s="19"/>
      <c r="W17" s="21">
        <v>39440</v>
      </c>
      <c r="X17" s="21">
        <v>39440</v>
      </c>
      <c r="Y17" s="21">
        <v>39440</v>
      </c>
      <c r="Z17" s="21">
        <v>0</v>
      </c>
      <c r="AA17" s="21">
        <v>39440</v>
      </c>
      <c r="AB17" s="21">
        <v>0</v>
      </c>
      <c r="AC17" s="21">
        <v>0</v>
      </c>
      <c r="AD17" s="21">
        <v>0</v>
      </c>
      <c r="AE17" s="21">
        <v>0</v>
      </c>
      <c r="AF17" s="21">
        <v>0</v>
      </c>
      <c r="AG17" s="23"/>
      <c r="AH17" s="23"/>
      <c r="AI17" s="21">
        <v>39440</v>
      </c>
    </row>
    <row r="18" spans="1:35" hidden="1" x14ac:dyDescent="0.2">
      <c r="A18" s="18">
        <v>891411743</v>
      </c>
      <c r="B18" s="18" t="s">
        <v>6</v>
      </c>
      <c r="C18" s="18" t="s">
        <v>7</v>
      </c>
      <c r="D18" s="18">
        <v>312723</v>
      </c>
      <c r="E18" s="18" t="str">
        <f t="shared" si="2"/>
        <v>FVCF312723</v>
      </c>
      <c r="F18" s="18" t="str">
        <f t="shared" si="3"/>
        <v>891411743_FVCF312723</v>
      </c>
      <c r="G18" s="19">
        <v>45016</v>
      </c>
      <c r="H18" s="20">
        <v>70000</v>
      </c>
      <c r="I18" s="20">
        <v>70000</v>
      </c>
      <c r="J18" s="20" t="s">
        <v>256</v>
      </c>
      <c r="K18" s="18" t="s">
        <v>296</v>
      </c>
      <c r="L18" s="21">
        <v>0</v>
      </c>
      <c r="M18" s="18"/>
      <c r="N18" s="21">
        <v>62300</v>
      </c>
      <c r="O18" s="21">
        <v>0</v>
      </c>
      <c r="P18" s="18">
        <v>4800062603</v>
      </c>
      <c r="Q18" s="19">
        <v>45322</v>
      </c>
      <c r="R18" s="21">
        <v>31861.429999999935</v>
      </c>
      <c r="S18" s="18" t="s">
        <v>54</v>
      </c>
      <c r="T18" s="19">
        <v>44996</v>
      </c>
      <c r="U18" s="19">
        <v>45033</v>
      </c>
      <c r="V18" s="19"/>
      <c r="W18" s="21">
        <v>70000</v>
      </c>
      <c r="X18" s="21">
        <v>70000</v>
      </c>
      <c r="Y18" s="21">
        <v>70000</v>
      </c>
      <c r="Z18" s="21">
        <v>0</v>
      </c>
      <c r="AA18" s="21">
        <v>70000</v>
      </c>
      <c r="AB18" s="21">
        <v>0</v>
      </c>
      <c r="AC18" s="21">
        <v>0</v>
      </c>
      <c r="AD18" s="21">
        <v>0</v>
      </c>
      <c r="AE18" s="21">
        <v>0</v>
      </c>
      <c r="AF18" s="21">
        <v>0</v>
      </c>
      <c r="AG18" s="23"/>
      <c r="AH18" s="23"/>
      <c r="AI18" s="21">
        <v>70000</v>
      </c>
    </row>
    <row r="19" spans="1:35" hidden="1" x14ac:dyDescent="0.2">
      <c r="A19" s="18">
        <v>891411743</v>
      </c>
      <c r="B19" s="18" t="s">
        <v>6</v>
      </c>
      <c r="C19" s="18" t="s">
        <v>7</v>
      </c>
      <c r="D19" s="18">
        <v>315049</v>
      </c>
      <c r="E19" s="18" t="str">
        <f t="shared" si="2"/>
        <v>FVCF315049</v>
      </c>
      <c r="F19" s="18" t="str">
        <f t="shared" si="3"/>
        <v>891411743_FVCF315049</v>
      </c>
      <c r="G19" s="19">
        <v>45016</v>
      </c>
      <c r="H19" s="20">
        <v>39440</v>
      </c>
      <c r="I19" s="20">
        <v>39440</v>
      </c>
      <c r="J19" s="20" t="s">
        <v>256</v>
      </c>
      <c r="K19" s="18" t="s">
        <v>296</v>
      </c>
      <c r="L19" s="21">
        <v>0</v>
      </c>
      <c r="M19" s="18"/>
      <c r="N19" s="21">
        <v>35102</v>
      </c>
      <c r="O19" s="21">
        <v>0</v>
      </c>
      <c r="P19" s="18">
        <v>4800062603</v>
      </c>
      <c r="Q19" s="19">
        <v>45322</v>
      </c>
      <c r="R19" s="21">
        <v>31861.429999999935</v>
      </c>
      <c r="S19" s="18" t="s">
        <v>54</v>
      </c>
      <c r="T19" s="19">
        <v>45008</v>
      </c>
      <c r="U19" s="19">
        <v>45040</v>
      </c>
      <c r="V19" s="19"/>
      <c r="W19" s="21">
        <v>39440</v>
      </c>
      <c r="X19" s="21">
        <v>39440</v>
      </c>
      <c r="Y19" s="21">
        <v>39440</v>
      </c>
      <c r="Z19" s="21">
        <v>0</v>
      </c>
      <c r="AA19" s="21">
        <v>39440</v>
      </c>
      <c r="AB19" s="21">
        <v>0</v>
      </c>
      <c r="AC19" s="21">
        <v>0</v>
      </c>
      <c r="AD19" s="21">
        <v>0</v>
      </c>
      <c r="AE19" s="21">
        <v>0</v>
      </c>
      <c r="AF19" s="21">
        <v>0</v>
      </c>
      <c r="AG19" s="23"/>
      <c r="AH19" s="23"/>
      <c r="AI19" s="21">
        <v>39440</v>
      </c>
    </row>
    <row r="20" spans="1:35" hidden="1" x14ac:dyDescent="0.2">
      <c r="A20" s="18">
        <v>891411743</v>
      </c>
      <c r="B20" s="18" t="s">
        <v>6</v>
      </c>
      <c r="C20" s="18" t="s">
        <v>7</v>
      </c>
      <c r="D20" s="18">
        <v>312764</v>
      </c>
      <c r="E20" s="18" t="str">
        <f t="shared" si="2"/>
        <v>FVCF312764</v>
      </c>
      <c r="F20" s="18" t="str">
        <f t="shared" si="3"/>
        <v>891411743_FVCF312764</v>
      </c>
      <c r="G20" s="19">
        <v>45016</v>
      </c>
      <c r="H20" s="20">
        <v>39440</v>
      </c>
      <c r="I20" s="20">
        <v>39440</v>
      </c>
      <c r="J20" s="20" t="s">
        <v>256</v>
      </c>
      <c r="K20" s="18" t="s">
        <v>296</v>
      </c>
      <c r="L20" s="21">
        <v>0</v>
      </c>
      <c r="M20" s="18"/>
      <c r="N20" s="21">
        <v>35102</v>
      </c>
      <c r="O20" s="21">
        <v>0</v>
      </c>
      <c r="P20" s="18">
        <v>4800062603</v>
      </c>
      <c r="Q20" s="19">
        <v>45322</v>
      </c>
      <c r="R20" s="21">
        <v>31861.429999999935</v>
      </c>
      <c r="S20" s="18" t="s">
        <v>54</v>
      </c>
      <c r="T20" s="19">
        <v>44996</v>
      </c>
      <c r="U20" s="19">
        <v>45040</v>
      </c>
      <c r="V20" s="19"/>
      <c r="W20" s="21">
        <v>39440</v>
      </c>
      <c r="X20" s="21">
        <v>39440</v>
      </c>
      <c r="Y20" s="21">
        <v>39440</v>
      </c>
      <c r="Z20" s="21">
        <v>0</v>
      </c>
      <c r="AA20" s="21">
        <v>70000</v>
      </c>
      <c r="AB20" s="21">
        <v>0</v>
      </c>
      <c r="AC20" s="21">
        <v>0</v>
      </c>
      <c r="AD20" s="21">
        <v>0</v>
      </c>
      <c r="AE20" s="21">
        <v>0</v>
      </c>
      <c r="AF20" s="21">
        <v>0</v>
      </c>
      <c r="AG20" s="23"/>
      <c r="AH20" s="23"/>
      <c r="AI20" s="21">
        <v>39440</v>
      </c>
    </row>
    <row r="21" spans="1:35" hidden="1" x14ac:dyDescent="0.2">
      <c r="A21" s="18">
        <v>891411743</v>
      </c>
      <c r="B21" s="18" t="s">
        <v>6</v>
      </c>
      <c r="C21" s="18" t="s">
        <v>7</v>
      </c>
      <c r="D21" s="18">
        <v>312763</v>
      </c>
      <c r="E21" s="18" t="str">
        <f t="shared" si="2"/>
        <v>FVCF312763</v>
      </c>
      <c r="F21" s="18" t="str">
        <f t="shared" si="3"/>
        <v>891411743_FVCF312763</v>
      </c>
      <c r="G21" s="19">
        <v>45016</v>
      </c>
      <c r="H21" s="20">
        <v>39440</v>
      </c>
      <c r="I21" s="20">
        <v>39440</v>
      </c>
      <c r="J21" s="20" t="s">
        <v>256</v>
      </c>
      <c r="K21" s="18" t="s">
        <v>296</v>
      </c>
      <c r="L21" s="21">
        <v>0</v>
      </c>
      <c r="M21" s="18"/>
      <c r="N21" s="21">
        <v>35102</v>
      </c>
      <c r="O21" s="21">
        <v>0</v>
      </c>
      <c r="P21" s="18">
        <v>4800062603</v>
      </c>
      <c r="Q21" s="19">
        <v>45322</v>
      </c>
      <c r="R21" s="21">
        <v>31861.429999999935</v>
      </c>
      <c r="S21" s="18" t="s">
        <v>54</v>
      </c>
      <c r="T21" s="19">
        <v>44996</v>
      </c>
      <c r="U21" s="19">
        <v>45040</v>
      </c>
      <c r="V21" s="19"/>
      <c r="W21" s="21">
        <v>39440</v>
      </c>
      <c r="X21" s="21">
        <v>39440</v>
      </c>
      <c r="Y21" s="21">
        <v>39440</v>
      </c>
      <c r="Z21" s="21">
        <v>0</v>
      </c>
      <c r="AA21" s="21">
        <v>39440</v>
      </c>
      <c r="AB21" s="21">
        <v>0</v>
      </c>
      <c r="AC21" s="21">
        <v>0</v>
      </c>
      <c r="AD21" s="21">
        <v>0</v>
      </c>
      <c r="AE21" s="21">
        <v>0</v>
      </c>
      <c r="AF21" s="21">
        <v>0</v>
      </c>
      <c r="AG21" s="23"/>
      <c r="AH21" s="23"/>
      <c r="AI21" s="21">
        <v>39440</v>
      </c>
    </row>
    <row r="22" spans="1:35" hidden="1" x14ac:dyDescent="0.2">
      <c r="A22" s="18">
        <v>891411743</v>
      </c>
      <c r="B22" s="18" t="s">
        <v>6</v>
      </c>
      <c r="C22" s="18" t="s">
        <v>7</v>
      </c>
      <c r="D22" s="18">
        <v>312737</v>
      </c>
      <c r="E22" s="18" t="str">
        <f t="shared" si="2"/>
        <v>FVCF312737</v>
      </c>
      <c r="F22" s="18" t="str">
        <f t="shared" si="3"/>
        <v>891411743_FVCF312737</v>
      </c>
      <c r="G22" s="19">
        <v>45016</v>
      </c>
      <c r="H22" s="20">
        <v>39440</v>
      </c>
      <c r="I22" s="20">
        <v>39440</v>
      </c>
      <c r="J22" s="20" t="s">
        <v>256</v>
      </c>
      <c r="K22" s="18" t="s">
        <v>296</v>
      </c>
      <c r="L22" s="21">
        <v>0</v>
      </c>
      <c r="M22" s="18"/>
      <c r="N22" s="21">
        <v>35102</v>
      </c>
      <c r="O22" s="21">
        <v>0</v>
      </c>
      <c r="P22" s="18">
        <v>4800062603</v>
      </c>
      <c r="Q22" s="19">
        <v>45322</v>
      </c>
      <c r="R22" s="21">
        <v>31861.429999999935</v>
      </c>
      <c r="S22" s="18" t="s">
        <v>54</v>
      </c>
      <c r="T22" s="19">
        <v>44996</v>
      </c>
      <c r="U22" s="19">
        <v>45040</v>
      </c>
      <c r="V22" s="19"/>
      <c r="W22" s="21">
        <v>39440</v>
      </c>
      <c r="X22" s="21">
        <v>39440</v>
      </c>
      <c r="Y22" s="21">
        <v>39440</v>
      </c>
      <c r="Z22" s="21">
        <v>0</v>
      </c>
      <c r="AA22" s="21">
        <v>39440</v>
      </c>
      <c r="AB22" s="21">
        <v>0</v>
      </c>
      <c r="AC22" s="21">
        <v>0</v>
      </c>
      <c r="AD22" s="21">
        <v>0</v>
      </c>
      <c r="AE22" s="21">
        <v>0</v>
      </c>
      <c r="AF22" s="21">
        <v>0</v>
      </c>
      <c r="AG22" s="23"/>
      <c r="AH22" s="23"/>
      <c r="AI22" s="21">
        <v>39440</v>
      </c>
    </row>
    <row r="23" spans="1:35" hidden="1" x14ac:dyDescent="0.2">
      <c r="A23" s="18">
        <v>891411743</v>
      </c>
      <c r="B23" s="18" t="s">
        <v>6</v>
      </c>
      <c r="C23" s="18" t="s">
        <v>7</v>
      </c>
      <c r="D23" s="18">
        <v>312713</v>
      </c>
      <c r="E23" s="18" t="str">
        <f t="shared" si="2"/>
        <v>FVCF312713</v>
      </c>
      <c r="F23" s="18" t="str">
        <f t="shared" si="3"/>
        <v>891411743_FVCF312713</v>
      </c>
      <c r="G23" s="19">
        <v>45016</v>
      </c>
      <c r="H23" s="20">
        <v>39440</v>
      </c>
      <c r="I23" s="20">
        <v>39440</v>
      </c>
      <c r="J23" s="20" t="s">
        <v>256</v>
      </c>
      <c r="K23" s="18" t="s">
        <v>296</v>
      </c>
      <c r="L23" s="21">
        <v>0</v>
      </c>
      <c r="M23" s="18"/>
      <c r="N23" s="21">
        <v>35102</v>
      </c>
      <c r="O23" s="21">
        <v>0</v>
      </c>
      <c r="P23" s="18">
        <v>4800062603</v>
      </c>
      <c r="Q23" s="19">
        <v>45322</v>
      </c>
      <c r="R23" s="21">
        <v>31861.429999999935</v>
      </c>
      <c r="S23" s="18" t="s">
        <v>54</v>
      </c>
      <c r="T23" s="19">
        <v>44996</v>
      </c>
      <c r="U23" s="19">
        <v>45033</v>
      </c>
      <c r="V23" s="19"/>
      <c r="W23" s="21">
        <v>39440</v>
      </c>
      <c r="X23" s="21">
        <v>39440</v>
      </c>
      <c r="Y23" s="21">
        <v>39440</v>
      </c>
      <c r="Z23" s="21">
        <v>0</v>
      </c>
      <c r="AA23" s="21">
        <v>39440</v>
      </c>
      <c r="AB23" s="21">
        <v>0</v>
      </c>
      <c r="AC23" s="21">
        <v>0</v>
      </c>
      <c r="AD23" s="21">
        <v>0</v>
      </c>
      <c r="AE23" s="21">
        <v>0</v>
      </c>
      <c r="AF23" s="21">
        <v>0</v>
      </c>
      <c r="AG23" s="23"/>
      <c r="AH23" s="23"/>
      <c r="AI23" s="21">
        <v>39440</v>
      </c>
    </row>
    <row r="24" spans="1:35" hidden="1" x14ac:dyDescent="0.2">
      <c r="A24" s="18">
        <v>891411743</v>
      </c>
      <c r="B24" s="18" t="s">
        <v>6</v>
      </c>
      <c r="C24" s="18" t="s">
        <v>7</v>
      </c>
      <c r="D24" s="18">
        <v>322182</v>
      </c>
      <c r="E24" s="18" t="str">
        <f t="shared" si="2"/>
        <v>FVCF322182</v>
      </c>
      <c r="F24" s="18" t="str">
        <f t="shared" si="3"/>
        <v>891411743_FVCF322182</v>
      </c>
      <c r="G24" s="19">
        <v>45046</v>
      </c>
      <c r="H24" s="20">
        <v>39440</v>
      </c>
      <c r="I24" s="20">
        <v>39440</v>
      </c>
      <c r="J24" s="20" t="s">
        <v>256</v>
      </c>
      <c r="K24" s="18" t="s">
        <v>296</v>
      </c>
      <c r="L24" s="21">
        <v>0</v>
      </c>
      <c r="M24" s="18"/>
      <c r="N24" s="21">
        <v>35102</v>
      </c>
      <c r="O24" s="21">
        <v>0</v>
      </c>
      <c r="P24" s="18">
        <v>4800062603</v>
      </c>
      <c r="Q24" s="19">
        <v>45322</v>
      </c>
      <c r="R24" s="21">
        <v>31861.429999999935</v>
      </c>
      <c r="S24" s="18" t="s">
        <v>54</v>
      </c>
      <c r="T24" s="19">
        <v>45041</v>
      </c>
      <c r="U24" s="19">
        <v>45061</v>
      </c>
      <c r="V24" s="19"/>
      <c r="W24" s="21">
        <v>39440</v>
      </c>
      <c r="X24" s="21">
        <v>39440</v>
      </c>
      <c r="Y24" s="21">
        <v>39440</v>
      </c>
      <c r="Z24" s="21">
        <v>0</v>
      </c>
      <c r="AA24" s="21">
        <v>39440</v>
      </c>
      <c r="AB24" s="21">
        <v>0</v>
      </c>
      <c r="AC24" s="21">
        <v>0</v>
      </c>
      <c r="AD24" s="21">
        <v>0</v>
      </c>
      <c r="AE24" s="21">
        <v>0</v>
      </c>
      <c r="AF24" s="21">
        <v>0</v>
      </c>
      <c r="AG24" s="23"/>
      <c r="AH24" s="23"/>
      <c r="AI24" s="21">
        <v>39440</v>
      </c>
    </row>
    <row r="25" spans="1:35" hidden="1" x14ac:dyDescent="0.2">
      <c r="A25" s="18">
        <v>891411743</v>
      </c>
      <c r="B25" s="18" t="s">
        <v>6</v>
      </c>
      <c r="C25" s="18" t="s">
        <v>7</v>
      </c>
      <c r="D25" s="18">
        <v>321150</v>
      </c>
      <c r="E25" s="18" t="str">
        <f t="shared" si="2"/>
        <v>FVCF321150</v>
      </c>
      <c r="F25" s="18" t="str">
        <f t="shared" si="3"/>
        <v>891411743_FVCF321150</v>
      </c>
      <c r="G25" s="19">
        <v>45046</v>
      </c>
      <c r="H25" s="20">
        <v>39440</v>
      </c>
      <c r="I25" s="20">
        <v>39440</v>
      </c>
      <c r="J25" s="20" t="s">
        <v>256</v>
      </c>
      <c r="K25" s="18" t="s">
        <v>296</v>
      </c>
      <c r="L25" s="21">
        <v>0</v>
      </c>
      <c r="M25" s="18"/>
      <c r="N25" s="21">
        <v>35102</v>
      </c>
      <c r="O25" s="21">
        <v>0</v>
      </c>
      <c r="P25" s="18">
        <v>4800062603</v>
      </c>
      <c r="Q25" s="19">
        <v>45322</v>
      </c>
      <c r="R25" s="21">
        <v>31861.429999999935</v>
      </c>
      <c r="S25" s="18" t="s">
        <v>54</v>
      </c>
      <c r="T25" s="19">
        <v>45037</v>
      </c>
      <c r="U25" s="19">
        <v>45061</v>
      </c>
      <c r="V25" s="19"/>
      <c r="W25" s="21">
        <v>39440</v>
      </c>
      <c r="X25" s="21">
        <v>39440</v>
      </c>
      <c r="Y25" s="21">
        <v>39440</v>
      </c>
      <c r="Z25" s="21">
        <v>0</v>
      </c>
      <c r="AA25" s="21">
        <v>39440</v>
      </c>
      <c r="AB25" s="21">
        <v>0</v>
      </c>
      <c r="AC25" s="21">
        <v>0</v>
      </c>
      <c r="AD25" s="21">
        <v>0</v>
      </c>
      <c r="AE25" s="21">
        <v>0</v>
      </c>
      <c r="AF25" s="21">
        <v>0</v>
      </c>
      <c r="AG25" s="23"/>
      <c r="AH25" s="23"/>
      <c r="AI25" s="21">
        <v>39440</v>
      </c>
    </row>
    <row r="26" spans="1:35" hidden="1" x14ac:dyDescent="0.2">
      <c r="A26" s="18">
        <v>891411743</v>
      </c>
      <c r="B26" s="18" t="s">
        <v>6</v>
      </c>
      <c r="C26" s="18" t="s">
        <v>7</v>
      </c>
      <c r="D26" s="18">
        <v>319148</v>
      </c>
      <c r="E26" s="18" t="str">
        <f t="shared" si="2"/>
        <v>FVCF319148</v>
      </c>
      <c r="F26" s="18" t="str">
        <f t="shared" si="3"/>
        <v>891411743_FVCF319148</v>
      </c>
      <c r="G26" s="19">
        <v>45046</v>
      </c>
      <c r="H26" s="20">
        <v>39440</v>
      </c>
      <c r="I26" s="20">
        <v>39440</v>
      </c>
      <c r="J26" s="20" t="s">
        <v>256</v>
      </c>
      <c r="K26" s="18" t="s">
        <v>296</v>
      </c>
      <c r="L26" s="21">
        <v>0</v>
      </c>
      <c r="M26" s="18"/>
      <c r="N26" s="21">
        <v>35102</v>
      </c>
      <c r="O26" s="21">
        <v>0</v>
      </c>
      <c r="P26" s="18">
        <v>4800062603</v>
      </c>
      <c r="Q26" s="19">
        <v>45322</v>
      </c>
      <c r="R26" s="21">
        <v>31861.429999999935</v>
      </c>
      <c r="S26" s="18" t="s">
        <v>54</v>
      </c>
      <c r="T26" s="19">
        <v>45026</v>
      </c>
      <c r="U26" s="19">
        <v>45061</v>
      </c>
      <c r="V26" s="19"/>
      <c r="W26" s="21">
        <v>39440</v>
      </c>
      <c r="X26" s="21">
        <v>39440</v>
      </c>
      <c r="Y26" s="21">
        <v>39440</v>
      </c>
      <c r="Z26" s="21">
        <v>0</v>
      </c>
      <c r="AA26" s="21">
        <v>39440</v>
      </c>
      <c r="AB26" s="21">
        <v>0</v>
      </c>
      <c r="AC26" s="21">
        <v>0</v>
      </c>
      <c r="AD26" s="21">
        <v>0</v>
      </c>
      <c r="AE26" s="21">
        <v>0</v>
      </c>
      <c r="AF26" s="21">
        <v>0</v>
      </c>
      <c r="AG26" s="23"/>
      <c r="AH26" s="23"/>
      <c r="AI26" s="21">
        <v>39440</v>
      </c>
    </row>
    <row r="27" spans="1:35" hidden="1" x14ac:dyDescent="0.2">
      <c r="A27" s="18">
        <v>891411743</v>
      </c>
      <c r="B27" s="18" t="s">
        <v>6</v>
      </c>
      <c r="C27" s="18" t="s">
        <v>7</v>
      </c>
      <c r="D27" s="18">
        <v>327452</v>
      </c>
      <c r="E27" s="18" t="str">
        <f t="shared" si="2"/>
        <v>FVCF327452</v>
      </c>
      <c r="F27" s="18" t="str">
        <f t="shared" si="3"/>
        <v>891411743_FVCF327452</v>
      </c>
      <c r="G27" s="19">
        <v>45077</v>
      </c>
      <c r="H27" s="20">
        <v>70000</v>
      </c>
      <c r="I27" s="20">
        <v>70000</v>
      </c>
      <c r="J27" s="20" t="s">
        <v>256</v>
      </c>
      <c r="K27" s="18" t="s">
        <v>296</v>
      </c>
      <c r="L27" s="21">
        <v>0</v>
      </c>
      <c r="M27" s="18"/>
      <c r="N27" s="21">
        <v>62300</v>
      </c>
      <c r="O27" s="21">
        <v>0</v>
      </c>
      <c r="P27" s="18">
        <v>4800062603</v>
      </c>
      <c r="Q27" s="19">
        <v>45322</v>
      </c>
      <c r="R27" s="21">
        <v>31861.429999999935</v>
      </c>
      <c r="S27" s="18" t="s">
        <v>54</v>
      </c>
      <c r="T27" s="19">
        <v>45065</v>
      </c>
      <c r="U27" s="19">
        <v>45085</v>
      </c>
      <c r="V27" s="19"/>
      <c r="W27" s="21">
        <v>70000</v>
      </c>
      <c r="X27" s="21">
        <v>70000</v>
      </c>
      <c r="Y27" s="21">
        <v>70000</v>
      </c>
      <c r="Z27" s="21">
        <v>0</v>
      </c>
      <c r="AA27" s="21">
        <v>70000</v>
      </c>
      <c r="AB27" s="21">
        <v>0</v>
      </c>
      <c r="AC27" s="21">
        <v>0</v>
      </c>
      <c r="AD27" s="21">
        <v>0</v>
      </c>
      <c r="AE27" s="21">
        <v>0</v>
      </c>
      <c r="AF27" s="21">
        <v>0</v>
      </c>
      <c r="AG27" s="23"/>
      <c r="AH27" s="23"/>
      <c r="AI27" s="21">
        <v>70000</v>
      </c>
    </row>
    <row r="28" spans="1:35" hidden="1" x14ac:dyDescent="0.2">
      <c r="A28" s="18">
        <v>891411743</v>
      </c>
      <c r="B28" s="18" t="s">
        <v>6</v>
      </c>
      <c r="C28" s="18" t="s">
        <v>7</v>
      </c>
      <c r="D28" s="18">
        <v>326400</v>
      </c>
      <c r="E28" s="18" t="str">
        <f t="shared" si="2"/>
        <v>FVCF326400</v>
      </c>
      <c r="F28" s="18" t="str">
        <f t="shared" si="3"/>
        <v>891411743_FVCF326400</v>
      </c>
      <c r="G28" s="19">
        <v>45077</v>
      </c>
      <c r="H28" s="20">
        <v>39440</v>
      </c>
      <c r="I28" s="20">
        <v>39440</v>
      </c>
      <c r="J28" s="20" t="s">
        <v>256</v>
      </c>
      <c r="K28" s="18" t="s">
        <v>296</v>
      </c>
      <c r="L28" s="21">
        <v>0</v>
      </c>
      <c r="M28" s="18"/>
      <c r="N28" s="21">
        <v>35102</v>
      </c>
      <c r="O28" s="21">
        <v>0</v>
      </c>
      <c r="P28" s="18">
        <v>4800062603</v>
      </c>
      <c r="Q28" s="19">
        <v>45322</v>
      </c>
      <c r="R28" s="21">
        <v>31861.429999999935</v>
      </c>
      <c r="S28" s="18" t="s">
        <v>54</v>
      </c>
      <c r="T28" s="19">
        <v>45062</v>
      </c>
      <c r="U28" s="19">
        <v>45085</v>
      </c>
      <c r="V28" s="19"/>
      <c r="W28" s="21">
        <v>39440</v>
      </c>
      <c r="X28" s="21">
        <v>39440</v>
      </c>
      <c r="Y28" s="21">
        <v>39440</v>
      </c>
      <c r="Z28" s="21">
        <v>0</v>
      </c>
      <c r="AA28" s="21">
        <v>39440</v>
      </c>
      <c r="AB28" s="21">
        <v>0</v>
      </c>
      <c r="AC28" s="21">
        <v>0</v>
      </c>
      <c r="AD28" s="21">
        <v>0</v>
      </c>
      <c r="AE28" s="21">
        <v>0</v>
      </c>
      <c r="AF28" s="21">
        <v>0</v>
      </c>
      <c r="AG28" s="23"/>
      <c r="AH28" s="23"/>
      <c r="AI28" s="21">
        <v>39440</v>
      </c>
    </row>
    <row r="29" spans="1:35" hidden="1" x14ac:dyDescent="0.2">
      <c r="A29" s="18">
        <v>891411743</v>
      </c>
      <c r="B29" s="18" t="s">
        <v>6</v>
      </c>
      <c r="C29" s="18" t="s">
        <v>7</v>
      </c>
      <c r="D29" s="18">
        <v>328110</v>
      </c>
      <c r="E29" s="18" t="str">
        <f t="shared" si="2"/>
        <v>FVCF328110</v>
      </c>
      <c r="F29" s="18" t="str">
        <f t="shared" si="3"/>
        <v>891411743_FVCF328110</v>
      </c>
      <c r="G29" s="19">
        <v>45077</v>
      </c>
      <c r="H29" s="20">
        <v>35340</v>
      </c>
      <c r="I29" s="20">
        <v>35340</v>
      </c>
      <c r="J29" s="20" t="s">
        <v>256</v>
      </c>
      <c r="K29" s="18" t="s">
        <v>296</v>
      </c>
      <c r="L29" s="21">
        <v>0</v>
      </c>
      <c r="M29" s="18"/>
      <c r="N29" s="21">
        <v>31002</v>
      </c>
      <c r="O29" s="21">
        <v>0</v>
      </c>
      <c r="P29" s="18">
        <v>4800062603</v>
      </c>
      <c r="Q29" s="19">
        <v>45322</v>
      </c>
      <c r="R29" s="21">
        <v>31861.429999999935</v>
      </c>
      <c r="S29" s="18" t="s">
        <v>54</v>
      </c>
      <c r="T29" s="19">
        <v>45069</v>
      </c>
      <c r="U29" s="19">
        <v>45085</v>
      </c>
      <c r="V29" s="19"/>
      <c r="W29" s="21">
        <v>39440</v>
      </c>
      <c r="X29" s="21">
        <v>35340</v>
      </c>
      <c r="Y29" s="21">
        <v>35340</v>
      </c>
      <c r="Z29" s="21">
        <v>4100</v>
      </c>
      <c r="AA29" s="21">
        <v>70000</v>
      </c>
      <c r="AB29" s="21">
        <v>0</v>
      </c>
      <c r="AC29" s="21">
        <v>0</v>
      </c>
      <c r="AD29" s="21">
        <v>0</v>
      </c>
      <c r="AE29" s="21">
        <v>0</v>
      </c>
      <c r="AF29" s="21">
        <v>0</v>
      </c>
      <c r="AG29" s="23"/>
      <c r="AH29" s="23"/>
      <c r="AI29" s="21">
        <v>31240</v>
      </c>
    </row>
    <row r="30" spans="1:35" hidden="1" x14ac:dyDescent="0.2">
      <c r="A30" s="18">
        <v>891411743</v>
      </c>
      <c r="B30" s="18" t="s">
        <v>6</v>
      </c>
      <c r="C30" s="18" t="s">
        <v>7</v>
      </c>
      <c r="D30" s="18">
        <v>350122</v>
      </c>
      <c r="E30" s="18" t="str">
        <f t="shared" si="2"/>
        <v>FVCF350122</v>
      </c>
      <c r="F30" s="18" t="str">
        <f t="shared" si="3"/>
        <v>891411743_FVCF350122</v>
      </c>
      <c r="G30" s="19">
        <v>45169</v>
      </c>
      <c r="H30" s="20">
        <v>64400</v>
      </c>
      <c r="I30" s="20">
        <v>64400</v>
      </c>
      <c r="J30" s="20" t="s">
        <v>256</v>
      </c>
      <c r="K30" s="18" t="s">
        <v>296</v>
      </c>
      <c r="L30" s="21">
        <v>0</v>
      </c>
      <c r="M30" s="18"/>
      <c r="N30" s="21">
        <v>64400</v>
      </c>
      <c r="O30" s="21">
        <v>0</v>
      </c>
      <c r="P30" s="18">
        <v>4800062603</v>
      </c>
      <c r="Q30" s="19">
        <v>45322</v>
      </c>
      <c r="R30" s="21">
        <v>31861.429999999935</v>
      </c>
      <c r="S30" s="18" t="s">
        <v>54</v>
      </c>
      <c r="T30" s="19">
        <v>45160</v>
      </c>
      <c r="U30" s="19">
        <v>45173</v>
      </c>
      <c r="V30" s="19"/>
      <c r="W30" s="21">
        <v>68500</v>
      </c>
      <c r="X30" s="21">
        <v>64400</v>
      </c>
      <c r="Y30" s="21">
        <v>68500</v>
      </c>
      <c r="Z30" s="21">
        <v>4100</v>
      </c>
      <c r="AA30" s="21">
        <v>39440</v>
      </c>
      <c r="AB30" s="21">
        <v>0</v>
      </c>
      <c r="AC30" s="21">
        <v>0</v>
      </c>
      <c r="AD30" s="21">
        <v>0</v>
      </c>
      <c r="AE30" s="21">
        <v>0</v>
      </c>
      <c r="AF30" s="21">
        <v>0</v>
      </c>
      <c r="AG30" s="23"/>
      <c r="AH30" s="23"/>
      <c r="AI30" s="21">
        <v>64400</v>
      </c>
    </row>
    <row r="31" spans="1:35" hidden="1" x14ac:dyDescent="0.2">
      <c r="A31" s="18">
        <v>891411743</v>
      </c>
      <c r="B31" s="18" t="s">
        <v>6</v>
      </c>
      <c r="C31" s="18" t="s">
        <v>7</v>
      </c>
      <c r="D31" s="18">
        <v>354975</v>
      </c>
      <c r="E31" s="18" t="str">
        <f t="shared" si="2"/>
        <v>FVCF354975</v>
      </c>
      <c r="F31" s="18" t="str">
        <f t="shared" si="3"/>
        <v>891411743_FVCF354975</v>
      </c>
      <c r="G31" s="19">
        <v>45199</v>
      </c>
      <c r="H31" s="20">
        <v>70000</v>
      </c>
      <c r="I31" s="20">
        <v>70000</v>
      </c>
      <c r="J31" s="20" t="s">
        <v>256</v>
      </c>
      <c r="K31" s="18" t="s">
        <v>296</v>
      </c>
      <c r="L31" s="21">
        <v>0</v>
      </c>
      <c r="M31" s="18"/>
      <c r="N31" s="21">
        <v>70000</v>
      </c>
      <c r="O31" s="21">
        <v>0</v>
      </c>
      <c r="P31" s="18">
        <v>4800062603</v>
      </c>
      <c r="Q31" s="19">
        <v>45322</v>
      </c>
      <c r="R31" s="21">
        <v>31861.429999999935</v>
      </c>
      <c r="S31" s="18" t="s">
        <v>54</v>
      </c>
      <c r="T31" s="19">
        <v>45173</v>
      </c>
      <c r="U31" s="19">
        <v>45204</v>
      </c>
      <c r="V31" s="19"/>
      <c r="W31" s="21">
        <v>70000</v>
      </c>
      <c r="X31" s="21">
        <v>70000</v>
      </c>
      <c r="Y31" s="21">
        <v>70000</v>
      </c>
      <c r="Z31" s="21">
        <v>0</v>
      </c>
      <c r="AA31" s="21">
        <v>70000</v>
      </c>
      <c r="AB31" s="21">
        <v>0</v>
      </c>
      <c r="AC31" s="21">
        <v>0</v>
      </c>
      <c r="AD31" s="21">
        <v>0</v>
      </c>
      <c r="AE31" s="21">
        <v>0</v>
      </c>
      <c r="AF31" s="21">
        <v>0</v>
      </c>
      <c r="AG31" s="23"/>
      <c r="AH31" s="23"/>
      <c r="AI31" s="21">
        <v>70000</v>
      </c>
    </row>
    <row r="32" spans="1:35" hidden="1" x14ac:dyDescent="0.2">
      <c r="A32" s="18">
        <v>891411743</v>
      </c>
      <c r="B32" s="18" t="s">
        <v>6</v>
      </c>
      <c r="C32" s="18" t="s">
        <v>7</v>
      </c>
      <c r="D32" s="18">
        <v>368471</v>
      </c>
      <c r="E32" s="18" t="str">
        <f t="shared" si="2"/>
        <v>FVCF368471</v>
      </c>
      <c r="F32" s="18" t="str">
        <f t="shared" si="3"/>
        <v>891411743_FVCF368471</v>
      </c>
      <c r="G32" s="19">
        <v>45230</v>
      </c>
      <c r="H32" s="20">
        <v>472695</v>
      </c>
      <c r="I32" s="20">
        <v>472695</v>
      </c>
      <c r="J32" s="20" t="s">
        <v>262</v>
      </c>
      <c r="K32" s="18" t="s">
        <v>296</v>
      </c>
      <c r="L32" s="21">
        <v>0</v>
      </c>
      <c r="M32" s="18"/>
      <c r="N32" s="21">
        <v>472695</v>
      </c>
      <c r="O32" s="21">
        <v>0</v>
      </c>
      <c r="P32" s="18">
        <v>4800062603</v>
      </c>
      <c r="Q32" s="19">
        <v>45322</v>
      </c>
      <c r="R32" s="21">
        <v>31861.429999999935</v>
      </c>
      <c r="S32" s="18" t="s">
        <v>54</v>
      </c>
      <c r="T32" s="19">
        <v>45217</v>
      </c>
      <c r="U32" s="19">
        <v>45261</v>
      </c>
      <c r="V32" s="19"/>
      <c r="W32" s="21">
        <v>472695</v>
      </c>
      <c r="X32" s="21">
        <v>472695</v>
      </c>
      <c r="Y32" s="21">
        <v>472695</v>
      </c>
      <c r="Z32" s="21">
        <v>0</v>
      </c>
      <c r="AA32" s="21">
        <v>116300</v>
      </c>
      <c r="AB32" s="21">
        <v>0</v>
      </c>
      <c r="AC32" s="21">
        <v>0</v>
      </c>
      <c r="AD32" s="21">
        <v>0</v>
      </c>
      <c r="AE32" s="21">
        <v>0</v>
      </c>
      <c r="AF32" s="21">
        <v>0</v>
      </c>
      <c r="AG32" s="23"/>
      <c r="AH32" s="23"/>
      <c r="AI32" s="21">
        <v>472695</v>
      </c>
    </row>
    <row r="33" spans="1:35" hidden="1" x14ac:dyDescent="0.2">
      <c r="A33" s="18">
        <v>891411743</v>
      </c>
      <c r="B33" s="18" t="s">
        <v>6</v>
      </c>
      <c r="C33" s="18" t="s">
        <v>7</v>
      </c>
      <c r="D33" s="18">
        <v>312745</v>
      </c>
      <c r="E33" s="18" t="str">
        <f t="shared" si="2"/>
        <v>FVCF312745</v>
      </c>
      <c r="F33" s="18" t="str">
        <f t="shared" si="3"/>
        <v>891411743_FVCF312745</v>
      </c>
      <c r="G33" s="19">
        <v>45016</v>
      </c>
      <c r="H33" s="20">
        <v>42892</v>
      </c>
      <c r="I33" s="20">
        <v>42892</v>
      </c>
      <c r="J33" s="20" t="s">
        <v>257</v>
      </c>
      <c r="K33" s="18" t="s">
        <v>293</v>
      </c>
      <c r="L33" s="21">
        <v>0</v>
      </c>
      <c r="M33" s="24"/>
      <c r="N33" s="21">
        <v>28473</v>
      </c>
      <c r="O33" s="21">
        <v>0</v>
      </c>
      <c r="P33" s="18">
        <v>4800062603</v>
      </c>
      <c r="Q33" s="19">
        <v>45322</v>
      </c>
      <c r="R33" s="21">
        <v>31861.429999999935</v>
      </c>
      <c r="S33" s="18" t="s">
        <v>58</v>
      </c>
      <c r="T33" s="19">
        <v>44996</v>
      </c>
      <c r="U33" s="19">
        <v>45033</v>
      </c>
      <c r="V33" s="19"/>
      <c r="W33" s="21">
        <v>42892</v>
      </c>
      <c r="X33" s="21">
        <v>42892</v>
      </c>
      <c r="Y33" s="21">
        <v>31992</v>
      </c>
      <c r="Z33" s="21">
        <v>0</v>
      </c>
      <c r="AA33" s="21">
        <v>95000</v>
      </c>
      <c r="AB33" s="21">
        <v>0</v>
      </c>
      <c r="AC33" s="21">
        <v>10900</v>
      </c>
      <c r="AD33" s="21">
        <v>0</v>
      </c>
      <c r="AE33" s="21">
        <v>0</v>
      </c>
      <c r="AF33" s="21">
        <v>10900</v>
      </c>
      <c r="AG33" s="23" t="s">
        <v>285</v>
      </c>
      <c r="AH33" s="23" t="s">
        <v>286</v>
      </c>
      <c r="AI33" s="21">
        <v>31992</v>
      </c>
    </row>
    <row r="34" spans="1:35" hidden="1" x14ac:dyDescent="0.2">
      <c r="A34" s="18">
        <v>891411743</v>
      </c>
      <c r="B34" s="18" t="s">
        <v>6</v>
      </c>
      <c r="C34" s="18" t="s">
        <v>7</v>
      </c>
      <c r="D34" s="18">
        <v>316897</v>
      </c>
      <c r="E34" s="18" t="str">
        <f t="shared" si="2"/>
        <v>FVCF316897</v>
      </c>
      <c r="F34" s="18" t="str">
        <f t="shared" si="3"/>
        <v>891411743_FVCF316897</v>
      </c>
      <c r="G34" s="19">
        <v>45016</v>
      </c>
      <c r="H34" s="20">
        <v>39440</v>
      </c>
      <c r="I34" s="20">
        <v>39440</v>
      </c>
      <c r="J34" s="20" t="s">
        <v>257</v>
      </c>
      <c r="K34" s="18" t="s">
        <v>293</v>
      </c>
      <c r="L34" s="21">
        <v>0</v>
      </c>
      <c r="M34" s="24"/>
      <c r="N34" s="21">
        <v>31453</v>
      </c>
      <c r="O34" s="21">
        <v>0</v>
      </c>
      <c r="P34" s="18">
        <v>4800062603</v>
      </c>
      <c r="Q34" s="19">
        <v>45322</v>
      </c>
      <c r="R34" s="21">
        <v>31861.429999999935</v>
      </c>
      <c r="S34" s="18" t="s">
        <v>58</v>
      </c>
      <c r="T34" s="19">
        <v>45014</v>
      </c>
      <c r="U34" s="19">
        <v>45040</v>
      </c>
      <c r="V34" s="19"/>
      <c r="W34" s="21">
        <v>39440</v>
      </c>
      <c r="X34" s="21">
        <v>39440</v>
      </c>
      <c r="Y34" s="21">
        <v>35340</v>
      </c>
      <c r="Z34" s="21">
        <v>0</v>
      </c>
      <c r="AA34" s="21">
        <v>39440</v>
      </c>
      <c r="AB34" s="21">
        <v>0</v>
      </c>
      <c r="AC34" s="21">
        <v>4100</v>
      </c>
      <c r="AD34" s="21">
        <v>0</v>
      </c>
      <c r="AE34" s="21">
        <v>0</v>
      </c>
      <c r="AF34" s="21">
        <v>4100</v>
      </c>
      <c r="AG34" s="23" t="s">
        <v>287</v>
      </c>
      <c r="AH34" s="23" t="s">
        <v>286</v>
      </c>
      <c r="AI34" s="21">
        <v>35340</v>
      </c>
    </row>
    <row r="35" spans="1:35" hidden="1" x14ac:dyDescent="0.2">
      <c r="A35" s="18">
        <v>891411743</v>
      </c>
      <c r="B35" s="18" t="s">
        <v>6</v>
      </c>
      <c r="C35" s="18" t="s">
        <v>7</v>
      </c>
      <c r="D35" s="18">
        <v>318488</v>
      </c>
      <c r="E35" s="18" t="str">
        <f t="shared" si="2"/>
        <v>FVCF318488</v>
      </c>
      <c r="F35" s="18" t="str">
        <f t="shared" si="3"/>
        <v>891411743_FVCF318488</v>
      </c>
      <c r="G35" s="19">
        <v>45046</v>
      </c>
      <c r="H35" s="20">
        <v>39440</v>
      </c>
      <c r="I35" s="20">
        <v>39440</v>
      </c>
      <c r="J35" s="20" t="s">
        <v>257</v>
      </c>
      <c r="K35" s="18" t="s">
        <v>293</v>
      </c>
      <c r="L35" s="21">
        <v>0</v>
      </c>
      <c r="M35" s="24"/>
      <c r="N35" s="21">
        <v>20506</v>
      </c>
      <c r="O35" s="21">
        <v>0</v>
      </c>
      <c r="P35" s="18">
        <v>4800062603</v>
      </c>
      <c r="Q35" s="19">
        <v>45322</v>
      </c>
      <c r="R35" s="21">
        <v>31861.429999999935</v>
      </c>
      <c r="S35" s="18" t="s">
        <v>58</v>
      </c>
      <c r="T35" s="19">
        <v>45019</v>
      </c>
      <c r="U35" s="19">
        <v>45061</v>
      </c>
      <c r="V35" s="19"/>
      <c r="W35" s="21">
        <v>39440</v>
      </c>
      <c r="X35" s="21">
        <v>39440</v>
      </c>
      <c r="Y35" s="21">
        <v>23040</v>
      </c>
      <c r="Z35" s="21">
        <v>0</v>
      </c>
      <c r="AA35" s="21">
        <v>39440</v>
      </c>
      <c r="AB35" s="21">
        <v>0</v>
      </c>
      <c r="AC35" s="21">
        <v>16400</v>
      </c>
      <c r="AD35" s="21">
        <v>0</v>
      </c>
      <c r="AE35" s="21">
        <v>0</v>
      </c>
      <c r="AF35" s="21">
        <v>16400</v>
      </c>
      <c r="AG35" s="23" t="s">
        <v>288</v>
      </c>
      <c r="AH35" s="23" t="s">
        <v>286</v>
      </c>
      <c r="AI35" s="21">
        <v>23040</v>
      </c>
    </row>
    <row r="36" spans="1:35" hidden="1" x14ac:dyDescent="0.2">
      <c r="A36" s="18">
        <v>891411743</v>
      </c>
      <c r="B36" s="18" t="s">
        <v>6</v>
      </c>
      <c r="C36" s="18" t="s">
        <v>7</v>
      </c>
      <c r="D36" s="18">
        <v>341158</v>
      </c>
      <c r="E36" s="18" t="str">
        <f t="shared" si="2"/>
        <v>FVCF341158</v>
      </c>
      <c r="F36" s="18" t="str">
        <f t="shared" si="3"/>
        <v>891411743_FVCF341158</v>
      </c>
      <c r="G36" s="19">
        <v>45138</v>
      </c>
      <c r="H36" s="20">
        <v>40240</v>
      </c>
      <c r="I36" s="20">
        <v>40240</v>
      </c>
      <c r="J36" s="20" t="s">
        <v>259</v>
      </c>
      <c r="K36" s="18" t="s">
        <v>296</v>
      </c>
      <c r="L36" s="21">
        <v>0</v>
      </c>
      <c r="M36" s="18"/>
      <c r="N36" s="21">
        <v>40240</v>
      </c>
      <c r="O36" s="21">
        <v>0</v>
      </c>
      <c r="P36" s="18">
        <v>4800062329</v>
      </c>
      <c r="Q36" s="19">
        <v>45314</v>
      </c>
      <c r="R36" s="21">
        <v>6603956</v>
      </c>
      <c r="S36" s="18" t="s">
        <v>54</v>
      </c>
      <c r="T36" s="19">
        <v>45121</v>
      </c>
      <c r="U36" s="19">
        <v>45273</v>
      </c>
      <c r="V36" s="19"/>
      <c r="W36" s="21">
        <v>40240</v>
      </c>
      <c r="X36" s="21">
        <v>40240</v>
      </c>
      <c r="Y36" s="21">
        <v>40240</v>
      </c>
      <c r="Z36" s="21">
        <v>0</v>
      </c>
      <c r="AA36" s="21">
        <v>39440</v>
      </c>
      <c r="AB36" s="21">
        <v>0</v>
      </c>
      <c r="AC36" s="21">
        <v>0</v>
      </c>
      <c r="AD36" s="21">
        <v>0</v>
      </c>
      <c r="AE36" s="21">
        <v>0</v>
      </c>
      <c r="AF36" s="21">
        <v>0</v>
      </c>
      <c r="AG36" s="23"/>
      <c r="AH36" s="23"/>
      <c r="AI36" s="21">
        <v>40240</v>
      </c>
    </row>
    <row r="37" spans="1:35" hidden="1" x14ac:dyDescent="0.2">
      <c r="A37" s="18">
        <v>891411743</v>
      </c>
      <c r="B37" s="18" t="s">
        <v>6</v>
      </c>
      <c r="C37" s="18" t="s">
        <v>7</v>
      </c>
      <c r="D37" s="18">
        <v>341159</v>
      </c>
      <c r="E37" s="18" t="str">
        <f t="shared" si="2"/>
        <v>FVCF341159</v>
      </c>
      <c r="F37" s="18" t="str">
        <f t="shared" si="3"/>
        <v>891411743_FVCF341159</v>
      </c>
      <c r="G37" s="19">
        <v>45138</v>
      </c>
      <c r="H37" s="20">
        <v>39440</v>
      </c>
      <c r="I37" s="20">
        <v>39440</v>
      </c>
      <c r="J37" s="20" t="s">
        <v>259</v>
      </c>
      <c r="K37" s="18" t="s">
        <v>296</v>
      </c>
      <c r="L37" s="21">
        <v>0</v>
      </c>
      <c r="M37" s="18"/>
      <c r="N37" s="21">
        <v>39440</v>
      </c>
      <c r="O37" s="21">
        <v>0</v>
      </c>
      <c r="P37" s="18">
        <v>4800062329</v>
      </c>
      <c r="Q37" s="19">
        <v>45314</v>
      </c>
      <c r="R37" s="21">
        <v>6603956</v>
      </c>
      <c r="S37" s="18" t="s">
        <v>54</v>
      </c>
      <c r="T37" s="19">
        <v>45121</v>
      </c>
      <c r="U37" s="19">
        <v>45273</v>
      </c>
      <c r="V37" s="19"/>
      <c r="W37" s="21">
        <v>39440</v>
      </c>
      <c r="X37" s="21">
        <v>39440</v>
      </c>
      <c r="Y37" s="21">
        <v>39440</v>
      </c>
      <c r="Z37" s="21">
        <v>0</v>
      </c>
      <c r="AA37" s="21">
        <v>39440</v>
      </c>
      <c r="AB37" s="21">
        <v>0</v>
      </c>
      <c r="AC37" s="21">
        <v>0</v>
      </c>
      <c r="AD37" s="21">
        <v>0</v>
      </c>
      <c r="AE37" s="21">
        <v>0</v>
      </c>
      <c r="AF37" s="21">
        <v>0</v>
      </c>
      <c r="AG37" s="23"/>
      <c r="AH37" s="23"/>
      <c r="AI37" s="21">
        <v>39440</v>
      </c>
    </row>
    <row r="38" spans="1:35" hidden="1" x14ac:dyDescent="0.2">
      <c r="A38" s="18">
        <v>891411743</v>
      </c>
      <c r="B38" s="18" t="s">
        <v>6</v>
      </c>
      <c r="C38" s="18" t="s">
        <v>7</v>
      </c>
      <c r="D38" s="18">
        <v>340897</v>
      </c>
      <c r="E38" s="18" t="str">
        <f t="shared" si="2"/>
        <v>FVCF340897</v>
      </c>
      <c r="F38" s="18" t="str">
        <f t="shared" si="3"/>
        <v>891411743_FVCF340897</v>
      </c>
      <c r="G38" s="19">
        <v>45138</v>
      </c>
      <c r="H38" s="20">
        <v>39440</v>
      </c>
      <c r="I38" s="20">
        <v>39440</v>
      </c>
      <c r="J38" s="20" t="s">
        <v>262</v>
      </c>
      <c r="K38" s="18" t="s">
        <v>296</v>
      </c>
      <c r="L38" s="21">
        <v>0</v>
      </c>
      <c r="M38" s="18"/>
      <c r="N38" s="21">
        <v>39440</v>
      </c>
      <c r="O38" s="21">
        <v>0</v>
      </c>
      <c r="P38" s="18">
        <v>4800062329</v>
      </c>
      <c r="Q38" s="19">
        <v>45314</v>
      </c>
      <c r="R38" s="21">
        <v>6603956</v>
      </c>
      <c r="S38" s="18" t="s">
        <v>54</v>
      </c>
      <c r="T38" s="19">
        <v>45120</v>
      </c>
      <c r="U38" s="19">
        <v>45261</v>
      </c>
      <c r="V38" s="19"/>
      <c r="W38" s="21">
        <v>39440</v>
      </c>
      <c r="X38" s="21">
        <v>39440</v>
      </c>
      <c r="Y38" s="21">
        <v>39440</v>
      </c>
      <c r="Z38" s="21">
        <v>0</v>
      </c>
      <c r="AA38" s="21">
        <v>39440</v>
      </c>
      <c r="AB38" s="21">
        <v>0</v>
      </c>
      <c r="AC38" s="21">
        <v>0</v>
      </c>
      <c r="AD38" s="21">
        <v>0</v>
      </c>
      <c r="AE38" s="21">
        <v>0</v>
      </c>
      <c r="AF38" s="21">
        <v>0</v>
      </c>
      <c r="AG38" s="23"/>
      <c r="AH38" s="23"/>
      <c r="AI38" s="21">
        <v>39440</v>
      </c>
    </row>
    <row r="39" spans="1:35" hidden="1" x14ac:dyDescent="0.2">
      <c r="A39" s="18">
        <v>891411743</v>
      </c>
      <c r="B39" s="18" t="s">
        <v>6</v>
      </c>
      <c r="C39" s="18" t="s">
        <v>7</v>
      </c>
      <c r="D39" s="18">
        <v>347698</v>
      </c>
      <c r="E39" s="18" t="str">
        <f t="shared" si="2"/>
        <v>FVCF347698</v>
      </c>
      <c r="F39" s="18" t="str">
        <f t="shared" si="3"/>
        <v>891411743_FVCF347698</v>
      </c>
      <c r="G39" s="19">
        <v>45169</v>
      </c>
      <c r="H39" s="20">
        <v>39440</v>
      </c>
      <c r="I39" s="20">
        <v>39440</v>
      </c>
      <c r="J39" s="20" t="s">
        <v>262</v>
      </c>
      <c r="K39" s="18" t="s">
        <v>296</v>
      </c>
      <c r="L39" s="21">
        <v>0</v>
      </c>
      <c r="M39" s="18"/>
      <c r="N39" s="21">
        <v>39440</v>
      </c>
      <c r="O39" s="21">
        <v>0</v>
      </c>
      <c r="P39" s="18">
        <v>4800062329</v>
      </c>
      <c r="Q39" s="19">
        <v>45314</v>
      </c>
      <c r="R39" s="21">
        <v>6603956</v>
      </c>
      <c r="S39" s="18" t="s">
        <v>54</v>
      </c>
      <c r="T39" s="19">
        <v>45147</v>
      </c>
      <c r="U39" s="19">
        <v>45261</v>
      </c>
      <c r="V39" s="19"/>
      <c r="W39" s="21">
        <v>39440</v>
      </c>
      <c r="X39" s="21">
        <v>39440</v>
      </c>
      <c r="Y39" s="21">
        <v>39440</v>
      </c>
      <c r="Z39" s="21">
        <v>0</v>
      </c>
      <c r="AA39" s="21">
        <v>39440</v>
      </c>
      <c r="AB39" s="21">
        <v>0</v>
      </c>
      <c r="AC39" s="21">
        <v>0</v>
      </c>
      <c r="AD39" s="21">
        <v>0</v>
      </c>
      <c r="AE39" s="21">
        <v>0</v>
      </c>
      <c r="AF39" s="21">
        <v>0</v>
      </c>
      <c r="AG39" s="23"/>
      <c r="AH39" s="23"/>
      <c r="AI39" s="21">
        <v>39440</v>
      </c>
    </row>
    <row r="40" spans="1:35" hidden="1" x14ac:dyDescent="0.2">
      <c r="A40" s="18">
        <v>891411743</v>
      </c>
      <c r="B40" s="18" t="s">
        <v>6</v>
      </c>
      <c r="C40" s="18" t="s">
        <v>7</v>
      </c>
      <c r="D40" s="18">
        <v>356149</v>
      </c>
      <c r="E40" s="18" t="str">
        <f t="shared" si="2"/>
        <v>FVCF356149</v>
      </c>
      <c r="F40" s="18" t="str">
        <f t="shared" si="3"/>
        <v>891411743_FVCF356149</v>
      </c>
      <c r="G40" s="19">
        <v>45199</v>
      </c>
      <c r="H40" s="20">
        <v>39440</v>
      </c>
      <c r="I40" s="20">
        <v>39440</v>
      </c>
      <c r="J40" s="20" t="s">
        <v>259</v>
      </c>
      <c r="K40" s="18" t="s">
        <v>296</v>
      </c>
      <c r="L40" s="21">
        <v>0</v>
      </c>
      <c r="M40" s="18"/>
      <c r="N40" s="21">
        <v>39440</v>
      </c>
      <c r="O40" s="21">
        <v>0</v>
      </c>
      <c r="P40" s="18">
        <v>4800062329</v>
      </c>
      <c r="Q40" s="19">
        <v>45314</v>
      </c>
      <c r="R40" s="21">
        <v>6603956</v>
      </c>
      <c r="S40" s="18" t="s">
        <v>54</v>
      </c>
      <c r="T40" s="19">
        <v>45177</v>
      </c>
      <c r="U40" s="19">
        <v>45273</v>
      </c>
      <c r="V40" s="19"/>
      <c r="W40" s="21">
        <v>39440</v>
      </c>
      <c r="X40" s="21">
        <v>39440</v>
      </c>
      <c r="Y40" s="21">
        <v>39440</v>
      </c>
      <c r="Z40" s="21">
        <v>0</v>
      </c>
      <c r="AA40" s="21">
        <v>39440</v>
      </c>
      <c r="AB40" s="21">
        <v>0</v>
      </c>
      <c r="AC40" s="21">
        <v>0</v>
      </c>
      <c r="AD40" s="21">
        <v>0</v>
      </c>
      <c r="AE40" s="21">
        <v>0</v>
      </c>
      <c r="AF40" s="21">
        <v>0</v>
      </c>
      <c r="AG40" s="23"/>
      <c r="AH40" s="23"/>
      <c r="AI40" s="21">
        <v>39440</v>
      </c>
    </row>
    <row r="41" spans="1:35" hidden="1" x14ac:dyDescent="0.2">
      <c r="A41" s="18">
        <v>891411743</v>
      </c>
      <c r="B41" s="18" t="s">
        <v>6</v>
      </c>
      <c r="C41" s="18" t="s">
        <v>7</v>
      </c>
      <c r="D41" s="18">
        <v>377501</v>
      </c>
      <c r="E41" s="18" t="str">
        <f t="shared" si="2"/>
        <v>FVCF377501</v>
      </c>
      <c r="F41" s="18" t="str">
        <f t="shared" si="3"/>
        <v>891411743_FVCF377501</v>
      </c>
      <c r="G41" s="19">
        <v>45260</v>
      </c>
      <c r="H41" s="20">
        <v>1539780</v>
      </c>
      <c r="I41" s="20">
        <v>1539780</v>
      </c>
      <c r="J41" s="20" t="e">
        <v>#N/A</v>
      </c>
      <c r="K41" s="18" t="s">
        <v>296</v>
      </c>
      <c r="L41" s="21">
        <v>0</v>
      </c>
      <c r="M41" s="18"/>
      <c r="N41" s="21">
        <v>1539780</v>
      </c>
      <c r="O41" s="21">
        <v>0</v>
      </c>
      <c r="P41" s="18">
        <v>4800062329</v>
      </c>
      <c r="Q41" s="19">
        <v>45314</v>
      </c>
      <c r="R41" s="21">
        <v>6603956</v>
      </c>
      <c r="S41" s="18" t="s">
        <v>54</v>
      </c>
      <c r="T41" s="19">
        <v>45245</v>
      </c>
      <c r="U41" s="19">
        <v>45261</v>
      </c>
      <c r="V41" s="19"/>
      <c r="W41" s="21">
        <v>1539780</v>
      </c>
      <c r="X41" s="21">
        <v>1539780</v>
      </c>
      <c r="Y41" s="21">
        <v>1539780</v>
      </c>
      <c r="Z41" s="21">
        <v>0</v>
      </c>
      <c r="AA41" s="21">
        <v>908400</v>
      </c>
      <c r="AB41" s="21">
        <v>0</v>
      </c>
      <c r="AC41" s="21">
        <v>0</v>
      </c>
      <c r="AD41" s="21">
        <v>0</v>
      </c>
      <c r="AE41" s="21">
        <v>0</v>
      </c>
      <c r="AF41" s="21">
        <v>0</v>
      </c>
      <c r="AG41" s="23"/>
      <c r="AH41" s="23"/>
      <c r="AI41" s="21">
        <v>1539780</v>
      </c>
    </row>
    <row r="42" spans="1:35" hidden="1" x14ac:dyDescent="0.2">
      <c r="A42" s="18">
        <v>891411743</v>
      </c>
      <c r="B42" s="18" t="s">
        <v>6</v>
      </c>
      <c r="C42" s="18" t="s">
        <v>7</v>
      </c>
      <c r="D42" s="18">
        <v>372611</v>
      </c>
      <c r="E42" s="18" t="str">
        <f t="shared" si="2"/>
        <v>FVCF372611</v>
      </c>
      <c r="F42" s="18" t="str">
        <f t="shared" si="3"/>
        <v>891411743_FVCF372611</v>
      </c>
      <c r="G42" s="19">
        <v>45230</v>
      </c>
      <c r="H42" s="20">
        <v>362508</v>
      </c>
      <c r="I42" s="20">
        <v>362508</v>
      </c>
      <c r="J42" s="20" t="s">
        <v>262</v>
      </c>
      <c r="K42" s="18" t="s">
        <v>296</v>
      </c>
      <c r="L42" s="21">
        <v>0</v>
      </c>
      <c r="M42" s="18"/>
      <c r="N42" s="21">
        <v>362508</v>
      </c>
      <c r="O42" s="21">
        <v>0</v>
      </c>
      <c r="P42" s="18">
        <v>4800062329</v>
      </c>
      <c r="Q42" s="19">
        <v>45314</v>
      </c>
      <c r="R42" s="21">
        <v>6603956</v>
      </c>
      <c r="S42" s="18" t="s">
        <v>54</v>
      </c>
      <c r="T42" s="19">
        <v>45227</v>
      </c>
      <c r="U42" s="19">
        <v>45261</v>
      </c>
      <c r="V42" s="19"/>
      <c r="W42" s="21">
        <v>362508</v>
      </c>
      <c r="X42" s="21">
        <v>362508</v>
      </c>
      <c r="Y42" s="21">
        <v>362508</v>
      </c>
      <c r="Z42" s="21">
        <v>0</v>
      </c>
      <c r="AA42" s="21">
        <v>1159500</v>
      </c>
      <c r="AB42" s="21">
        <v>0</v>
      </c>
      <c r="AC42" s="21">
        <v>0</v>
      </c>
      <c r="AD42" s="21">
        <v>0</v>
      </c>
      <c r="AE42" s="21">
        <v>0</v>
      </c>
      <c r="AF42" s="21">
        <v>0</v>
      </c>
      <c r="AG42" s="23"/>
      <c r="AH42" s="23"/>
      <c r="AI42" s="21">
        <v>362508</v>
      </c>
    </row>
    <row r="43" spans="1:35" hidden="1" x14ac:dyDescent="0.2">
      <c r="A43" s="18">
        <v>891411743</v>
      </c>
      <c r="B43" s="18" t="s">
        <v>6</v>
      </c>
      <c r="C43" s="18" t="s">
        <v>7</v>
      </c>
      <c r="D43" s="18">
        <v>364987</v>
      </c>
      <c r="E43" s="18" t="str">
        <f t="shared" si="2"/>
        <v>FVCF364987</v>
      </c>
      <c r="F43" s="18" t="str">
        <f t="shared" si="3"/>
        <v>891411743_FVCF364987</v>
      </c>
      <c r="G43" s="19">
        <v>45230</v>
      </c>
      <c r="H43" s="20">
        <v>287224</v>
      </c>
      <c r="I43" s="20">
        <v>287224</v>
      </c>
      <c r="J43" s="20" t="s">
        <v>262</v>
      </c>
      <c r="K43" s="18" t="s">
        <v>296</v>
      </c>
      <c r="L43" s="21">
        <v>0</v>
      </c>
      <c r="M43" s="18"/>
      <c r="N43" s="21">
        <v>287224</v>
      </c>
      <c r="O43" s="21">
        <v>0</v>
      </c>
      <c r="P43" s="18">
        <v>4800062329</v>
      </c>
      <c r="Q43" s="19">
        <v>45314</v>
      </c>
      <c r="R43" s="21">
        <v>6603956</v>
      </c>
      <c r="S43" s="18" t="s">
        <v>54</v>
      </c>
      <c r="T43" s="19">
        <v>45204</v>
      </c>
      <c r="U43" s="19">
        <v>45261</v>
      </c>
      <c r="V43" s="19"/>
      <c r="W43" s="21">
        <v>287224</v>
      </c>
      <c r="X43" s="21">
        <v>287224</v>
      </c>
      <c r="Y43" s="21">
        <v>287224</v>
      </c>
      <c r="Z43" s="21">
        <v>0</v>
      </c>
      <c r="AA43" s="21">
        <v>308400</v>
      </c>
      <c r="AB43" s="21">
        <v>0</v>
      </c>
      <c r="AC43" s="21">
        <v>0</v>
      </c>
      <c r="AD43" s="21">
        <v>0</v>
      </c>
      <c r="AE43" s="21">
        <v>0</v>
      </c>
      <c r="AF43" s="21">
        <v>0</v>
      </c>
      <c r="AG43" s="23"/>
      <c r="AH43" s="23"/>
      <c r="AI43" s="21">
        <v>287224</v>
      </c>
    </row>
    <row r="44" spans="1:35" hidden="1" x14ac:dyDescent="0.2">
      <c r="A44" s="18">
        <v>891411743</v>
      </c>
      <c r="B44" s="18" t="s">
        <v>6</v>
      </c>
      <c r="C44" s="18" t="s">
        <v>7</v>
      </c>
      <c r="D44" s="18">
        <v>368488</v>
      </c>
      <c r="E44" s="18" t="str">
        <f t="shared" si="2"/>
        <v>FVCF368488</v>
      </c>
      <c r="F44" s="18" t="str">
        <f t="shared" si="3"/>
        <v>891411743_FVCF368488</v>
      </c>
      <c r="G44" s="19">
        <v>45230</v>
      </c>
      <c r="H44" s="20">
        <v>143612</v>
      </c>
      <c r="I44" s="20">
        <v>143612</v>
      </c>
      <c r="J44" s="20" t="s">
        <v>262</v>
      </c>
      <c r="K44" s="18" t="s">
        <v>296</v>
      </c>
      <c r="L44" s="21">
        <v>0</v>
      </c>
      <c r="M44" s="18"/>
      <c r="N44" s="21">
        <v>143612</v>
      </c>
      <c r="O44" s="21">
        <v>0</v>
      </c>
      <c r="P44" s="18">
        <v>4800062329</v>
      </c>
      <c r="Q44" s="19">
        <v>45314</v>
      </c>
      <c r="R44" s="21">
        <v>6603956</v>
      </c>
      <c r="S44" s="18" t="s">
        <v>54</v>
      </c>
      <c r="T44" s="19">
        <v>45217</v>
      </c>
      <c r="U44" s="19">
        <v>45261</v>
      </c>
      <c r="V44" s="19"/>
      <c r="W44" s="21">
        <v>143612</v>
      </c>
      <c r="X44" s="21">
        <v>143612</v>
      </c>
      <c r="Y44" s="21">
        <v>143612</v>
      </c>
      <c r="Z44" s="21">
        <v>0</v>
      </c>
      <c r="AA44" s="21">
        <v>308400</v>
      </c>
      <c r="AB44" s="21">
        <v>0</v>
      </c>
      <c r="AC44" s="21">
        <v>0</v>
      </c>
      <c r="AD44" s="21">
        <v>0</v>
      </c>
      <c r="AE44" s="21">
        <v>0</v>
      </c>
      <c r="AF44" s="21">
        <v>0</v>
      </c>
      <c r="AG44" s="23"/>
      <c r="AH44" s="23"/>
      <c r="AI44" s="21">
        <v>143612</v>
      </c>
    </row>
    <row r="45" spans="1:35" hidden="1" x14ac:dyDescent="0.2">
      <c r="A45" s="18">
        <v>891411743</v>
      </c>
      <c r="B45" s="18" t="s">
        <v>6</v>
      </c>
      <c r="C45" s="18" t="s">
        <v>7</v>
      </c>
      <c r="D45" s="18">
        <v>377903</v>
      </c>
      <c r="E45" s="18" t="str">
        <f t="shared" si="2"/>
        <v>FVCF377903</v>
      </c>
      <c r="F45" s="18" t="str">
        <f t="shared" si="3"/>
        <v>891411743_FVCF377903</v>
      </c>
      <c r="G45" s="19">
        <v>45260</v>
      </c>
      <c r="H45" s="20">
        <v>70000</v>
      </c>
      <c r="I45" s="20">
        <v>70000</v>
      </c>
      <c r="J45" s="20" t="e">
        <v>#N/A</v>
      </c>
      <c r="K45" s="18" t="s">
        <v>296</v>
      </c>
      <c r="L45" s="21">
        <v>0</v>
      </c>
      <c r="M45" s="18"/>
      <c r="N45" s="21">
        <v>70000</v>
      </c>
      <c r="O45" s="21">
        <v>0</v>
      </c>
      <c r="P45" s="18">
        <v>4800062329</v>
      </c>
      <c r="Q45" s="19">
        <v>45314</v>
      </c>
      <c r="R45" s="21">
        <v>6603956</v>
      </c>
      <c r="S45" s="18" t="s">
        <v>54</v>
      </c>
      <c r="T45" s="19">
        <v>45246</v>
      </c>
      <c r="U45" s="19">
        <v>45261</v>
      </c>
      <c r="V45" s="19"/>
      <c r="W45" s="21">
        <v>70000</v>
      </c>
      <c r="X45" s="21">
        <v>70000</v>
      </c>
      <c r="Y45" s="21">
        <v>70000</v>
      </c>
      <c r="Z45" s="21">
        <v>0</v>
      </c>
      <c r="AA45" s="21">
        <v>70000</v>
      </c>
      <c r="AB45" s="21">
        <v>0</v>
      </c>
      <c r="AC45" s="21">
        <v>0</v>
      </c>
      <c r="AD45" s="21">
        <v>0</v>
      </c>
      <c r="AE45" s="21">
        <v>0</v>
      </c>
      <c r="AF45" s="21">
        <v>0</v>
      </c>
      <c r="AG45" s="23"/>
      <c r="AH45" s="23"/>
      <c r="AI45" s="21">
        <v>70000</v>
      </c>
    </row>
    <row r="46" spans="1:35" hidden="1" x14ac:dyDescent="0.2">
      <c r="A46" s="18">
        <v>891411743</v>
      </c>
      <c r="B46" s="18" t="s">
        <v>6</v>
      </c>
      <c r="C46" s="18" t="s">
        <v>7</v>
      </c>
      <c r="D46" s="18">
        <v>372353</v>
      </c>
      <c r="E46" s="18" t="str">
        <f t="shared" si="2"/>
        <v>FVCF372353</v>
      </c>
      <c r="F46" s="18" t="str">
        <f t="shared" si="3"/>
        <v>891411743_FVCF372353</v>
      </c>
      <c r="G46" s="19">
        <v>45230</v>
      </c>
      <c r="H46" s="20">
        <v>70000</v>
      </c>
      <c r="I46" s="20">
        <v>70000</v>
      </c>
      <c r="J46" s="20" t="s">
        <v>262</v>
      </c>
      <c r="K46" s="18" t="s">
        <v>296</v>
      </c>
      <c r="L46" s="21">
        <v>0</v>
      </c>
      <c r="M46" s="18"/>
      <c r="N46" s="21">
        <v>70000</v>
      </c>
      <c r="O46" s="21">
        <v>0</v>
      </c>
      <c r="P46" s="18">
        <v>4800062329</v>
      </c>
      <c r="Q46" s="19">
        <v>45314</v>
      </c>
      <c r="R46" s="21">
        <v>6603956</v>
      </c>
      <c r="S46" s="18" t="s">
        <v>54</v>
      </c>
      <c r="T46" s="19">
        <v>45227</v>
      </c>
      <c r="U46" s="19">
        <v>45261</v>
      </c>
      <c r="V46" s="19"/>
      <c r="W46" s="21">
        <v>70000</v>
      </c>
      <c r="X46" s="21">
        <v>70000</v>
      </c>
      <c r="Y46" s="21">
        <v>70000</v>
      </c>
      <c r="Z46" s="21">
        <v>0</v>
      </c>
      <c r="AA46" s="21">
        <v>70000</v>
      </c>
      <c r="AB46" s="21">
        <v>0</v>
      </c>
      <c r="AC46" s="21">
        <v>0</v>
      </c>
      <c r="AD46" s="21">
        <v>0</v>
      </c>
      <c r="AE46" s="21">
        <v>0</v>
      </c>
      <c r="AF46" s="21">
        <v>0</v>
      </c>
      <c r="AG46" s="23"/>
      <c r="AH46" s="23"/>
      <c r="AI46" s="21">
        <v>70000</v>
      </c>
    </row>
    <row r="47" spans="1:35" hidden="1" x14ac:dyDescent="0.2">
      <c r="A47" s="18">
        <v>891411743</v>
      </c>
      <c r="B47" s="18" t="s">
        <v>6</v>
      </c>
      <c r="C47" s="18" t="s">
        <v>7</v>
      </c>
      <c r="D47" s="18">
        <v>372089</v>
      </c>
      <c r="E47" s="18" t="str">
        <f t="shared" si="2"/>
        <v>FVCF372089</v>
      </c>
      <c r="F47" s="18" t="str">
        <f t="shared" si="3"/>
        <v>891411743_FVCF372089</v>
      </c>
      <c r="G47" s="19">
        <v>45230</v>
      </c>
      <c r="H47" s="20">
        <v>70000</v>
      </c>
      <c r="I47" s="20">
        <v>70000</v>
      </c>
      <c r="J47" s="20" t="s">
        <v>262</v>
      </c>
      <c r="K47" s="18" t="s">
        <v>296</v>
      </c>
      <c r="L47" s="21">
        <v>0</v>
      </c>
      <c r="M47" s="18"/>
      <c r="N47" s="21">
        <v>70000</v>
      </c>
      <c r="O47" s="21">
        <v>0</v>
      </c>
      <c r="P47" s="18">
        <v>4800062329</v>
      </c>
      <c r="Q47" s="19">
        <v>45314</v>
      </c>
      <c r="R47" s="21">
        <v>6603956</v>
      </c>
      <c r="S47" s="18" t="s">
        <v>54</v>
      </c>
      <c r="T47" s="19">
        <v>45227</v>
      </c>
      <c r="U47" s="19">
        <v>45261</v>
      </c>
      <c r="V47" s="19"/>
      <c r="W47" s="21">
        <v>70000</v>
      </c>
      <c r="X47" s="21">
        <v>70000</v>
      </c>
      <c r="Y47" s="21">
        <v>70000</v>
      </c>
      <c r="Z47" s="21">
        <v>0</v>
      </c>
      <c r="AA47" s="21">
        <v>70000</v>
      </c>
      <c r="AB47" s="21">
        <v>0</v>
      </c>
      <c r="AC47" s="21">
        <v>0</v>
      </c>
      <c r="AD47" s="21">
        <v>0</v>
      </c>
      <c r="AE47" s="21">
        <v>0</v>
      </c>
      <c r="AF47" s="21">
        <v>0</v>
      </c>
      <c r="AG47" s="23"/>
      <c r="AH47" s="23"/>
      <c r="AI47" s="21">
        <v>70000</v>
      </c>
    </row>
    <row r="48" spans="1:35" hidden="1" x14ac:dyDescent="0.2">
      <c r="A48" s="18">
        <v>891411743</v>
      </c>
      <c r="B48" s="18" t="s">
        <v>6</v>
      </c>
      <c r="C48" s="18" t="s">
        <v>7</v>
      </c>
      <c r="D48" s="18">
        <v>369788</v>
      </c>
      <c r="E48" s="18" t="str">
        <f t="shared" si="2"/>
        <v>FVCF369788</v>
      </c>
      <c r="F48" s="18" t="str">
        <f t="shared" si="3"/>
        <v>891411743_FVCF369788</v>
      </c>
      <c r="G48" s="19">
        <v>45230</v>
      </c>
      <c r="H48" s="20">
        <v>68500</v>
      </c>
      <c r="I48" s="20">
        <v>68500</v>
      </c>
      <c r="J48" s="20" t="s">
        <v>262</v>
      </c>
      <c r="K48" s="18" t="s">
        <v>296</v>
      </c>
      <c r="L48" s="21">
        <v>0</v>
      </c>
      <c r="M48" s="18"/>
      <c r="N48" s="21">
        <v>68500</v>
      </c>
      <c r="O48" s="21">
        <v>0</v>
      </c>
      <c r="P48" s="18">
        <v>4800062329</v>
      </c>
      <c r="Q48" s="19">
        <v>45314</v>
      </c>
      <c r="R48" s="21">
        <v>6603956</v>
      </c>
      <c r="S48" s="18" t="s">
        <v>54</v>
      </c>
      <c r="T48" s="19">
        <v>45222</v>
      </c>
      <c r="U48" s="19">
        <v>45261</v>
      </c>
      <c r="V48" s="19"/>
      <c r="W48" s="21">
        <v>68500</v>
      </c>
      <c r="X48" s="21">
        <v>68500</v>
      </c>
      <c r="Y48" s="21">
        <v>68500</v>
      </c>
      <c r="Z48" s="21">
        <v>0</v>
      </c>
      <c r="AA48" s="21">
        <v>68500</v>
      </c>
      <c r="AB48" s="21">
        <v>0</v>
      </c>
      <c r="AC48" s="21">
        <v>0</v>
      </c>
      <c r="AD48" s="21">
        <v>0</v>
      </c>
      <c r="AE48" s="21">
        <v>0</v>
      </c>
      <c r="AF48" s="21">
        <v>0</v>
      </c>
      <c r="AG48" s="23"/>
      <c r="AH48" s="23"/>
      <c r="AI48" s="21">
        <v>68500</v>
      </c>
    </row>
    <row r="49" spans="1:35" hidden="1" x14ac:dyDescent="0.2">
      <c r="A49" s="18">
        <v>891411743</v>
      </c>
      <c r="B49" s="18" t="s">
        <v>6</v>
      </c>
      <c r="C49" s="18" t="s">
        <v>7</v>
      </c>
      <c r="D49" s="18">
        <v>366783</v>
      </c>
      <c r="E49" s="18" t="str">
        <f t="shared" si="2"/>
        <v>FVCF366783</v>
      </c>
      <c r="F49" s="18" t="str">
        <f t="shared" si="3"/>
        <v>891411743_FVCF366783</v>
      </c>
      <c r="G49" s="19">
        <v>45230</v>
      </c>
      <c r="H49" s="20">
        <v>68500</v>
      </c>
      <c r="I49" s="20">
        <v>68500</v>
      </c>
      <c r="J49" s="20" t="s">
        <v>262</v>
      </c>
      <c r="K49" s="18" t="s">
        <v>296</v>
      </c>
      <c r="L49" s="21">
        <v>0</v>
      </c>
      <c r="M49" s="18"/>
      <c r="N49" s="21">
        <v>68500</v>
      </c>
      <c r="O49" s="21">
        <v>0</v>
      </c>
      <c r="P49" s="18">
        <v>4800062329</v>
      </c>
      <c r="Q49" s="19">
        <v>45314</v>
      </c>
      <c r="R49" s="21">
        <v>6603956</v>
      </c>
      <c r="S49" s="18" t="s">
        <v>54</v>
      </c>
      <c r="T49" s="19">
        <v>45211</v>
      </c>
      <c r="U49" s="19">
        <v>45261</v>
      </c>
      <c r="V49" s="19"/>
      <c r="W49" s="21">
        <v>68500</v>
      </c>
      <c r="X49" s="21">
        <v>68500</v>
      </c>
      <c r="Y49" s="21">
        <v>68500</v>
      </c>
      <c r="Z49" s="21">
        <v>0</v>
      </c>
      <c r="AA49" s="21">
        <v>68500</v>
      </c>
      <c r="AB49" s="21">
        <v>0</v>
      </c>
      <c r="AC49" s="21">
        <v>0</v>
      </c>
      <c r="AD49" s="21">
        <v>0</v>
      </c>
      <c r="AE49" s="21">
        <v>0</v>
      </c>
      <c r="AF49" s="21">
        <v>0</v>
      </c>
      <c r="AG49" s="23"/>
      <c r="AH49" s="23"/>
      <c r="AI49" s="21">
        <v>68500</v>
      </c>
    </row>
    <row r="50" spans="1:35" hidden="1" x14ac:dyDescent="0.2">
      <c r="A50" s="18">
        <v>891411743</v>
      </c>
      <c r="B50" s="18" t="s">
        <v>6</v>
      </c>
      <c r="C50" s="18" t="s">
        <v>7</v>
      </c>
      <c r="D50" s="18">
        <v>377912</v>
      </c>
      <c r="E50" s="18" t="str">
        <f t="shared" si="2"/>
        <v>FVCF377912</v>
      </c>
      <c r="F50" s="18" t="str">
        <f t="shared" si="3"/>
        <v>891411743_FVCF377912</v>
      </c>
      <c r="G50" s="19">
        <v>45260</v>
      </c>
      <c r="H50" s="20">
        <v>65000</v>
      </c>
      <c r="I50" s="20">
        <v>65000</v>
      </c>
      <c r="J50" s="20" t="e">
        <v>#N/A</v>
      </c>
      <c r="K50" s="18" t="s">
        <v>296</v>
      </c>
      <c r="L50" s="21">
        <v>0</v>
      </c>
      <c r="M50" s="18"/>
      <c r="N50" s="21">
        <v>65000</v>
      </c>
      <c r="O50" s="21">
        <v>0</v>
      </c>
      <c r="P50" s="18">
        <v>4800062329</v>
      </c>
      <c r="Q50" s="19">
        <v>45314</v>
      </c>
      <c r="R50" s="21">
        <v>6603956</v>
      </c>
      <c r="S50" s="18" t="s">
        <v>54</v>
      </c>
      <c r="T50" s="19">
        <v>45246</v>
      </c>
      <c r="U50" s="19">
        <v>45261</v>
      </c>
      <c r="V50" s="19"/>
      <c r="W50" s="21">
        <v>65000</v>
      </c>
      <c r="X50" s="21">
        <v>65000</v>
      </c>
      <c r="Y50" s="21">
        <v>65000</v>
      </c>
      <c r="Z50" s="21">
        <v>0</v>
      </c>
      <c r="AA50" s="21">
        <v>65000</v>
      </c>
      <c r="AB50" s="21">
        <v>0</v>
      </c>
      <c r="AC50" s="21">
        <v>0</v>
      </c>
      <c r="AD50" s="21">
        <v>0</v>
      </c>
      <c r="AE50" s="21">
        <v>0</v>
      </c>
      <c r="AF50" s="21">
        <v>0</v>
      </c>
      <c r="AG50" s="23"/>
      <c r="AH50" s="23"/>
      <c r="AI50" s="21">
        <v>65000</v>
      </c>
    </row>
    <row r="51" spans="1:35" hidden="1" x14ac:dyDescent="0.2">
      <c r="A51" s="18">
        <v>891411743</v>
      </c>
      <c r="B51" s="18" t="s">
        <v>6</v>
      </c>
      <c r="C51" s="18" t="s">
        <v>7</v>
      </c>
      <c r="D51" s="18">
        <v>373904</v>
      </c>
      <c r="E51" s="18" t="str">
        <f t="shared" si="2"/>
        <v>FVCF373904</v>
      </c>
      <c r="F51" s="18" t="str">
        <f t="shared" si="3"/>
        <v>891411743_FVCF373904</v>
      </c>
      <c r="G51" s="19">
        <v>45230</v>
      </c>
      <c r="H51" s="20">
        <v>65000</v>
      </c>
      <c r="I51" s="20">
        <v>65000</v>
      </c>
      <c r="J51" s="20" t="s">
        <v>262</v>
      </c>
      <c r="K51" s="18" t="s">
        <v>296</v>
      </c>
      <c r="L51" s="21">
        <v>0</v>
      </c>
      <c r="M51" s="18"/>
      <c r="N51" s="21">
        <v>65000</v>
      </c>
      <c r="O51" s="21">
        <v>0</v>
      </c>
      <c r="P51" s="18">
        <v>4800062329</v>
      </c>
      <c r="Q51" s="19">
        <v>45314</v>
      </c>
      <c r="R51" s="21">
        <v>6603956</v>
      </c>
      <c r="S51" s="18" t="s">
        <v>54</v>
      </c>
      <c r="T51" s="19">
        <v>45230</v>
      </c>
      <c r="U51" s="19">
        <v>45261</v>
      </c>
      <c r="V51" s="19"/>
      <c r="W51" s="21">
        <v>65000</v>
      </c>
      <c r="X51" s="21">
        <v>65000</v>
      </c>
      <c r="Y51" s="21">
        <v>65000</v>
      </c>
      <c r="Z51" s="21">
        <v>0</v>
      </c>
      <c r="AA51" s="21">
        <v>65000</v>
      </c>
      <c r="AB51" s="21">
        <v>0</v>
      </c>
      <c r="AC51" s="21">
        <v>0</v>
      </c>
      <c r="AD51" s="21">
        <v>0</v>
      </c>
      <c r="AE51" s="21">
        <v>0</v>
      </c>
      <c r="AF51" s="21">
        <v>0</v>
      </c>
      <c r="AG51" s="23"/>
      <c r="AH51" s="23"/>
      <c r="AI51" s="21">
        <v>65000</v>
      </c>
    </row>
    <row r="52" spans="1:35" hidden="1" x14ac:dyDescent="0.2">
      <c r="A52" s="18">
        <v>891411743</v>
      </c>
      <c r="B52" s="18" t="s">
        <v>6</v>
      </c>
      <c r="C52" s="18" t="s">
        <v>7</v>
      </c>
      <c r="D52" s="18">
        <v>372099</v>
      </c>
      <c r="E52" s="18" t="str">
        <f t="shared" si="2"/>
        <v>FVCF372099</v>
      </c>
      <c r="F52" s="18" t="str">
        <f t="shared" si="3"/>
        <v>891411743_FVCF372099</v>
      </c>
      <c r="G52" s="19">
        <v>45230</v>
      </c>
      <c r="H52" s="20">
        <v>65000</v>
      </c>
      <c r="I52" s="20">
        <v>65000</v>
      </c>
      <c r="J52" s="20" t="s">
        <v>262</v>
      </c>
      <c r="K52" s="18" t="s">
        <v>296</v>
      </c>
      <c r="L52" s="21">
        <v>0</v>
      </c>
      <c r="M52" s="18"/>
      <c r="N52" s="21">
        <v>65000</v>
      </c>
      <c r="O52" s="21">
        <v>0</v>
      </c>
      <c r="P52" s="18">
        <v>4800062329</v>
      </c>
      <c r="Q52" s="19">
        <v>45314</v>
      </c>
      <c r="R52" s="21">
        <v>6603956</v>
      </c>
      <c r="S52" s="18" t="s">
        <v>54</v>
      </c>
      <c r="T52" s="19">
        <v>45227</v>
      </c>
      <c r="U52" s="19">
        <v>45261</v>
      </c>
      <c r="V52" s="19"/>
      <c r="W52" s="21">
        <v>65000</v>
      </c>
      <c r="X52" s="21">
        <v>65000</v>
      </c>
      <c r="Y52" s="21">
        <v>65000</v>
      </c>
      <c r="Z52" s="21">
        <v>0</v>
      </c>
      <c r="AA52" s="21">
        <v>65000</v>
      </c>
      <c r="AB52" s="21">
        <v>0</v>
      </c>
      <c r="AC52" s="21">
        <v>0</v>
      </c>
      <c r="AD52" s="21">
        <v>0</v>
      </c>
      <c r="AE52" s="21">
        <v>0</v>
      </c>
      <c r="AF52" s="21">
        <v>0</v>
      </c>
      <c r="AG52" s="23"/>
      <c r="AH52" s="23"/>
      <c r="AI52" s="21">
        <v>65000</v>
      </c>
    </row>
    <row r="53" spans="1:35" hidden="1" x14ac:dyDescent="0.2">
      <c r="A53" s="18">
        <v>891411743</v>
      </c>
      <c r="B53" s="18" t="s">
        <v>6</v>
      </c>
      <c r="C53" s="18" t="s">
        <v>7</v>
      </c>
      <c r="D53" s="18">
        <v>364275</v>
      </c>
      <c r="E53" s="18" t="str">
        <f t="shared" si="2"/>
        <v>FVCF364275</v>
      </c>
      <c r="F53" s="18" t="str">
        <f t="shared" si="3"/>
        <v>891411743_FVCF364275</v>
      </c>
      <c r="G53" s="19">
        <v>45230</v>
      </c>
      <c r="H53" s="20">
        <v>65000</v>
      </c>
      <c r="I53" s="20">
        <v>65000</v>
      </c>
      <c r="J53" s="20" t="s">
        <v>262</v>
      </c>
      <c r="K53" s="18" t="s">
        <v>296</v>
      </c>
      <c r="L53" s="21">
        <v>0</v>
      </c>
      <c r="M53" s="18"/>
      <c r="N53" s="21">
        <v>65000</v>
      </c>
      <c r="O53" s="21">
        <v>0</v>
      </c>
      <c r="P53" s="18">
        <v>4800062329</v>
      </c>
      <c r="Q53" s="19">
        <v>45314</v>
      </c>
      <c r="R53" s="21">
        <v>6603956</v>
      </c>
      <c r="S53" s="18" t="s">
        <v>54</v>
      </c>
      <c r="T53" s="19">
        <v>45202</v>
      </c>
      <c r="U53" s="19">
        <v>45261</v>
      </c>
      <c r="V53" s="19"/>
      <c r="W53" s="21">
        <v>65000</v>
      </c>
      <c r="X53" s="21">
        <v>65000</v>
      </c>
      <c r="Y53" s="21">
        <v>65000</v>
      </c>
      <c r="Z53" s="21">
        <v>0</v>
      </c>
      <c r="AA53" s="21">
        <v>65000</v>
      </c>
      <c r="AB53" s="21">
        <v>0</v>
      </c>
      <c r="AC53" s="21">
        <v>0</v>
      </c>
      <c r="AD53" s="21">
        <v>0</v>
      </c>
      <c r="AE53" s="21">
        <v>0</v>
      </c>
      <c r="AF53" s="21">
        <v>0</v>
      </c>
      <c r="AG53" s="23"/>
      <c r="AH53" s="23"/>
      <c r="AI53" s="21">
        <v>65000</v>
      </c>
    </row>
    <row r="54" spans="1:35" hidden="1" x14ac:dyDescent="0.2">
      <c r="A54" s="18">
        <v>891411743</v>
      </c>
      <c r="B54" s="18" t="s">
        <v>6</v>
      </c>
      <c r="C54" s="18" t="s">
        <v>7</v>
      </c>
      <c r="D54" s="18">
        <v>364189</v>
      </c>
      <c r="E54" s="18" t="str">
        <f t="shared" si="2"/>
        <v>FVCF364189</v>
      </c>
      <c r="F54" s="18" t="str">
        <f t="shared" si="3"/>
        <v>891411743_FVCF364189</v>
      </c>
      <c r="G54" s="19">
        <v>45230</v>
      </c>
      <c r="H54" s="20">
        <v>65000</v>
      </c>
      <c r="I54" s="20">
        <v>65000</v>
      </c>
      <c r="J54" s="20" t="s">
        <v>262</v>
      </c>
      <c r="K54" s="18" t="s">
        <v>296</v>
      </c>
      <c r="L54" s="21">
        <v>0</v>
      </c>
      <c r="M54" s="18"/>
      <c r="N54" s="21">
        <v>65000</v>
      </c>
      <c r="O54" s="21">
        <v>0</v>
      </c>
      <c r="P54" s="18">
        <v>4800062329</v>
      </c>
      <c r="Q54" s="19">
        <v>45314</v>
      </c>
      <c r="R54" s="21">
        <v>6603956</v>
      </c>
      <c r="S54" s="18" t="s">
        <v>54</v>
      </c>
      <c r="T54" s="19">
        <v>45202</v>
      </c>
      <c r="U54" s="19">
        <v>45261</v>
      </c>
      <c r="V54" s="19"/>
      <c r="W54" s="21">
        <v>65000</v>
      </c>
      <c r="X54" s="21">
        <v>65000</v>
      </c>
      <c r="Y54" s="21">
        <v>65000</v>
      </c>
      <c r="Z54" s="21">
        <v>0</v>
      </c>
      <c r="AA54" s="21">
        <v>65000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3"/>
      <c r="AH54" s="23"/>
      <c r="AI54" s="21">
        <v>65000</v>
      </c>
    </row>
    <row r="55" spans="1:35" hidden="1" x14ac:dyDescent="0.2">
      <c r="A55" s="18">
        <v>891411743</v>
      </c>
      <c r="B55" s="18" t="s">
        <v>6</v>
      </c>
      <c r="C55" s="18" t="s">
        <v>7</v>
      </c>
      <c r="D55" s="18">
        <v>371402</v>
      </c>
      <c r="E55" s="18" t="str">
        <f t="shared" si="2"/>
        <v>FVCF371402</v>
      </c>
      <c r="F55" s="18" t="str">
        <f t="shared" si="3"/>
        <v>891411743_FVCF371402</v>
      </c>
      <c r="G55" s="19">
        <v>45230</v>
      </c>
      <c r="H55" s="20">
        <v>53923</v>
      </c>
      <c r="I55" s="20">
        <v>53923</v>
      </c>
      <c r="J55" s="20" t="s">
        <v>262</v>
      </c>
      <c r="K55" s="18" t="s">
        <v>296</v>
      </c>
      <c r="L55" s="21">
        <v>0</v>
      </c>
      <c r="M55" s="18"/>
      <c r="N55" s="21">
        <v>53923</v>
      </c>
      <c r="O55" s="21">
        <v>0</v>
      </c>
      <c r="P55" s="18">
        <v>4800062329</v>
      </c>
      <c r="Q55" s="19">
        <v>45314</v>
      </c>
      <c r="R55" s="21">
        <v>6603956</v>
      </c>
      <c r="S55" s="18" t="s">
        <v>54</v>
      </c>
      <c r="T55" s="19">
        <v>45225</v>
      </c>
      <c r="U55" s="19">
        <v>45261</v>
      </c>
      <c r="V55" s="19"/>
      <c r="W55" s="21">
        <v>53923</v>
      </c>
      <c r="X55" s="21">
        <v>53923</v>
      </c>
      <c r="Y55" s="21">
        <v>53923</v>
      </c>
      <c r="Z55" s="21">
        <v>0</v>
      </c>
      <c r="AA55" s="21">
        <v>68500</v>
      </c>
      <c r="AB55" s="21">
        <v>0</v>
      </c>
      <c r="AC55" s="21">
        <v>0</v>
      </c>
      <c r="AD55" s="21">
        <v>0</v>
      </c>
      <c r="AE55" s="21">
        <v>0</v>
      </c>
      <c r="AF55" s="21">
        <v>0</v>
      </c>
      <c r="AG55" s="23"/>
      <c r="AH55" s="23"/>
      <c r="AI55" s="21">
        <v>53923</v>
      </c>
    </row>
    <row r="56" spans="1:35" hidden="1" x14ac:dyDescent="0.2">
      <c r="A56" s="18">
        <v>891411743</v>
      </c>
      <c r="B56" s="18" t="s">
        <v>6</v>
      </c>
      <c r="C56" s="18" t="s">
        <v>7</v>
      </c>
      <c r="D56" s="18">
        <v>371185</v>
      </c>
      <c r="E56" s="18" t="str">
        <f t="shared" si="2"/>
        <v>FVCF371185</v>
      </c>
      <c r="F56" s="18" t="str">
        <f t="shared" si="3"/>
        <v>891411743_FVCF371185</v>
      </c>
      <c r="G56" s="19">
        <v>45230</v>
      </c>
      <c r="H56" s="20">
        <v>53923</v>
      </c>
      <c r="I56" s="20">
        <v>53923</v>
      </c>
      <c r="J56" s="20" t="s">
        <v>262</v>
      </c>
      <c r="K56" s="18" t="s">
        <v>296</v>
      </c>
      <c r="L56" s="21">
        <v>0</v>
      </c>
      <c r="M56" s="18"/>
      <c r="N56" s="21">
        <v>53923</v>
      </c>
      <c r="O56" s="21">
        <v>0</v>
      </c>
      <c r="P56" s="18">
        <v>4800062329</v>
      </c>
      <c r="Q56" s="19">
        <v>45314</v>
      </c>
      <c r="R56" s="21">
        <v>6603956</v>
      </c>
      <c r="S56" s="18" t="s">
        <v>54</v>
      </c>
      <c r="T56" s="19">
        <v>45225</v>
      </c>
      <c r="U56" s="19">
        <v>45261</v>
      </c>
      <c r="V56" s="19"/>
      <c r="W56" s="21">
        <v>53923</v>
      </c>
      <c r="X56" s="21">
        <v>53923</v>
      </c>
      <c r="Y56" s="21">
        <v>53923</v>
      </c>
      <c r="Z56" s="21">
        <v>0</v>
      </c>
      <c r="AA56" s="21">
        <v>68500</v>
      </c>
      <c r="AB56" s="21">
        <v>0</v>
      </c>
      <c r="AC56" s="21">
        <v>0</v>
      </c>
      <c r="AD56" s="21">
        <v>0</v>
      </c>
      <c r="AE56" s="21">
        <v>0</v>
      </c>
      <c r="AF56" s="21">
        <v>0</v>
      </c>
      <c r="AG56" s="23"/>
      <c r="AH56" s="23"/>
      <c r="AI56" s="21">
        <v>53923</v>
      </c>
    </row>
    <row r="57" spans="1:35" hidden="1" x14ac:dyDescent="0.2">
      <c r="A57" s="18">
        <v>891411743</v>
      </c>
      <c r="B57" s="18" t="s">
        <v>6</v>
      </c>
      <c r="C57" s="18" t="s">
        <v>7</v>
      </c>
      <c r="D57" s="18">
        <v>377446</v>
      </c>
      <c r="E57" s="18" t="str">
        <f t="shared" si="2"/>
        <v>FVCF377446</v>
      </c>
      <c r="F57" s="18" t="str">
        <f t="shared" si="3"/>
        <v>891411743_FVCF377446</v>
      </c>
      <c r="G57" s="19">
        <v>45260</v>
      </c>
      <c r="H57" s="20">
        <v>39440</v>
      </c>
      <c r="I57" s="20">
        <v>39440</v>
      </c>
      <c r="J57" s="20" t="e">
        <v>#N/A</v>
      </c>
      <c r="K57" s="18" t="s">
        <v>296</v>
      </c>
      <c r="L57" s="21">
        <v>0</v>
      </c>
      <c r="M57" s="18"/>
      <c r="N57" s="21">
        <v>39440</v>
      </c>
      <c r="O57" s="21">
        <v>0</v>
      </c>
      <c r="P57" s="18">
        <v>4800062329</v>
      </c>
      <c r="Q57" s="19">
        <v>45314</v>
      </c>
      <c r="R57" s="21">
        <v>6603956</v>
      </c>
      <c r="S57" s="18" t="s">
        <v>54</v>
      </c>
      <c r="T57" s="19">
        <v>45245</v>
      </c>
      <c r="U57" s="19">
        <v>45261</v>
      </c>
      <c r="V57" s="19"/>
      <c r="W57" s="21">
        <v>39440</v>
      </c>
      <c r="X57" s="21">
        <v>39440</v>
      </c>
      <c r="Y57" s="21">
        <v>39440</v>
      </c>
      <c r="Z57" s="21">
        <v>0</v>
      </c>
      <c r="AA57" s="21">
        <v>39440</v>
      </c>
      <c r="AB57" s="21">
        <v>0</v>
      </c>
      <c r="AC57" s="21">
        <v>0</v>
      </c>
      <c r="AD57" s="21">
        <v>0</v>
      </c>
      <c r="AE57" s="21">
        <v>0</v>
      </c>
      <c r="AF57" s="21">
        <v>0</v>
      </c>
      <c r="AG57" s="23"/>
      <c r="AH57" s="23"/>
      <c r="AI57" s="21">
        <v>39440</v>
      </c>
    </row>
    <row r="58" spans="1:35" hidden="1" x14ac:dyDescent="0.2">
      <c r="A58" s="18">
        <v>891411743</v>
      </c>
      <c r="B58" s="18" t="s">
        <v>6</v>
      </c>
      <c r="C58" s="18" t="s">
        <v>7</v>
      </c>
      <c r="D58" s="18">
        <v>377229</v>
      </c>
      <c r="E58" s="18" t="str">
        <f t="shared" si="2"/>
        <v>FVCF377229</v>
      </c>
      <c r="F58" s="18" t="str">
        <f t="shared" si="3"/>
        <v>891411743_FVCF377229</v>
      </c>
      <c r="G58" s="19">
        <v>45260</v>
      </c>
      <c r="H58" s="20">
        <v>39440</v>
      </c>
      <c r="I58" s="20">
        <v>39440</v>
      </c>
      <c r="J58" s="20" t="e">
        <v>#N/A</v>
      </c>
      <c r="K58" s="18" t="s">
        <v>296</v>
      </c>
      <c r="L58" s="21">
        <v>0</v>
      </c>
      <c r="M58" s="18"/>
      <c r="N58" s="21">
        <v>39440</v>
      </c>
      <c r="O58" s="21">
        <v>0</v>
      </c>
      <c r="P58" s="18">
        <v>4800062329</v>
      </c>
      <c r="Q58" s="19">
        <v>45314</v>
      </c>
      <c r="R58" s="21">
        <v>6603956</v>
      </c>
      <c r="S58" s="18" t="s">
        <v>54</v>
      </c>
      <c r="T58" s="19">
        <v>45245</v>
      </c>
      <c r="U58" s="19">
        <v>45261</v>
      </c>
      <c r="V58" s="19"/>
      <c r="W58" s="21">
        <v>39440</v>
      </c>
      <c r="X58" s="21">
        <v>39440</v>
      </c>
      <c r="Y58" s="21">
        <v>39440</v>
      </c>
      <c r="Z58" s="21">
        <v>0</v>
      </c>
      <c r="AA58" s="21">
        <v>39440</v>
      </c>
      <c r="AB58" s="21">
        <v>0</v>
      </c>
      <c r="AC58" s="21">
        <v>0</v>
      </c>
      <c r="AD58" s="21">
        <v>0</v>
      </c>
      <c r="AE58" s="21">
        <v>0</v>
      </c>
      <c r="AF58" s="21">
        <v>0</v>
      </c>
      <c r="AG58" s="23"/>
      <c r="AH58" s="23"/>
      <c r="AI58" s="21">
        <v>39440</v>
      </c>
    </row>
    <row r="59" spans="1:35" hidden="1" x14ac:dyDescent="0.2">
      <c r="A59" s="18">
        <v>891411743</v>
      </c>
      <c r="B59" s="18" t="s">
        <v>6</v>
      </c>
      <c r="C59" s="18" t="s">
        <v>7</v>
      </c>
      <c r="D59" s="18">
        <v>376532</v>
      </c>
      <c r="E59" s="18" t="str">
        <f t="shared" si="2"/>
        <v>FVCF376532</v>
      </c>
      <c r="F59" s="18" t="str">
        <f t="shared" si="3"/>
        <v>891411743_FVCF376532</v>
      </c>
      <c r="G59" s="19">
        <v>45260</v>
      </c>
      <c r="H59" s="20">
        <v>39440</v>
      </c>
      <c r="I59" s="20">
        <v>39440</v>
      </c>
      <c r="J59" s="20" t="e">
        <v>#N/A</v>
      </c>
      <c r="K59" s="18" t="s">
        <v>296</v>
      </c>
      <c r="L59" s="21">
        <v>0</v>
      </c>
      <c r="M59" s="18"/>
      <c r="N59" s="21">
        <v>39440</v>
      </c>
      <c r="O59" s="21">
        <v>0</v>
      </c>
      <c r="P59" s="18">
        <v>4800062329</v>
      </c>
      <c r="Q59" s="19">
        <v>45314</v>
      </c>
      <c r="R59" s="21">
        <v>6603956</v>
      </c>
      <c r="S59" s="18" t="s">
        <v>54</v>
      </c>
      <c r="T59" s="19">
        <v>45240</v>
      </c>
      <c r="U59" s="19">
        <v>45261</v>
      </c>
      <c r="V59" s="19"/>
      <c r="W59" s="21">
        <v>39440</v>
      </c>
      <c r="X59" s="21">
        <v>39440</v>
      </c>
      <c r="Y59" s="21">
        <v>39440</v>
      </c>
      <c r="Z59" s="21">
        <v>0</v>
      </c>
      <c r="AA59" s="21">
        <v>39440</v>
      </c>
      <c r="AB59" s="21">
        <v>0</v>
      </c>
      <c r="AC59" s="21">
        <v>0</v>
      </c>
      <c r="AD59" s="21">
        <v>0</v>
      </c>
      <c r="AE59" s="21">
        <v>0</v>
      </c>
      <c r="AF59" s="21">
        <v>0</v>
      </c>
      <c r="AG59" s="23"/>
      <c r="AH59" s="23"/>
      <c r="AI59" s="21">
        <v>39440</v>
      </c>
    </row>
    <row r="60" spans="1:35" hidden="1" x14ac:dyDescent="0.2">
      <c r="A60" s="18">
        <v>891411743</v>
      </c>
      <c r="B60" s="18" t="s">
        <v>6</v>
      </c>
      <c r="C60" s="18" t="s">
        <v>7</v>
      </c>
      <c r="D60" s="18">
        <v>376531</v>
      </c>
      <c r="E60" s="18" t="str">
        <f t="shared" si="2"/>
        <v>FVCF376531</v>
      </c>
      <c r="F60" s="18" t="str">
        <f t="shared" si="3"/>
        <v>891411743_FVCF376531</v>
      </c>
      <c r="G60" s="19">
        <v>45260</v>
      </c>
      <c r="H60" s="20">
        <v>39440</v>
      </c>
      <c r="I60" s="20">
        <v>39440</v>
      </c>
      <c r="J60" s="20" t="e">
        <v>#N/A</v>
      </c>
      <c r="K60" s="18" t="s">
        <v>296</v>
      </c>
      <c r="L60" s="21">
        <v>0</v>
      </c>
      <c r="M60" s="18"/>
      <c r="N60" s="21">
        <v>39440</v>
      </c>
      <c r="O60" s="21">
        <v>0</v>
      </c>
      <c r="P60" s="18">
        <v>4800062329</v>
      </c>
      <c r="Q60" s="19">
        <v>45314</v>
      </c>
      <c r="R60" s="21">
        <v>6603956</v>
      </c>
      <c r="S60" s="18" t="s">
        <v>54</v>
      </c>
      <c r="T60" s="19">
        <v>45240</v>
      </c>
      <c r="U60" s="19">
        <v>45261</v>
      </c>
      <c r="V60" s="19"/>
      <c r="W60" s="21">
        <v>39440</v>
      </c>
      <c r="X60" s="21">
        <v>39440</v>
      </c>
      <c r="Y60" s="21">
        <v>39440</v>
      </c>
      <c r="Z60" s="21">
        <v>0</v>
      </c>
      <c r="AA60" s="21">
        <v>39440</v>
      </c>
      <c r="AB60" s="21">
        <v>0</v>
      </c>
      <c r="AC60" s="21">
        <v>0</v>
      </c>
      <c r="AD60" s="21">
        <v>0</v>
      </c>
      <c r="AE60" s="21">
        <v>0</v>
      </c>
      <c r="AF60" s="21">
        <v>0</v>
      </c>
      <c r="AG60" s="23"/>
      <c r="AH60" s="23"/>
      <c r="AI60" s="21">
        <v>39440</v>
      </c>
    </row>
    <row r="61" spans="1:35" hidden="1" x14ac:dyDescent="0.2">
      <c r="A61" s="18">
        <v>891411743</v>
      </c>
      <c r="B61" s="18" t="s">
        <v>6</v>
      </c>
      <c r="C61" s="18" t="s">
        <v>7</v>
      </c>
      <c r="D61" s="18">
        <v>374841</v>
      </c>
      <c r="E61" s="18" t="str">
        <f t="shared" si="2"/>
        <v>FVCF374841</v>
      </c>
      <c r="F61" s="18" t="str">
        <f t="shared" si="3"/>
        <v>891411743_FVCF374841</v>
      </c>
      <c r="G61" s="19">
        <v>45260</v>
      </c>
      <c r="H61" s="20">
        <v>39440</v>
      </c>
      <c r="I61" s="20">
        <v>39440</v>
      </c>
      <c r="J61" s="20" t="e">
        <v>#N/A</v>
      </c>
      <c r="K61" s="18" t="s">
        <v>296</v>
      </c>
      <c r="L61" s="21">
        <v>0</v>
      </c>
      <c r="M61" s="18"/>
      <c r="N61" s="21">
        <v>39440</v>
      </c>
      <c r="O61" s="21">
        <v>0</v>
      </c>
      <c r="P61" s="18">
        <v>4800062329</v>
      </c>
      <c r="Q61" s="19">
        <v>45314</v>
      </c>
      <c r="R61" s="21">
        <v>6603956</v>
      </c>
      <c r="S61" s="18" t="s">
        <v>54</v>
      </c>
      <c r="T61" s="19">
        <v>45233</v>
      </c>
      <c r="U61" s="19">
        <v>45261</v>
      </c>
      <c r="V61" s="19"/>
      <c r="W61" s="21">
        <v>39440</v>
      </c>
      <c r="X61" s="21">
        <v>39440</v>
      </c>
      <c r="Y61" s="21">
        <v>39440</v>
      </c>
      <c r="Z61" s="21">
        <v>0</v>
      </c>
      <c r="AA61" s="21">
        <v>39440</v>
      </c>
      <c r="AB61" s="21">
        <v>0</v>
      </c>
      <c r="AC61" s="21">
        <v>0</v>
      </c>
      <c r="AD61" s="21">
        <v>0</v>
      </c>
      <c r="AE61" s="21">
        <v>0</v>
      </c>
      <c r="AF61" s="21">
        <v>0</v>
      </c>
      <c r="AG61" s="23"/>
      <c r="AH61" s="23"/>
      <c r="AI61" s="21">
        <v>39440</v>
      </c>
    </row>
    <row r="62" spans="1:35" hidden="1" x14ac:dyDescent="0.2">
      <c r="A62" s="18">
        <v>891411743</v>
      </c>
      <c r="B62" s="18" t="s">
        <v>6</v>
      </c>
      <c r="C62" s="18" t="s">
        <v>7</v>
      </c>
      <c r="D62" s="18">
        <v>373916</v>
      </c>
      <c r="E62" s="18" t="str">
        <f t="shared" si="2"/>
        <v>FVCF373916</v>
      </c>
      <c r="F62" s="18" t="str">
        <f t="shared" si="3"/>
        <v>891411743_FVCF373916</v>
      </c>
      <c r="G62" s="19">
        <v>45230</v>
      </c>
      <c r="H62" s="20">
        <v>39440</v>
      </c>
      <c r="I62" s="20">
        <v>39440</v>
      </c>
      <c r="J62" s="20" t="s">
        <v>262</v>
      </c>
      <c r="K62" s="18" t="s">
        <v>296</v>
      </c>
      <c r="L62" s="21">
        <v>0</v>
      </c>
      <c r="M62" s="18"/>
      <c r="N62" s="21">
        <v>39440</v>
      </c>
      <c r="O62" s="21">
        <v>0</v>
      </c>
      <c r="P62" s="18">
        <v>4800062329</v>
      </c>
      <c r="Q62" s="19">
        <v>45314</v>
      </c>
      <c r="R62" s="21">
        <v>6603956</v>
      </c>
      <c r="S62" s="18" t="s">
        <v>54</v>
      </c>
      <c r="T62" s="19">
        <v>45230</v>
      </c>
      <c r="U62" s="19">
        <v>45261</v>
      </c>
      <c r="V62" s="19"/>
      <c r="W62" s="21">
        <v>39440</v>
      </c>
      <c r="X62" s="21">
        <v>39440</v>
      </c>
      <c r="Y62" s="21">
        <v>39440</v>
      </c>
      <c r="Z62" s="21">
        <v>0</v>
      </c>
      <c r="AA62" s="21">
        <v>39440</v>
      </c>
      <c r="AB62" s="21">
        <v>0</v>
      </c>
      <c r="AC62" s="21">
        <v>0</v>
      </c>
      <c r="AD62" s="21">
        <v>0</v>
      </c>
      <c r="AE62" s="21">
        <v>0</v>
      </c>
      <c r="AF62" s="21">
        <v>0</v>
      </c>
      <c r="AG62" s="23"/>
      <c r="AH62" s="23"/>
      <c r="AI62" s="21">
        <v>39440</v>
      </c>
    </row>
    <row r="63" spans="1:35" hidden="1" x14ac:dyDescent="0.2">
      <c r="A63" s="18">
        <v>891411743</v>
      </c>
      <c r="B63" s="18" t="s">
        <v>6</v>
      </c>
      <c r="C63" s="18" t="s">
        <v>7</v>
      </c>
      <c r="D63" s="18">
        <v>371734</v>
      </c>
      <c r="E63" s="18" t="str">
        <f t="shared" si="2"/>
        <v>FVCF371734</v>
      </c>
      <c r="F63" s="18" t="str">
        <f t="shared" si="3"/>
        <v>891411743_FVCF371734</v>
      </c>
      <c r="G63" s="19">
        <v>45230</v>
      </c>
      <c r="H63" s="20">
        <v>39440</v>
      </c>
      <c r="I63" s="20">
        <v>39440</v>
      </c>
      <c r="J63" s="20" t="s">
        <v>262</v>
      </c>
      <c r="K63" s="18" t="s">
        <v>296</v>
      </c>
      <c r="L63" s="21">
        <v>0</v>
      </c>
      <c r="M63" s="18"/>
      <c r="N63" s="21">
        <v>39440</v>
      </c>
      <c r="O63" s="21">
        <v>0</v>
      </c>
      <c r="P63" s="18">
        <v>4800062329</v>
      </c>
      <c r="Q63" s="19">
        <v>45314</v>
      </c>
      <c r="R63" s="21">
        <v>6603956</v>
      </c>
      <c r="S63" s="18" t="s">
        <v>54</v>
      </c>
      <c r="T63" s="19">
        <v>45226</v>
      </c>
      <c r="U63" s="19">
        <v>45261</v>
      </c>
      <c r="V63" s="19"/>
      <c r="W63" s="21">
        <v>39440</v>
      </c>
      <c r="X63" s="21">
        <v>39440</v>
      </c>
      <c r="Y63" s="21">
        <v>39440</v>
      </c>
      <c r="Z63" s="21">
        <v>0</v>
      </c>
      <c r="AA63" s="21">
        <v>39440</v>
      </c>
      <c r="AB63" s="21">
        <v>0</v>
      </c>
      <c r="AC63" s="21">
        <v>0</v>
      </c>
      <c r="AD63" s="21">
        <v>0</v>
      </c>
      <c r="AE63" s="21">
        <v>0</v>
      </c>
      <c r="AF63" s="21">
        <v>0</v>
      </c>
      <c r="AG63" s="23"/>
      <c r="AH63" s="23"/>
      <c r="AI63" s="21">
        <v>39440</v>
      </c>
    </row>
    <row r="64" spans="1:35" hidden="1" x14ac:dyDescent="0.2">
      <c r="A64" s="18">
        <v>891411743</v>
      </c>
      <c r="B64" s="18" t="s">
        <v>6</v>
      </c>
      <c r="C64" s="18" t="s">
        <v>7</v>
      </c>
      <c r="D64" s="18">
        <v>371727</v>
      </c>
      <c r="E64" s="18" t="str">
        <f t="shared" si="2"/>
        <v>FVCF371727</v>
      </c>
      <c r="F64" s="18" t="str">
        <f t="shared" si="3"/>
        <v>891411743_FVCF371727</v>
      </c>
      <c r="G64" s="19">
        <v>45230</v>
      </c>
      <c r="H64" s="20">
        <v>39440</v>
      </c>
      <c r="I64" s="20">
        <v>39440</v>
      </c>
      <c r="J64" s="20" t="s">
        <v>262</v>
      </c>
      <c r="K64" s="18" t="s">
        <v>296</v>
      </c>
      <c r="L64" s="21">
        <v>0</v>
      </c>
      <c r="M64" s="18"/>
      <c r="N64" s="21">
        <v>39440</v>
      </c>
      <c r="O64" s="21">
        <v>0</v>
      </c>
      <c r="P64" s="18">
        <v>4800062329</v>
      </c>
      <c r="Q64" s="19">
        <v>45314</v>
      </c>
      <c r="R64" s="21">
        <v>6603956</v>
      </c>
      <c r="S64" s="18" t="s">
        <v>54</v>
      </c>
      <c r="T64" s="19">
        <v>45226</v>
      </c>
      <c r="U64" s="19">
        <v>45261</v>
      </c>
      <c r="V64" s="19"/>
      <c r="W64" s="21">
        <v>39440</v>
      </c>
      <c r="X64" s="21">
        <v>39440</v>
      </c>
      <c r="Y64" s="21">
        <v>39440</v>
      </c>
      <c r="Z64" s="21">
        <v>0</v>
      </c>
      <c r="AA64" s="21">
        <v>39440</v>
      </c>
      <c r="AB64" s="21">
        <v>0</v>
      </c>
      <c r="AC64" s="21">
        <v>0</v>
      </c>
      <c r="AD64" s="21">
        <v>0</v>
      </c>
      <c r="AE64" s="21">
        <v>0</v>
      </c>
      <c r="AF64" s="21">
        <v>0</v>
      </c>
      <c r="AG64" s="23"/>
      <c r="AH64" s="23"/>
      <c r="AI64" s="21">
        <v>39440</v>
      </c>
    </row>
    <row r="65" spans="1:35" hidden="1" x14ac:dyDescent="0.2">
      <c r="A65" s="18">
        <v>891411743</v>
      </c>
      <c r="B65" s="18" t="s">
        <v>6</v>
      </c>
      <c r="C65" s="18" t="s">
        <v>7</v>
      </c>
      <c r="D65" s="18">
        <v>369954</v>
      </c>
      <c r="E65" s="18" t="str">
        <f t="shared" si="2"/>
        <v>FVCF369954</v>
      </c>
      <c r="F65" s="18" t="str">
        <f t="shared" si="3"/>
        <v>891411743_FVCF369954</v>
      </c>
      <c r="G65" s="19">
        <v>45230</v>
      </c>
      <c r="H65" s="20">
        <v>39440</v>
      </c>
      <c r="I65" s="20">
        <v>39440</v>
      </c>
      <c r="J65" s="20" t="s">
        <v>262</v>
      </c>
      <c r="K65" s="18" t="s">
        <v>296</v>
      </c>
      <c r="L65" s="21">
        <v>0</v>
      </c>
      <c r="M65" s="18"/>
      <c r="N65" s="21">
        <v>39440</v>
      </c>
      <c r="O65" s="21">
        <v>0</v>
      </c>
      <c r="P65" s="18">
        <v>4800062329</v>
      </c>
      <c r="Q65" s="19">
        <v>45314</v>
      </c>
      <c r="R65" s="21">
        <v>6603956</v>
      </c>
      <c r="S65" s="18" t="s">
        <v>54</v>
      </c>
      <c r="T65" s="19">
        <v>45222</v>
      </c>
      <c r="U65" s="19">
        <v>45261</v>
      </c>
      <c r="V65" s="19"/>
      <c r="W65" s="21">
        <v>39440</v>
      </c>
      <c r="X65" s="21">
        <v>39440</v>
      </c>
      <c r="Y65" s="21">
        <v>39440</v>
      </c>
      <c r="Z65" s="21">
        <v>0</v>
      </c>
      <c r="AA65" s="21">
        <v>39440</v>
      </c>
      <c r="AB65" s="21">
        <v>0</v>
      </c>
      <c r="AC65" s="21">
        <v>0</v>
      </c>
      <c r="AD65" s="21">
        <v>0</v>
      </c>
      <c r="AE65" s="21">
        <v>0</v>
      </c>
      <c r="AF65" s="21">
        <v>0</v>
      </c>
      <c r="AG65" s="23"/>
      <c r="AH65" s="23"/>
      <c r="AI65" s="21">
        <v>39440</v>
      </c>
    </row>
    <row r="66" spans="1:35" hidden="1" x14ac:dyDescent="0.2">
      <c r="A66" s="18">
        <v>891411743</v>
      </c>
      <c r="B66" s="18" t="s">
        <v>6</v>
      </c>
      <c r="C66" s="18" t="s">
        <v>7</v>
      </c>
      <c r="D66" s="18">
        <v>369950</v>
      </c>
      <c r="E66" s="18" t="str">
        <f t="shared" si="2"/>
        <v>FVCF369950</v>
      </c>
      <c r="F66" s="18" t="str">
        <f t="shared" si="3"/>
        <v>891411743_FVCF369950</v>
      </c>
      <c r="G66" s="19">
        <v>45230</v>
      </c>
      <c r="H66" s="20">
        <v>39440</v>
      </c>
      <c r="I66" s="20">
        <v>39440</v>
      </c>
      <c r="J66" s="20" t="s">
        <v>262</v>
      </c>
      <c r="K66" s="18" t="s">
        <v>296</v>
      </c>
      <c r="L66" s="21">
        <v>0</v>
      </c>
      <c r="M66" s="18"/>
      <c r="N66" s="21">
        <v>39440</v>
      </c>
      <c r="O66" s="21">
        <v>0</v>
      </c>
      <c r="P66" s="18">
        <v>4800062329</v>
      </c>
      <c r="Q66" s="19">
        <v>45314</v>
      </c>
      <c r="R66" s="21">
        <v>6603956</v>
      </c>
      <c r="S66" s="18" t="s">
        <v>54</v>
      </c>
      <c r="T66" s="19">
        <v>45222</v>
      </c>
      <c r="U66" s="19">
        <v>45261</v>
      </c>
      <c r="V66" s="19"/>
      <c r="W66" s="21">
        <v>39440</v>
      </c>
      <c r="X66" s="21">
        <v>39440</v>
      </c>
      <c r="Y66" s="21">
        <v>39440</v>
      </c>
      <c r="Z66" s="21">
        <v>0</v>
      </c>
      <c r="AA66" s="21">
        <v>39440</v>
      </c>
      <c r="AB66" s="21">
        <v>0</v>
      </c>
      <c r="AC66" s="21">
        <v>0</v>
      </c>
      <c r="AD66" s="21">
        <v>0</v>
      </c>
      <c r="AE66" s="21">
        <v>0</v>
      </c>
      <c r="AF66" s="21">
        <v>0</v>
      </c>
      <c r="AG66" s="23"/>
      <c r="AH66" s="23"/>
      <c r="AI66" s="21">
        <v>39440</v>
      </c>
    </row>
    <row r="67" spans="1:35" hidden="1" x14ac:dyDescent="0.2">
      <c r="A67" s="18">
        <v>891411743</v>
      </c>
      <c r="B67" s="18" t="s">
        <v>6</v>
      </c>
      <c r="C67" s="18" t="s">
        <v>7</v>
      </c>
      <c r="D67" s="18">
        <v>369298</v>
      </c>
      <c r="E67" s="18" t="str">
        <f t="shared" ref="E67:E130" si="4">+CONCATENATE(C67,D67)</f>
        <v>FVCF369298</v>
      </c>
      <c r="F67" s="18" t="str">
        <f t="shared" ref="F67:F130" si="5">+CONCATENATE(A67,"_",E67)</f>
        <v>891411743_FVCF369298</v>
      </c>
      <c r="G67" s="19">
        <v>45230</v>
      </c>
      <c r="H67" s="20">
        <v>39440</v>
      </c>
      <c r="I67" s="20">
        <v>39440</v>
      </c>
      <c r="J67" s="20" t="s">
        <v>262</v>
      </c>
      <c r="K67" s="18" t="s">
        <v>296</v>
      </c>
      <c r="L67" s="21">
        <v>0</v>
      </c>
      <c r="M67" s="18"/>
      <c r="N67" s="21">
        <v>39440</v>
      </c>
      <c r="O67" s="21">
        <v>0</v>
      </c>
      <c r="P67" s="18">
        <v>4800062329</v>
      </c>
      <c r="Q67" s="19">
        <v>45314</v>
      </c>
      <c r="R67" s="21">
        <v>6603956</v>
      </c>
      <c r="S67" s="18" t="s">
        <v>54</v>
      </c>
      <c r="T67" s="19">
        <v>45219</v>
      </c>
      <c r="U67" s="19">
        <v>45261</v>
      </c>
      <c r="V67" s="19"/>
      <c r="W67" s="21">
        <v>39440</v>
      </c>
      <c r="X67" s="21">
        <v>39440</v>
      </c>
      <c r="Y67" s="21">
        <v>39440</v>
      </c>
      <c r="Z67" s="21">
        <v>0</v>
      </c>
      <c r="AA67" s="21">
        <v>39440</v>
      </c>
      <c r="AB67" s="21">
        <v>0</v>
      </c>
      <c r="AC67" s="21">
        <v>0</v>
      </c>
      <c r="AD67" s="21">
        <v>0</v>
      </c>
      <c r="AE67" s="21">
        <v>0</v>
      </c>
      <c r="AF67" s="21">
        <v>0</v>
      </c>
      <c r="AG67" s="23"/>
      <c r="AH67" s="23"/>
      <c r="AI67" s="21">
        <v>39440</v>
      </c>
    </row>
    <row r="68" spans="1:35" hidden="1" x14ac:dyDescent="0.2">
      <c r="A68" s="18">
        <v>891411743</v>
      </c>
      <c r="B68" s="18" t="s">
        <v>6</v>
      </c>
      <c r="C68" s="18" t="s">
        <v>7</v>
      </c>
      <c r="D68" s="18">
        <v>369295</v>
      </c>
      <c r="E68" s="18" t="str">
        <f t="shared" si="4"/>
        <v>FVCF369295</v>
      </c>
      <c r="F68" s="18" t="str">
        <f t="shared" si="5"/>
        <v>891411743_FVCF369295</v>
      </c>
      <c r="G68" s="19">
        <v>45230</v>
      </c>
      <c r="H68" s="20">
        <v>39440</v>
      </c>
      <c r="I68" s="20">
        <v>39440</v>
      </c>
      <c r="J68" s="20" t="s">
        <v>262</v>
      </c>
      <c r="K68" s="18" t="s">
        <v>296</v>
      </c>
      <c r="L68" s="21">
        <v>0</v>
      </c>
      <c r="M68" s="18"/>
      <c r="N68" s="21">
        <v>39440</v>
      </c>
      <c r="O68" s="21">
        <v>0</v>
      </c>
      <c r="P68" s="18">
        <v>4800062329</v>
      </c>
      <c r="Q68" s="19">
        <v>45314</v>
      </c>
      <c r="R68" s="21">
        <v>6603956</v>
      </c>
      <c r="S68" s="18" t="s">
        <v>54</v>
      </c>
      <c r="T68" s="19">
        <v>45219</v>
      </c>
      <c r="U68" s="19">
        <v>45261</v>
      </c>
      <c r="V68" s="19"/>
      <c r="W68" s="21">
        <v>39440</v>
      </c>
      <c r="X68" s="21">
        <v>39440</v>
      </c>
      <c r="Y68" s="21">
        <v>39440</v>
      </c>
      <c r="Z68" s="21">
        <v>0</v>
      </c>
      <c r="AA68" s="21">
        <v>39440</v>
      </c>
      <c r="AB68" s="21">
        <v>0</v>
      </c>
      <c r="AC68" s="21">
        <v>0</v>
      </c>
      <c r="AD68" s="21">
        <v>0</v>
      </c>
      <c r="AE68" s="21">
        <v>0</v>
      </c>
      <c r="AF68" s="21">
        <v>0</v>
      </c>
      <c r="AG68" s="23"/>
      <c r="AH68" s="23"/>
      <c r="AI68" s="21">
        <v>39440</v>
      </c>
    </row>
    <row r="69" spans="1:35" hidden="1" x14ac:dyDescent="0.2">
      <c r="A69" s="18">
        <v>891411743</v>
      </c>
      <c r="B69" s="18" t="s">
        <v>6</v>
      </c>
      <c r="C69" s="18" t="s">
        <v>7</v>
      </c>
      <c r="D69" s="18">
        <v>369223</v>
      </c>
      <c r="E69" s="18" t="str">
        <f t="shared" si="4"/>
        <v>FVCF369223</v>
      </c>
      <c r="F69" s="18" t="str">
        <f t="shared" si="5"/>
        <v>891411743_FVCF369223</v>
      </c>
      <c r="G69" s="19">
        <v>45230</v>
      </c>
      <c r="H69" s="20">
        <v>39440</v>
      </c>
      <c r="I69" s="20">
        <v>39440</v>
      </c>
      <c r="J69" s="20" t="s">
        <v>262</v>
      </c>
      <c r="K69" s="18" t="s">
        <v>296</v>
      </c>
      <c r="L69" s="21">
        <v>0</v>
      </c>
      <c r="M69" s="18"/>
      <c r="N69" s="21">
        <v>39440</v>
      </c>
      <c r="O69" s="21">
        <v>0</v>
      </c>
      <c r="P69" s="18">
        <v>4800062329</v>
      </c>
      <c r="Q69" s="19">
        <v>45314</v>
      </c>
      <c r="R69" s="21">
        <v>6603956</v>
      </c>
      <c r="S69" s="18" t="s">
        <v>54</v>
      </c>
      <c r="T69" s="19">
        <v>45219</v>
      </c>
      <c r="U69" s="19">
        <v>45261</v>
      </c>
      <c r="V69" s="19"/>
      <c r="W69" s="21">
        <v>39440</v>
      </c>
      <c r="X69" s="21">
        <v>39440</v>
      </c>
      <c r="Y69" s="21">
        <v>39440</v>
      </c>
      <c r="Z69" s="21">
        <v>0</v>
      </c>
      <c r="AA69" s="21">
        <v>39440</v>
      </c>
      <c r="AB69" s="21">
        <v>0</v>
      </c>
      <c r="AC69" s="21">
        <v>0</v>
      </c>
      <c r="AD69" s="21">
        <v>0</v>
      </c>
      <c r="AE69" s="21">
        <v>0</v>
      </c>
      <c r="AF69" s="21">
        <v>0</v>
      </c>
      <c r="AG69" s="23"/>
      <c r="AH69" s="23"/>
      <c r="AI69" s="21">
        <v>39440</v>
      </c>
    </row>
    <row r="70" spans="1:35" hidden="1" x14ac:dyDescent="0.2">
      <c r="A70" s="18">
        <v>891411743</v>
      </c>
      <c r="B70" s="18" t="s">
        <v>6</v>
      </c>
      <c r="C70" s="18" t="s">
        <v>7</v>
      </c>
      <c r="D70" s="18">
        <v>369157</v>
      </c>
      <c r="E70" s="18" t="str">
        <f t="shared" si="4"/>
        <v>FVCF369157</v>
      </c>
      <c r="F70" s="18" t="str">
        <f t="shared" si="5"/>
        <v>891411743_FVCF369157</v>
      </c>
      <c r="G70" s="19">
        <v>45230</v>
      </c>
      <c r="H70" s="20">
        <v>39440</v>
      </c>
      <c r="I70" s="20">
        <v>39440</v>
      </c>
      <c r="J70" s="20" t="s">
        <v>262</v>
      </c>
      <c r="K70" s="18" t="s">
        <v>296</v>
      </c>
      <c r="L70" s="21">
        <v>0</v>
      </c>
      <c r="M70" s="18"/>
      <c r="N70" s="21">
        <v>39440</v>
      </c>
      <c r="O70" s="21">
        <v>0</v>
      </c>
      <c r="P70" s="18">
        <v>4800062329</v>
      </c>
      <c r="Q70" s="19">
        <v>45314</v>
      </c>
      <c r="R70" s="21">
        <v>6603956</v>
      </c>
      <c r="S70" s="18" t="s">
        <v>54</v>
      </c>
      <c r="T70" s="19">
        <v>45219</v>
      </c>
      <c r="U70" s="19">
        <v>45261</v>
      </c>
      <c r="V70" s="19"/>
      <c r="W70" s="21">
        <v>39440</v>
      </c>
      <c r="X70" s="21">
        <v>39440</v>
      </c>
      <c r="Y70" s="21">
        <v>39440</v>
      </c>
      <c r="Z70" s="21">
        <v>0</v>
      </c>
      <c r="AA70" s="21">
        <v>39440</v>
      </c>
      <c r="AB70" s="21">
        <v>0</v>
      </c>
      <c r="AC70" s="21">
        <v>0</v>
      </c>
      <c r="AD70" s="21">
        <v>0</v>
      </c>
      <c r="AE70" s="21">
        <v>0</v>
      </c>
      <c r="AF70" s="21">
        <v>0</v>
      </c>
      <c r="AG70" s="23"/>
      <c r="AH70" s="23"/>
      <c r="AI70" s="21">
        <v>39440</v>
      </c>
    </row>
    <row r="71" spans="1:35" hidden="1" x14ac:dyDescent="0.2">
      <c r="A71" s="18">
        <v>891411743</v>
      </c>
      <c r="B71" s="18" t="s">
        <v>6</v>
      </c>
      <c r="C71" s="18" t="s">
        <v>7</v>
      </c>
      <c r="D71" s="18">
        <v>368423</v>
      </c>
      <c r="E71" s="18" t="str">
        <f t="shared" si="4"/>
        <v>FVCF368423</v>
      </c>
      <c r="F71" s="18" t="str">
        <f t="shared" si="5"/>
        <v>891411743_FVCF368423</v>
      </c>
      <c r="G71" s="19">
        <v>45230</v>
      </c>
      <c r="H71" s="20">
        <v>39440</v>
      </c>
      <c r="I71" s="20">
        <v>39440</v>
      </c>
      <c r="J71" s="20" t="s">
        <v>262</v>
      </c>
      <c r="K71" s="18" t="s">
        <v>296</v>
      </c>
      <c r="L71" s="21">
        <v>0</v>
      </c>
      <c r="M71" s="18"/>
      <c r="N71" s="21">
        <v>39440</v>
      </c>
      <c r="O71" s="21">
        <v>0</v>
      </c>
      <c r="P71" s="18">
        <v>4800062329</v>
      </c>
      <c r="Q71" s="19">
        <v>45314</v>
      </c>
      <c r="R71" s="21">
        <v>6603956</v>
      </c>
      <c r="S71" s="18" t="s">
        <v>54</v>
      </c>
      <c r="T71" s="19">
        <v>45217</v>
      </c>
      <c r="U71" s="19">
        <v>45261</v>
      </c>
      <c r="V71" s="19"/>
      <c r="W71" s="21">
        <v>39440</v>
      </c>
      <c r="X71" s="21">
        <v>39440</v>
      </c>
      <c r="Y71" s="21">
        <v>39440</v>
      </c>
      <c r="Z71" s="21">
        <v>0</v>
      </c>
      <c r="AA71" s="21">
        <v>39440</v>
      </c>
      <c r="AB71" s="21">
        <v>0</v>
      </c>
      <c r="AC71" s="21">
        <v>0</v>
      </c>
      <c r="AD71" s="21">
        <v>0</v>
      </c>
      <c r="AE71" s="21">
        <v>0</v>
      </c>
      <c r="AF71" s="21">
        <v>0</v>
      </c>
      <c r="AG71" s="23"/>
      <c r="AH71" s="23"/>
      <c r="AI71" s="21">
        <v>39440</v>
      </c>
    </row>
    <row r="72" spans="1:35" hidden="1" x14ac:dyDescent="0.2">
      <c r="A72" s="18">
        <v>891411743</v>
      </c>
      <c r="B72" s="18" t="s">
        <v>6</v>
      </c>
      <c r="C72" s="18" t="s">
        <v>7</v>
      </c>
      <c r="D72" s="18">
        <v>368418</v>
      </c>
      <c r="E72" s="18" t="str">
        <f t="shared" si="4"/>
        <v>FVCF368418</v>
      </c>
      <c r="F72" s="18" t="str">
        <f t="shared" si="5"/>
        <v>891411743_FVCF368418</v>
      </c>
      <c r="G72" s="19">
        <v>45230</v>
      </c>
      <c r="H72" s="20">
        <v>39440</v>
      </c>
      <c r="I72" s="20">
        <v>39440</v>
      </c>
      <c r="J72" s="20" t="s">
        <v>262</v>
      </c>
      <c r="K72" s="18" t="s">
        <v>296</v>
      </c>
      <c r="L72" s="21">
        <v>0</v>
      </c>
      <c r="M72" s="18"/>
      <c r="N72" s="21">
        <v>39440</v>
      </c>
      <c r="O72" s="21">
        <v>0</v>
      </c>
      <c r="P72" s="18">
        <v>4800062329</v>
      </c>
      <c r="Q72" s="19">
        <v>45314</v>
      </c>
      <c r="R72" s="21">
        <v>6603956</v>
      </c>
      <c r="S72" s="18" t="s">
        <v>54</v>
      </c>
      <c r="T72" s="19">
        <v>45217</v>
      </c>
      <c r="U72" s="19">
        <v>45261</v>
      </c>
      <c r="V72" s="19"/>
      <c r="W72" s="21">
        <v>39440</v>
      </c>
      <c r="X72" s="21">
        <v>39440</v>
      </c>
      <c r="Y72" s="21">
        <v>39440</v>
      </c>
      <c r="Z72" s="21">
        <v>0</v>
      </c>
      <c r="AA72" s="21">
        <v>39440</v>
      </c>
      <c r="AB72" s="21">
        <v>0</v>
      </c>
      <c r="AC72" s="21">
        <v>0</v>
      </c>
      <c r="AD72" s="21">
        <v>0</v>
      </c>
      <c r="AE72" s="21">
        <v>0</v>
      </c>
      <c r="AF72" s="21">
        <v>0</v>
      </c>
      <c r="AG72" s="23"/>
      <c r="AH72" s="23"/>
      <c r="AI72" s="21">
        <v>39440</v>
      </c>
    </row>
    <row r="73" spans="1:35" hidden="1" x14ac:dyDescent="0.2">
      <c r="A73" s="18">
        <v>891411743</v>
      </c>
      <c r="B73" s="18" t="s">
        <v>6</v>
      </c>
      <c r="C73" s="18" t="s">
        <v>7</v>
      </c>
      <c r="D73" s="18">
        <v>368404</v>
      </c>
      <c r="E73" s="18" t="str">
        <f t="shared" si="4"/>
        <v>FVCF368404</v>
      </c>
      <c r="F73" s="18" t="str">
        <f t="shared" si="5"/>
        <v>891411743_FVCF368404</v>
      </c>
      <c r="G73" s="19">
        <v>45230</v>
      </c>
      <c r="H73" s="20">
        <v>39440</v>
      </c>
      <c r="I73" s="20">
        <v>39440</v>
      </c>
      <c r="J73" s="20" t="s">
        <v>262</v>
      </c>
      <c r="K73" s="18" t="s">
        <v>296</v>
      </c>
      <c r="L73" s="21">
        <v>0</v>
      </c>
      <c r="M73" s="18"/>
      <c r="N73" s="21">
        <v>39440</v>
      </c>
      <c r="O73" s="21">
        <v>0</v>
      </c>
      <c r="P73" s="18">
        <v>4800062329</v>
      </c>
      <c r="Q73" s="19">
        <v>45314</v>
      </c>
      <c r="R73" s="21">
        <v>6603956</v>
      </c>
      <c r="S73" s="18" t="s">
        <v>54</v>
      </c>
      <c r="T73" s="19">
        <v>45217</v>
      </c>
      <c r="U73" s="19">
        <v>45261</v>
      </c>
      <c r="V73" s="19"/>
      <c r="W73" s="21">
        <v>39440</v>
      </c>
      <c r="X73" s="21">
        <v>39440</v>
      </c>
      <c r="Y73" s="21">
        <v>39440</v>
      </c>
      <c r="Z73" s="21">
        <v>0</v>
      </c>
      <c r="AA73" s="21">
        <v>39440</v>
      </c>
      <c r="AB73" s="21">
        <v>0</v>
      </c>
      <c r="AC73" s="21">
        <v>0</v>
      </c>
      <c r="AD73" s="21">
        <v>0</v>
      </c>
      <c r="AE73" s="21">
        <v>0</v>
      </c>
      <c r="AF73" s="21">
        <v>0</v>
      </c>
      <c r="AG73" s="23"/>
      <c r="AH73" s="23"/>
      <c r="AI73" s="21">
        <v>39440</v>
      </c>
    </row>
    <row r="74" spans="1:35" hidden="1" x14ac:dyDescent="0.2">
      <c r="A74" s="18">
        <v>891411743</v>
      </c>
      <c r="B74" s="18" t="s">
        <v>6</v>
      </c>
      <c r="C74" s="18" t="s">
        <v>7</v>
      </c>
      <c r="D74" s="18">
        <v>368081</v>
      </c>
      <c r="E74" s="18" t="str">
        <f t="shared" si="4"/>
        <v>FVCF368081</v>
      </c>
      <c r="F74" s="18" t="str">
        <f t="shared" si="5"/>
        <v>891411743_FVCF368081</v>
      </c>
      <c r="G74" s="19">
        <v>45230</v>
      </c>
      <c r="H74" s="20">
        <v>39440</v>
      </c>
      <c r="I74" s="20">
        <v>39440</v>
      </c>
      <c r="J74" s="20" t="s">
        <v>262</v>
      </c>
      <c r="K74" s="18" t="s">
        <v>296</v>
      </c>
      <c r="L74" s="21">
        <v>0</v>
      </c>
      <c r="M74" s="18"/>
      <c r="N74" s="21">
        <v>39440</v>
      </c>
      <c r="O74" s="21">
        <v>0</v>
      </c>
      <c r="P74" s="18">
        <v>4800062329</v>
      </c>
      <c r="Q74" s="19">
        <v>45314</v>
      </c>
      <c r="R74" s="21">
        <v>6603956</v>
      </c>
      <c r="S74" s="18" t="s">
        <v>54</v>
      </c>
      <c r="T74" s="19">
        <v>45216</v>
      </c>
      <c r="U74" s="19">
        <v>45261</v>
      </c>
      <c r="V74" s="19"/>
      <c r="W74" s="21">
        <v>39440</v>
      </c>
      <c r="X74" s="21">
        <v>39440</v>
      </c>
      <c r="Y74" s="21">
        <v>39440</v>
      </c>
      <c r="Z74" s="21">
        <v>0</v>
      </c>
      <c r="AA74" s="21">
        <v>39440</v>
      </c>
      <c r="AB74" s="21">
        <v>0</v>
      </c>
      <c r="AC74" s="21">
        <v>0</v>
      </c>
      <c r="AD74" s="21">
        <v>0</v>
      </c>
      <c r="AE74" s="21">
        <v>0</v>
      </c>
      <c r="AF74" s="21">
        <v>0</v>
      </c>
      <c r="AG74" s="23"/>
      <c r="AH74" s="23"/>
      <c r="AI74" s="21">
        <v>39440</v>
      </c>
    </row>
    <row r="75" spans="1:35" hidden="1" x14ac:dyDescent="0.2">
      <c r="A75" s="18">
        <v>891411743</v>
      </c>
      <c r="B75" s="18" t="s">
        <v>6</v>
      </c>
      <c r="C75" s="18" t="s">
        <v>7</v>
      </c>
      <c r="D75" s="18">
        <v>368073</v>
      </c>
      <c r="E75" s="18" t="str">
        <f t="shared" si="4"/>
        <v>FVCF368073</v>
      </c>
      <c r="F75" s="18" t="str">
        <f t="shared" si="5"/>
        <v>891411743_FVCF368073</v>
      </c>
      <c r="G75" s="19">
        <v>45230</v>
      </c>
      <c r="H75" s="20">
        <v>39440</v>
      </c>
      <c r="I75" s="20">
        <v>39440</v>
      </c>
      <c r="J75" s="20" t="s">
        <v>262</v>
      </c>
      <c r="K75" s="18" t="s">
        <v>296</v>
      </c>
      <c r="L75" s="21">
        <v>0</v>
      </c>
      <c r="M75" s="18"/>
      <c r="N75" s="21">
        <v>39440</v>
      </c>
      <c r="O75" s="21">
        <v>0</v>
      </c>
      <c r="P75" s="18">
        <v>4800062329</v>
      </c>
      <c r="Q75" s="19">
        <v>45314</v>
      </c>
      <c r="R75" s="21">
        <v>6603956</v>
      </c>
      <c r="S75" s="18" t="s">
        <v>54</v>
      </c>
      <c r="T75" s="19">
        <v>45216</v>
      </c>
      <c r="U75" s="19">
        <v>45261</v>
      </c>
      <c r="V75" s="19"/>
      <c r="W75" s="21">
        <v>39440</v>
      </c>
      <c r="X75" s="21">
        <v>39440</v>
      </c>
      <c r="Y75" s="21">
        <v>39440</v>
      </c>
      <c r="Z75" s="21">
        <v>0</v>
      </c>
      <c r="AA75" s="21">
        <v>39440</v>
      </c>
      <c r="AB75" s="21">
        <v>0</v>
      </c>
      <c r="AC75" s="21">
        <v>0</v>
      </c>
      <c r="AD75" s="21">
        <v>0</v>
      </c>
      <c r="AE75" s="21">
        <v>0</v>
      </c>
      <c r="AF75" s="21">
        <v>0</v>
      </c>
      <c r="AG75" s="23"/>
      <c r="AH75" s="23"/>
      <c r="AI75" s="21">
        <v>39440</v>
      </c>
    </row>
    <row r="76" spans="1:35" hidden="1" x14ac:dyDescent="0.2">
      <c r="A76" s="18">
        <v>891411743</v>
      </c>
      <c r="B76" s="18" t="s">
        <v>6</v>
      </c>
      <c r="C76" s="18" t="s">
        <v>7</v>
      </c>
      <c r="D76" s="18">
        <v>367393</v>
      </c>
      <c r="E76" s="18" t="str">
        <f t="shared" si="4"/>
        <v>FVCF367393</v>
      </c>
      <c r="F76" s="18" t="str">
        <f t="shared" si="5"/>
        <v>891411743_FVCF367393</v>
      </c>
      <c r="G76" s="19">
        <v>45230</v>
      </c>
      <c r="H76" s="20">
        <v>39440</v>
      </c>
      <c r="I76" s="20">
        <v>39440</v>
      </c>
      <c r="J76" s="20" t="s">
        <v>262</v>
      </c>
      <c r="K76" s="18" t="s">
        <v>296</v>
      </c>
      <c r="L76" s="21">
        <v>0</v>
      </c>
      <c r="M76" s="18"/>
      <c r="N76" s="21">
        <v>39440</v>
      </c>
      <c r="O76" s="21">
        <v>0</v>
      </c>
      <c r="P76" s="18">
        <v>4800062329</v>
      </c>
      <c r="Q76" s="19">
        <v>45314</v>
      </c>
      <c r="R76" s="21">
        <v>6603956</v>
      </c>
      <c r="S76" s="18" t="s">
        <v>54</v>
      </c>
      <c r="T76" s="19">
        <v>45212</v>
      </c>
      <c r="U76" s="19">
        <v>45261</v>
      </c>
      <c r="V76" s="19"/>
      <c r="W76" s="21">
        <v>39440</v>
      </c>
      <c r="X76" s="21">
        <v>39440</v>
      </c>
      <c r="Y76" s="21">
        <v>39440</v>
      </c>
      <c r="Z76" s="21">
        <v>0</v>
      </c>
      <c r="AA76" s="21">
        <v>39440</v>
      </c>
      <c r="AB76" s="21">
        <v>0</v>
      </c>
      <c r="AC76" s="21">
        <v>0</v>
      </c>
      <c r="AD76" s="21">
        <v>0</v>
      </c>
      <c r="AE76" s="21">
        <v>0</v>
      </c>
      <c r="AF76" s="21">
        <v>0</v>
      </c>
      <c r="AG76" s="23"/>
      <c r="AH76" s="23"/>
      <c r="AI76" s="21">
        <v>39440</v>
      </c>
    </row>
    <row r="77" spans="1:35" hidden="1" x14ac:dyDescent="0.2">
      <c r="A77" s="18">
        <v>891411743</v>
      </c>
      <c r="B77" s="18" t="s">
        <v>6</v>
      </c>
      <c r="C77" s="18" t="s">
        <v>7</v>
      </c>
      <c r="D77" s="18">
        <v>367372</v>
      </c>
      <c r="E77" s="18" t="str">
        <f t="shared" si="4"/>
        <v>FVCF367372</v>
      </c>
      <c r="F77" s="18" t="str">
        <f t="shared" si="5"/>
        <v>891411743_FVCF367372</v>
      </c>
      <c r="G77" s="19">
        <v>45230</v>
      </c>
      <c r="H77" s="20">
        <v>39440</v>
      </c>
      <c r="I77" s="20">
        <v>39440</v>
      </c>
      <c r="J77" s="20" t="s">
        <v>262</v>
      </c>
      <c r="K77" s="18" t="s">
        <v>296</v>
      </c>
      <c r="L77" s="21">
        <v>0</v>
      </c>
      <c r="M77" s="18"/>
      <c r="N77" s="21">
        <v>39440</v>
      </c>
      <c r="O77" s="21">
        <v>0</v>
      </c>
      <c r="P77" s="18">
        <v>4800062329</v>
      </c>
      <c r="Q77" s="19">
        <v>45314</v>
      </c>
      <c r="R77" s="21">
        <v>6603956</v>
      </c>
      <c r="S77" s="18" t="s">
        <v>54</v>
      </c>
      <c r="T77" s="19">
        <v>45212</v>
      </c>
      <c r="U77" s="19">
        <v>45261</v>
      </c>
      <c r="V77" s="19"/>
      <c r="W77" s="21">
        <v>39440</v>
      </c>
      <c r="X77" s="21">
        <v>39440</v>
      </c>
      <c r="Y77" s="21">
        <v>39440</v>
      </c>
      <c r="Z77" s="21">
        <v>0</v>
      </c>
      <c r="AA77" s="21">
        <v>39440</v>
      </c>
      <c r="AB77" s="21">
        <v>0</v>
      </c>
      <c r="AC77" s="21">
        <v>0</v>
      </c>
      <c r="AD77" s="21">
        <v>0</v>
      </c>
      <c r="AE77" s="21">
        <v>0</v>
      </c>
      <c r="AF77" s="21">
        <v>0</v>
      </c>
      <c r="AG77" s="23"/>
      <c r="AH77" s="23"/>
      <c r="AI77" s="21">
        <v>39440</v>
      </c>
    </row>
    <row r="78" spans="1:35" hidden="1" x14ac:dyDescent="0.2">
      <c r="A78" s="18">
        <v>891411743</v>
      </c>
      <c r="B78" s="18" t="s">
        <v>6</v>
      </c>
      <c r="C78" s="18" t="s">
        <v>7</v>
      </c>
      <c r="D78" s="18">
        <v>367077</v>
      </c>
      <c r="E78" s="18" t="str">
        <f t="shared" si="4"/>
        <v>FVCF367077</v>
      </c>
      <c r="F78" s="18" t="str">
        <f t="shared" si="5"/>
        <v>891411743_FVCF367077</v>
      </c>
      <c r="G78" s="19">
        <v>45230</v>
      </c>
      <c r="H78" s="20">
        <v>39440</v>
      </c>
      <c r="I78" s="20">
        <v>39440</v>
      </c>
      <c r="J78" s="20" t="s">
        <v>262</v>
      </c>
      <c r="K78" s="18" t="s">
        <v>296</v>
      </c>
      <c r="L78" s="21">
        <v>0</v>
      </c>
      <c r="M78" s="18"/>
      <c r="N78" s="21">
        <v>39440</v>
      </c>
      <c r="O78" s="21">
        <v>0</v>
      </c>
      <c r="P78" s="18">
        <v>4800062329</v>
      </c>
      <c r="Q78" s="19">
        <v>45314</v>
      </c>
      <c r="R78" s="21">
        <v>6603956</v>
      </c>
      <c r="S78" s="18" t="s">
        <v>54</v>
      </c>
      <c r="T78" s="19">
        <v>45211</v>
      </c>
      <c r="U78" s="19">
        <v>45261</v>
      </c>
      <c r="V78" s="19"/>
      <c r="W78" s="21">
        <v>39440</v>
      </c>
      <c r="X78" s="21">
        <v>39440</v>
      </c>
      <c r="Y78" s="21">
        <v>39440</v>
      </c>
      <c r="Z78" s="21">
        <v>0</v>
      </c>
      <c r="AA78" s="21">
        <v>39440</v>
      </c>
      <c r="AB78" s="21">
        <v>0</v>
      </c>
      <c r="AC78" s="21">
        <v>0</v>
      </c>
      <c r="AD78" s="21">
        <v>0</v>
      </c>
      <c r="AE78" s="21">
        <v>0</v>
      </c>
      <c r="AF78" s="21">
        <v>0</v>
      </c>
      <c r="AG78" s="23"/>
      <c r="AH78" s="23"/>
      <c r="AI78" s="21">
        <v>39440</v>
      </c>
    </row>
    <row r="79" spans="1:35" hidden="1" x14ac:dyDescent="0.2">
      <c r="A79" s="18">
        <v>891411743</v>
      </c>
      <c r="B79" s="18" t="s">
        <v>6</v>
      </c>
      <c r="C79" s="18" t="s">
        <v>7</v>
      </c>
      <c r="D79" s="18">
        <v>366941</v>
      </c>
      <c r="E79" s="18" t="str">
        <f t="shared" si="4"/>
        <v>FVCF366941</v>
      </c>
      <c r="F79" s="18" t="str">
        <f t="shared" si="5"/>
        <v>891411743_FVCF366941</v>
      </c>
      <c r="G79" s="19">
        <v>45230</v>
      </c>
      <c r="H79" s="20">
        <v>39440</v>
      </c>
      <c r="I79" s="20">
        <v>39440</v>
      </c>
      <c r="J79" s="20" t="s">
        <v>262</v>
      </c>
      <c r="K79" s="18" t="s">
        <v>296</v>
      </c>
      <c r="L79" s="21">
        <v>0</v>
      </c>
      <c r="M79" s="18"/>
      <c r="N79" s="21">
        <v>39440</v>
      </c>
      <c r="O79" s="21">
        <v>0</v>
      </c>
      <c r="P79" s="18">
        <v>4800062329</v>
      </c>
      <c r="Q79" s="19">
        <v>45314</v>
      </c>
      <c r="R79" s="21">
        <v>6603956</v>
      </c>
      <c r="S79" s="18" t="s">
        <v>54</v>
      </c>
      <c r="T79" s="19">
        <v>45211</v>
      </c>
      <c r="U79" s="19">
        <v>45261</v>
      </c>
      <c r="V79" s="19"/>
      <c r="W79" s="21">
        <v>39440</v>
      </c>
      <c r="X79" s="21">
        <v>39440</v>
      </c>
      <c r="Y79" s="21">
        <v>39440</v>
      </c>
      <c r="Z79" s="21">
        <v>0</v>
      </c>
      <c r="AA79" s="21">
        <v>39440</v>
      </c>
      <c r="AB79" s="21">
        <v>0</v>
      </c>
      <c r="AC79" s="21">
        <v>0</v>
      </c>
      <c r="AD79" s="21">
        <v>0</v>
      </c>
      <c r="AE79" s="21">
        <v>0</v>
      </c>
      <c r="AF79" s="21">
        <v>0</v>
      </c>
      <c r="AG79" s="23"/>
      <c r="AH79" s="23"/>
      <c r="AI79" s="21">
        <v>39440</v>
      </c>
    </row>
    <row r="80" spans="1:35" hidden="1" x14ac:dyDescent="0.2">
      <c r="A80" s="18">
        <v>891411743</v>
      </c>
      <c r="B80" s="18" t="s">
        <v>6</v>
      </c>
      <c r="C80" s="18" t="s">
        <v>7</v>
      </c>
      <c r="D80" s="18">
        <v>366733</v>
      </c>
      <c r="E80" s="18" t="str">
        <f t="shared" si="4"/>
        <v>FVCF366733</v>
      </c>
      <c r="F80" s="18" t="str">
        <f t="shared" si="5"/>
        <v>891411743_FVCF366733</v>
      </c>
      <c r="G80" s="19">
        <v>45230</v>
      </c>
      <c r="H80" s="20">
        <v>39440</v>
      </c>
      <c r="I80" s="20">
        <v>39440</v>
      </c>
      <c r="J80" s="20" t="s">
        <v>262</v>
      </c>
      <c r="K80" s="18" t="s">
        <v>296</v>
      </c>
      <c r="L80" s="21">
        <v>0</v>
      </c>
      <c r="M80" s="18"/>
      <c r="N80" s="21">
        <v>39440</v>
      </c>
      <c r="O80" s="21">
        <v>0</v>
      </c>
      <c r="P80" s="18">
        <v>4800062329</v>
      </c>
      <c r="Q80" s="19">
        <v>45314</v>
      </c>
      <c r="R80" s="21">
        <v>6603956</v>
      </c>
      <c r="S80" s="18" t="s">
        <v>54</v>
      </c>
      <c r="T80" s="19">
        <v>45211</v>
      </c>
      <c r="U80" s="19">
        <v>45261</v>
      </c>
      <c r="V80" s="19"/>
      <c r="W80" s="21">
        <v>39440</v>
      </c>
      <c r="X80" s="21">
        <v>39440</v>
      </c>
      <c r="Y80" s="21">
        <v>39440</v>
      </c>
      <c r="Z80" s="21">
        <v>0</v>
      </c>
      <c r="AA80" s="21">
        <v>39440</v>
      </c>
      <c r="AB80" s="21">
        <v>0</v>
      </c>
      <c r="AC80" s="21">
        <v>0</v>
      </c>
      <c r="AD80" s="21">
        <v>0</v>
      </c>
      <c r="AE80" s="21">
        <v>0</v>
      </c>
      <c r="AF80" s="21">
        <v>0</v>
      </c>
      <c r="AG80" s="23"/>
      <c r="AH80" s="23"/>
      <c r="AI80" s="21">
        <v>39440</v>
      </c>
    </row>
    <row r="81" spans="1:35" hidden="1" x14ac:dyDescent="0.2">
      <c r="A81" s="18">
        <v>891411743</v>
      </c>
      <c r="B81" s="18" t="s">
        <v>6</v>
      </c>
      <c r="C81" s="18" t="s">
        <v>7</v>
      </c>
      <c r="D81" s="18">
        <v>366344</v>
      </c>
      <c r="E81" s="18" t="str">
        <f t="shared" si="4"/>
        <v>FVCF366344</v>
      </c>
      <c r="F81" s="18" t="str">
        <f t="shared" si="5"/>
        <v>891411743_FVCF366344</v>
      </c>
      <c r="G81" s="19">
        <v>45230</v>
      </c>
      <c r="H81" s="20">
        <v>39440</v>
      </c>
      <c r="I81" s="20">
        <v>39440</v>
      </c>
      <c r="J81" s="20" t="s">
        <v>262</v>
      </c>
      <c r="K81" s="18" t="s">
        <v>296</v>
      </c>
      <c r="L81" s="21">
        <v>0</v>
      </c>
      <c r="M81" s="18"/>
      <c r="N81" s="21">
        <v>39440</v>
      </c>
      <c r="O81" s="21">
        <v>0</v>
      </c>
      <c r="P81" s="18">
        <v>4800062329</v>
      </c>
      <c r="Q81" s="19">
        <v>45314</v>
      </c>
      <c r="R81" s="21">
        <v>6603956</v>
      </c>
      <c r="S81" s="18" t="s">
        <v>54</v>
      </c>
      <c r="T81" s="19">
        <v>45210</v>
      </c>
      <c r="U81" s="19">
        <v>45261</v>
      </c>
      <c r="V81" s="19"/>
      <c r="W81" s="21">
        <v>39440</v>
      </c>
      <c r="X81" s="21">
        <v>39440</v>
      </c>
      <c r="Y81" s="21">
        <v>39440</v>
      </c>
      <c r="Z81" s="21">
        <v>0</v>
      </c>
      <c r="AA81" s="21">
        <v>39440</v>
      </c>
      <c r="AB81" s="21">
        <v>0</v>
      </c>
      <c r="AC81" s="21">
        <v>0</v>
      </c>
      <c r="AD81" s="21">
        <v>0</v>
      </c>
      <c r="AE81" s="21">
        <v>0</v>
      </c>
      <c r="AF81" s="21">
        <v>0</v>
      </c>
      <c r="AG81" s="23"/>
      <c r="AH81" s="23"/>
      <c r="AI81" s="21">
        <v>39440</v>
      </c>
    </row>
    <row r="82" spans="1:35" hidden="1" x14ac:dyDescent="0.2">
      <c r="A82" s="18">
        <v>891411743</v>
      </c>
      <c r="B82" s="18" t="s">
        <v>6</v>
      </c>
      <c r="C82" s="18" t="s">
        <v>7</v>
      </c>
      <c r="D82" s="18">
        <v>365918</v>
      </c>
      <c r="E82" s="18" t="str">
        <f t="shared" si="4"/>
        <v>FVCF365918</v>
      </c>
      <c r="F82" s="18" t="str">
        <f t="shared" si="5"/>
        <v>891411743_FVCF365918</v>
      </c>
      <c r="G82" s="19">
        <v>45230</v>
      </c>
      <c r="H82" s="20">
        <v>39440</v>
      </c>
      <c r="I82" s="20">
        <v>39440</v>
      </c>
      <c r="J82" s="20" t="s">
        <v>262</v>
      </c>
      <c r="K82" s="18" t="s">
        <v>296</v>
      </c>
      <c r="L82" s="21">
        <v>0</v>
      </c>
      <c r="M82" s="18"/>
      <c r="N82" s="21">
        <v>39440</v>
      </c>
      <c r="O82" s="21">
        <v>0</v>
      </c>
      <c r="P82" s="18">
        <v>4800062329</v>
      </c>
      <c r="Q82" s="19">
        <v>45314</v>
      </c>
      <c r="R82" s="21">
        <v>6603956</v>
      </c>
      <c r="S82" s="18" t="s">
        <v>54</v>
      </c>
      <c r="T82" s="19">
        <v>45209</v>
      </c>
      <c r="U82" s="19">
        <v>45261</v>
      </c>
      <c r="V82" s="19"/>
      <c r="W82" s="21">
        <v>39440</v>
      </c>
      <c r="X82" s="21">
        <v>39440</v>
      </c>
      <c r="Y82" s="21">
        <v>39440</v>
      </c>
      <c r="Z82" s="21">
        <v>0</v>
      </c>
      <c r="AA82" s="21">
        <v>39440</v>
      </c>
      <c r="AB82" s="21">
        <v>0</v>
      </c>
      <c r="AC82" s="21">
        <v>0</v>
      </c>
      <c r="AD82" s="21">
        <v>0</v>
      </c>
      <c r="AE82" s="21">
        <v>0</v>
      </c>
      <c r="AF82" s="21">
        <v>0</v>
      </c>
      <c r="AG82" s="23"/>
      <c r="AH82" s="23"/>
      <c r="AI82" s="21">
        <v>39440</v>
      </c>
    </row>
    <row r="83" spans="1:35" hidden="1" x14ac:dyDescent="0.2">
      <c r="A83" s="18">
        <v>891411743</v>
      </c>
      <c r="B83" s="18" t="s">
        <v>6</v>
      </c>
      <c r="C83" s="18" t="s">
        <v>7</v>
      </c>
      <c r="D83" s="18">
        <v>365868</v>
      </c>
      <c r="E83" s="18" t="str">
        <f t="shared" si="4"/>
        <v>FVCF365868</v>
      </c>
      <c r="F83" s="18" t="str">
        <f t="shared" si="5"/>
        <v>891411743_FVCF365868</v>
      </c>
      <c r="G83" s="19">
        <v>45230</v>
      </c>
      <c r="H83" s="20">
        <v>39440</v>
      </c>
      <c r="I83" s="20">
        <v>39440</v>
      </c>
      <c r="J83" s="20" t="s">
        <v>262</v>
      </c>
      <c r="K83" s="18" t="s">
        <v>296</v>
      </c>
      <c r="L83" s="21">
        <v>0</v>
      </c>
      <c r="M83" s="18"/>
      <c r="N83" s="21">
        <v>39440</v>
      </c>
      <c r="O83" s="21">
        <v>0</v>
      </c>
      <c r="P83" s="18">
        <v>4800062329</v>
      </c>
      <c r="Q83" s="19">
        <v>45314</v>
      </c>
      <c r="R83" s="21">
        <v>6603956</v>
      </c>
      <c r="S83" s="18" t="s">
        <v>54</v>
      </c>
      <c r="T83" s="19">
        <v>45208</v>
      </c>
      <c r="U83" s="19">
        <v>45261</v>
      </c>
      <c r="V83" s="19"/>
      <c r="W83" s="21">
        <v>39440</v>
      </c>
      <c r="X83" s="21">
        <v>39440</v>
      </c>
      <c r="Y83" s="21">
        <v>39440</v>
      </c>
      <c r="Z83" s="21">
        <v>0</v>
      </c>
      <c r="AA83" s="21">
        <v>39440</v>
      </c>
      <c r="AB83" s="21">
        <v>0</v>
      </c>
      <c r="AC83" s="21">
        <v>0</v>
      </c>
      <c r="AD83" s="21">
        <v>0</v>
      </c>
      <c r="AE83" s="21">
        <v>0</v>
      </c>
      <c r="AF83" s="21">
        <v>0</v>
      </c>
      <c r="AG83" s="23"/>
      <c r="AH83" s="23"/>
      <c r="AI83" s="21">
        <v>39440</v>
      </c>
    </row>
    <row r="84" spans="1:35" hidden="1" x14ac:dyDescent="0.2">
      <c r="A84" s="18">
        <v>891411743</v>
      </c>
      <c r="B84" s="18" t="s">
        <v>6</v>
      </c>
      <c r="C84" s="18" t="s">
        <v>7</v>
      </c>
      <c r="D84" s="18">
        <v>365864</v>
      </c>
      <c r="E84" s="18" t="str">
        <f t="shared" si="4"/>
        <v>FVCF365864</v>
      </c>
      <c r="F84" s="18" t="str">
        <f t="shared" si="5"/>
        <v>891411743_FVCF365864</v>
      </c>
      <c r="G84" s="19">
        <v>45230</v>
      </c>
      <c r="H84" s="20">
        <v>39440</v>
      </c>
      <c r="I84" s="20">
        <v>39440</v>
      </c>
      <c r="J84" s="20" t="s">
        <v>262</v>
      </c>
      <c r="K84" s="18" t="s">
        <v>296</v>
      </c>
      <c r="L84" s="21">
        <v>0</v>
      </c>
      <c r="M84" s="18"/>
      <c r="N84" s="21">
        <v>39440</v>
      </c>
      <c r="O84" s="21">
        <v>0</v>
      </c>
      <c r="P84" s="18">
        <v>4800062329</v>
      </c>
      <c r="Q84" s="19">
        <v>45314</v>
      </c>
      <c r="R84" s="21">
        <v>6603956</v>
      </c>
      <c r="S84" s="18" t="s">
        <v>54</v>
      </c>
      <c r="T84" s="19">
        <v>45208</v>
      </c>
      <c r="U84" s="19">
        <v>45261</v>
      </c>
      <c r="V84" s="19"/>
      <c r="W84" s="21">
        <v>39440</v>
      </c>
      <c r="X84" s="21">
        <v>39440</v>
      </c>
      <c r="Y84" s="21">
        <v>39440</v>
      </c>
      <c r="Z84" s="21">
        <v>0</v>
      </c>
      <c r="AA84" s="21">
        <v>39440</v>
      </c>
      <c r="AB84" s="21">
        <v>0</v>
      </c>
      <c r="AC84" s="21">
        <v>0</v>
      </c>
      <c r="AD84" s="21">
        <v>0</v>
      </c>
      <c r="AE84" s="21">
        <v>0</v>
      </c>
      <c r="AF84" s="21">
        <v>0</v>
      </c>
      <c r="AG84" s="23"/>
      <c r="AH84" s="23"/>
      <c r="AI84" s="21">
        <v>39440</v>
      </c>
    </row>
    <row r="85" spans="1:35" hidden="1" x14ac:dyDescent="0.2">
      <c r="A85" s="18">
        <v>891411743</v>
      </c>
      <c r="B85" s="18" t="s">
        <v>6</v>
      </c>
      <c r="C85" s="18" t="s">
        <v>7</v>
      </c>
      <c r="D85" s="18">
        <v>365063</v>
      </c>
      <c r="E85" s="18" t="str">
        <f t="shared" si="4"/>
        <v>FVCF365063</v>
      </c>
      <c r="F85" s="18" t="str">
        <f t="shared" si="5"/>
        <v>891411743_FVCF365063</v>
      </c>
      <c r="G85" s="19">
        <v>45230</v>
      </c>
      <c r="H85" s="20">
        <v>39440</v>
      </c>
      <c r="I85" s="20">
        <v>39440</v>
      </c>
      <c r="J85" s="20" t="s">
        <v>262</v>
      </c>
      <c r="K85" s="18" t="s">
        <v>296</v>
      </c>
      <c r="L85" s="21">
        <v>0</v>
      </c>
      <c r="M85" s="18"/>
      <c r="N85" s="21">
        <v>39440</v>
      </c>
      <c r="O85" s="21">
        <v>0</v>
      </c>
      <c r="P85" s="18">
        <v>4800062329</v>
      </c>
      <c r="Q85" s="19">
        <v>45314</v>
      </c>
      <c r="R85" s="21">
        <v>6603956</v>
      </c>
      <c r="S85" s="18" t="s">
        <v>54</v>
      </c>
      <c r="T85" s="19">
        <v>45204</v>
      </c>
      <c r="U85" s="19">
        <v>45261</v>
      </c>
      <c r="V85" s="19"/>
      <c r="W85" s="21">
        <v>39440</v>
      </c>
      <c r="X85" s="21">
        <v>39440</v>
      </c>
      <c r="Y85" s="21">
        <v>39440</v>
      </c>
      <c r="Z85" s="21">
        <v>0</v>
      </c>
      <c r="AA85" s="21">
        <v>39440</v>
      </c>
      <c r="AB85" s="21">
        <v>0</v>
      </c>
      <c r="AC85" s="21">
        <v>0</v>
      </c>
      <c r="AD85" s="21">
        <v>0</v>
      </c>
      <c r="AE85" s="21">
        <v>0</v>
      </c>
      <c r="AF85" s="21">
        <v>0</v>
      </c>
      <c r="AG85" s="23"/>
      <c r="AH85" s="23"/>
      <c r="AI85" s="21">
        <v>39440</v>
      </c>
    </row>
    <row r="86" spans="1:35" hidden="1" x14ac:dyDescent="0.2">
      <c r="A86" s="18">
        <v>891411743</v>
      </c>
      <c r="B86" s="18" t="s">
        <v>6</v>
      </c>
      <c r="C86" s="18" t="s">
        <v>7</v>
      </c>
      <c r="D86" s="18">
        <v>364981</v>
      </c>
      <c r="E86" s="18" t="str">
        <f t="shared" si="4"/>
        <v>FVCF364981</v>
      </c>
      <c r="F86" s="18" t="str">
        <f t="shared" si="5"/>
        <v>891411743_FVCF364981</v>
      </c>
      <c r="G86" s="19">
        <v>45230</v>
      </c>
      <c r="H86" s="20">
        <v>39440</v>
      </c>
      <c r="I86" s="20">
        <v>39440</v>
      </c>
      <c r="J86" s="20" t="s">
        <v>262</v>
      </c>
      <c r="K86" s="18" t="s">
        <v>296</v>
      </c>
      <c r="L86" s="21">
        <v>0</v>
      </c>
      <c r="M86" s="18"/>
      <c r="N86" s="21">
        <v>39440</v>
      </c>
      <c r="O86" s="21">
        <v>0</v>
      </c>
      <c r="P86" s="18">
        <v>4800062329</v>
      </c>
      <c r="Q86" s="19">
        <v>45314</v>
      </c>
      <c r="R86" s="21">
        <v>6603956</v>
      </c>
      <c r="S86" s="18" t="s">
        <v>54</v>
      </c>
      <c r="T86" s="19">
        <v>45204</v>
      </c>
      <c r="U86" s="19">
        <v>45261</v>
      </c>
      <c r="V86" s="19"/>
      <c r="W86" s="21">
        <v>39440</v>
      </c>
      <c r="X86" s="21">
        <v>39440</v>
      </c>
      <c r="Y86" s="21">
        <v>39440</v>
      </c>
      <c r="Z86" s="21">
        <v>0</v>
      </c>
      <c r="AA86" s="21">
        <v>39440</v>
      </c>
      <c r="AB86" s="21">
        <v>0</v>
      </c>
      <c r="AC86" s="21">
        <v>0</v>
      </c>
      <c r="AD86" s="21">
        <v>0</v>
      </c>
      <c r="AE86" s="21">
        <v>0</v>
      </c>
      <c r="AF86" s="21">
        <v>0</v>
      </c>
      <c r="AG86" s="23"/>
      <c r="AH86" s="23"/>
      <c r="AI86" s="21">
        <v>39440</v>
      </c>
    </row>
    <row r="87" spans="1:35" hidden="1" x14ac:dyDescent="0.2">
      <c r="A87" s="18">
        <v>891411743</v>
      </c>
      <c r="B87" s="18" t="s">
        <v>6</v>
      </c>
      <c r="C87" s="18" t="s">
        <v>7</v>
      </c>
      <c r="D87" s="18">
        <v>364949</v>
      </c>
      <c r="E87" s="18" t="str">
        <f t="shared" si="4"/>
        <v>FVCF364949</v>
      </c>
      <c r="F87" s="18" t="str">
        <f t="shared" si="5"/>
        <v>891411743_FVCF364949</v>
      </c>
      <c r="G87" s="19">
        <v>45230</v>
      </c>
      <c r="H87" s="20">
        <v>39440</v>
      </c>
      <c r="I87" s="20">
        <v>39440</v>
      </c>
      <c r="J87" s="20" t="s">
        <v>262</v>
      </c>
      <c r="K87" s="18" t="s">
        <v>296</v>
      </c>
      <c r="L87" s="21">
        <v>0</v>
      </c>
      <c r="M87" s="18"/>
      <c r="N87" s="21">
        <v>39440</v>
      </c>
      <c r="O87" s="21">
        <v>0</v>
      </c>
      <c r="P87" s="18">
        <v>4800062329</v>
      </c>
      <c r="Q87" s="19">
        <v>45314</v>
      </c>
      <c r="R87" s="21">
        <v>6603956</v>
      </c>
      <c r="S87" s="18" t="s">
        <v>54</v>
      </c>
      <c r="T87" s="19">
        <v>45204</v>
      </c>
      <c r="U87" s="19">
        <v>45261</v>
      </c>
      <c r="V87" s="19"/>
      <c r="W87" s="21">
        <v>39440</v>
      </c>
      <c r="X87" s="21">
        <v>39440</v>
      </c>
      <c r="Y87" s="21">
        <v>39440</v>
      </c>
      <c r="Z87" s="21">
        <v>0</v>
      </c>
      <c r="AA87" s="21">
        <v>39440</v>
      </c>
      <c r="AB87" s="21">
        <v>0</v>
      </c>
      <c r="AC87" s="21">
        <v>0</v>
      </c>
      <c r="AD87" s="21">
        <v>0</v>
      </c>
      <c r="AE87" s="21">
        <v>0</v>
      </c>
      <c r="AF87" s="21">
        <v>0</v>
      </c>
      <c r="AG87" s="23"/>
      <c r="AH87" s="23"/>
      <c r="AI87" s="21">
        <v>39440</v>
      </c>
    </row>
    <row r="88" spans="1:35" hidden="1" x14ac:dyDescent="0.2">
      <c r="A88" s="18">
        <v>891411743</v>
      </c>
      <c r="B88" s="18" t="s">
        <v>6</v>
      </c>
      <c r="C88" s="18" t="s">
        <v>7</v>
      </c>
      <c r="D88" s="18">
        <v>364803</v>
      </c>
      <c r="E88" s="18" t="str">
        <f t="shared" si="4"/>
        <v>FVCF364803</v>
      </c>
      <c r="F88" s="18" t="str">
        <f t="shared" si="5"/>
        <v>891411743_FVCF364803</v>
      </c>
      <c r="G88" s="19">
        <v>45230</v>
      </c>
      <c r="H88" s="20">
        <v>39440</v>
      </c>
      <c r="I88" s="20">
        <v>39440</v>
      </c>
      <c r="J88" s="20" t="s">
        <v>262</v>
      </c>
      <c r="K88" s="18" t="s">
        <v>296</v>
      </c>
      <c r="L88" s="21">
        <v>0</v>
      </c>
      <c r="M88" s="18"/>
      <c r="N88" s="21">
        <v>39440</v>
      </c>
      <c r="O88" s="21">
        <v>0</v>
      </c>
      <c r="P88" s="18">
        <v>4800062329</v>
      </c>
      <c r="Q88" s="19">
        <v>45314</v>
      </c>
      <c r="R88" s="21">
        <v>6603956</v>
      </c>
      <c r="S88" s="18" t="s">
        <v>54</v>
      </c>
      <c r="T88" s="19">
        <v>45203</v>
      </c>
      <c r="U88" s="19">
        <v>45261</v>
      </c>
      <c r="V88" s="19"/>
      <c r="W88" s="21">
        <v>39440</v>
      </c>
      <c r="X88" s="21">
        <v>39440</v>
      </c>
      <c r="Y88" s="21">
        <v>39440</v>
      </c>
      <c r="Z88" s="21">
        <v>0</v>
      </c>
      <c r="AA88" s="21">
        <v>39440</v>
      </c>
      <c r="AB88" s="21">
        <v>0</v>
      </c>
      <c r="AC88" s="21">
        <v>0</v>
      </c>
      <c r="AD88" s="21">
        <v>0</v>
      </c>
      <c r="AE88" s="21">
        <v>0</v>
      </c>
      <c r="AF88" s="21">
        <v>0</v>
      </c>
      <c r="AG88" s="23"/>
      <c r="AH88" s="23"/>
      <c r="AI88" s="21">
        <v>39440</v>
      </c>
    </row>
    <row r="89" spans="1:35" hidden="1" x14ac:dyDescent="0.2">
      <c r="A89" s="18">
        <v>891411743</v>
      </c>
      <c r="B89" s="18" t="s">
        <v>6</v>
      </c>
      <c r="C89" s="18" t="s">
        <v>7</v>
      </c>
      <c r="D89" s="18">
        <v>364244</v>
      </c>
      <c r="E89" s="18" t="str">
        <f t="shared" si="4"/>
        <v>FVCF364244</v>
      </c>
      <c r="F89" s="18" t="str">
        <f t="shared" si="5"/>
        <v>891411743_FVCF364244</v>
      </c>
      <c r="G89" s="19">
        <v>45230</v>
      </c>
      <c r="H89" s="20">
        <v>39440</v>
      </c>
      <c r="I89" s="20">
        <v>39440</v>
      </c>
      <c r="J89" s="20" t="s">
        <v>262</v>
      </c>
      <c r="K89" s="18" t="s">
        <v>296</v>
      </c>
      <c r="L89" s="21">
        <v>0</v>
      </c>
      <c r="M89" s="18"/>
      <c r="N89" s="21">
        <v>39440</v>
      </c>
      <c r="O89" s="21">
        <v>0</v>
      </c>
      <c r="P89" s="18">
        <v>4800062329</v>
      </c>
      <c r="Q89" s="19">
        <v>45314</v>
      </c>
      <c r="R89" s="21">
        <v>6603956</v>
      </c>
      <c r="S89" s="18" t="s">
        <v>54</v>
      </c>
      <c r="T89" s="19">
        <v>45202</v>
      </c>
      <c r="U89" s="19">
        <v>45261</v>
      </c>
      <c r="V89" s="19"/>
      <c r="W89" s="21">
        <v>39440</v>
      </c>
      <c r="X89" s="21">
        <v>39440</v>
      </c>
      <c r="Y89" s="21">
        <v>39440</v>
      </c>
      <c r="Z89" s="21">
        <v>0</v>
      </c>
      <c r="AA89" s="21">
        <v>39440</v>
      </c>
      <c r="AB89" s="21">
        <v>0</v>
      </c>
      <c r="AC89" s="21">
        <v>0</v>
      </c>
      <c r="AD89" s="21">
        <v>0</v>
      </c>
      <c r="AE89" s="21">
        <v>0</v>
      </c>
      <c r="AF89" s="21">
        <v>0</v>
      </c>
      <c r="AG89" s="23"/>
      <c r="AH89" s="23"/>
      <c r="AI89" s="21">
        <v>39440</v>
      </c>
    </row>
    <row r="90" spans="1:35" hidden="1" x14ac:dyDescent="0.2">
      <c r="A90" s="18">
        <v>891411743</v>
      </c>
      <c r="B90" s="18" t="s">
        <v>6</v>
      </c>
      <c r="C90" s="18" t="s">
        <v>7</v>
      </c>
      <c r="D90" s="18">
        <v>369709</v>
      </c>
      <c r="E90" s="18" t="str">
        <f t="shared" si="4"/>
        <v>FVCF369709</v>
      </c>
      <c r="F90" s="18" t="str">
        <f t="shared" si="5"/>
        <v>891411743_FVCF369709</v>
      </c>
      <c r="G90" s="19">
        <v>45230</v>
      </c>
      <c r="H90" s="20">
        <v>35340</v>
      </c>
      <c r="I90" s="20">
        <v>35340</v>
      </c>
      <c r="J90" s="20" t="s">
        <v>262</v>
      </c>
      <c r="K90" s="18" t="s">
        <v>296</v>
      </c>
      <c r="L90" s="21">
        <v>0</v>
      </c>
      <c r="M90" s="18"/>
      <c r="N90" s="21">
        <v>35340</v>
      </c>
      <c r="O90" s="21">
        <v>0</v>
      </c>
      <c r="P90" s="18">
        <v>4800062329</v>
      </c>
      <c r="Q90" s="19">
        <v>45314</v>
      </c>
      <c r="R90" s="21">
        <v>6603956</v>
      </c>
      <c r="S90" s="18" t="s">
        <v>54</v>
      </c>
      <c r="T90" s="19">
        <v>45220</v>
      </c>
      <c r="U90" s="19">
        <v>45261</v>
      </c>
      <c r="V90" s="19"/>
      <c r="W90" s="21">
        <v>39440</v>
      </c>
      <c r="X90" s="21">
        <v>35340</v>
      </c>
      <c r="Y90" s="21">
        <v>39440</v>
      </c>
      <c r="Z90" s="21">
        <v>4100</v>
      </c>
      <c r="AA90" s="21">
        <v>39440</v>
      </c>
      <c r="AB90" s="21">
        <v>0</v>
      </c>
      <c r="AC90" s="21">
        <v>0</v>
      </c>
      <c r="AD90" s="21">
        <v>0</v>
      </c>
      <c r="AE90" s="21">
        <v>0</v>
      </c>
      <c r="AF90" s="21">
        <v>0</v>
      </c>
      <c r="AG90" s="23"/>
      <c r="AH90" s="23"/>
      <c r="AI90" s="21">
        <v>35340</v>
      </c>
    </row>
    <row r="91" spans="1:35" hidden="1" x14ac:dyDescent="0.2">
      <c r="A91" s="18">
        <v>891411743</v>
      </c>
      <c r="B91" s="18" t="s">
        <v>6</v>
      </c>
      <c r="C91" s="18" t="s">
        <v>7</v>
      </c>
      <c r="D91" s="18">
        <v>380166</v>
      </c>
      <c r="E91" s="18" t="str">
        <f t="shared" si="4"/>
        <v>FVCF380166</v>
      </c>
      <c r="F91" s="18" t="str">
        <f t="shared" si="5"/>
        <v>891411743_FVCF380166</v>
      </c>
      <c r="G91" s="19">
        <v>45260</v>
      </c>
      <c r="H91" s="20">
        <v>39440</v>
      </c>
      <c r="I91" s="20">
        <v>39440</v>
      </c>
      <c r="J91" s="20" t="e">
        <v>#N/A</v>
      </c>
      <c r="K91" s="18" t="s">
        <v>296</v>
      </c>
      <c r="L91" s="21">
        <v>0</v>
      </c>
      <c r="M91" s="18"/>
      <c r="N91" s="21">
        <v>39440</v>
      </c>
      <c r="O91" s="21">
        <v>0</v>
      </c>
      <c r="P91" s="18">
        <v>4800062329</v>
      </c>
      <c r="Q91" s="19">
        <v>45314</v>
      </c>
      <c r="R91" s="21">
        <v>6603956</v>
      </c>
      <c r="S91" s="18" t="s">
        <v>54</v>
      </c>
      <c r="T91" s="19">
        <v>45253</v>
      </c>
      <c r="U91" s="19">
        <v>45273</v>
      </c>
      <c r="V91" s="19"/>
      <c r="W91" s="21">
        <v>39440</v>
      </c>
      <c r="X91" s="21">
        <v>39440</v>
      </c>
      <c r="Y91" s="21">
        <v>39440</v>
      </c>
      <c r="Z91" s="21">
        <v>0</v>
      </c>
      <c r="AA91" s="21">
        <v>39440</v>
      </c>
      <c r="AB91" s="21">
        <v>0</v>
      </c>
      <c r="AC91" s="21">
        <v>0</v>
      </c>
      <c r="AD91" s="21">
        <v>0</v>
      </c>
      <c r="AE91" s="21">
        <v>0</v>
      </c>
      <c r="AF91" s="21">
        <v>0</v>
      </c>
      <c r="AG91" s="23"/>
      <c r="AH91" s="23"/>
      <c r="AI91" s="21">
        <v>39440</v>
      </c>
    </row>
    <row r="92" spans="1:35" hidden="1" x14ac:dyDescent="0.2">
      <c r="A92" s="18">
        <v>891411743</v>
      </c>
      <c r="B92" s="18" t="s">
        <v>6</v>
      </c>
      <c r="C92" s="18" t="s">
        <v>7</v>
      </c>
      <c r="D92" s="18">
        <v>378938</v>
      </c>
      <c r="E92" s="18" t="str">
        <f t="shared" si="4"/>
        <v>FVCF378938</v>
      </c>
      <c r="F92" s="18" t="str">
        <f t="shared" si="5"/>
        <v>891411743_FVCF378938</v>
      </c>
      <c r="G92" s="19">
        <v>45260</v>
      </c>
      <c r="H92" s="20">
        <v>266000</v>
      </c>
      <c r="I92" s="20">
        <v>266000</v>
      </c>
      <c r="J92" s="20" t="e">
        <v>#N/A</v>
      </c>
      <c r="K92" s="18" t="s">
        <v>296</v>
      </c>
      <c r="L92" s="21">
        <v>0</v>
      </c>
      <c r="M92" s="18"/>
      <c r="N92" s="21">
        <v>266000</v>
      </c>
      <c r="O92" s="21">
        <v>0</v>
      </c>
      <c r="P92" s="18">
        <v>4800062329</v>
      </c>
      <c r="Q92" s="19">
        <v>45314</v>
      </c>
      <c r="R92" s="21">
        <v>6603956</v>
      </c>
      <c r="S92" s="18" t="s">
        <v>54</v>
      </c>
      <c r="T92" s="19">
        <v>45250</v>
      </c>
      <c r="U92" s="19">
        <v>45273</v>
      </c>
      <c r="V92" s="19"/>
      <c r="W92" s="21">
        <v>266000</v>
      </c>
      <c r="X92" s="21">
        <v>266000</v>
      </c>
      <c r="Y92" s="21">
        <v>266000</v>
      </c>
      <c r="Z92" s="21">
        <v>0</v>
      </c>
      <c r="AA92" s="21">
        <v>266000</v>
      </c>
      <c r="AB92" s="21">
        <v>0</v>
      </c>
      <c r="AC92" s="21">
        <v>0</v>
      </c>
      <c r="AD92" s="21">
        <v>0</v>
      </c>
      <c r="AE92" s="21">
        <v>0</v>
      </c>
      <c r="AF92" s="21">
        <v>0</v>
      </c>
      <c r="AG92" s="23"/>
      <c r="AH92" s="23"/>
      <c r="AI92" s="21">
        <v>266000</v>
      </c>
    </row>
    <row r="93" spans="1:35" hidden="1" x14ac:dyDescent="0.2">
      <c r="A93" s="18">
        <v>891411743</v>
      </c>
      <c r="B93" s="18" t="s">
        <v>6</v>
      </c>
      <c r="C93" s="18" t="s">
        <v>7</v>
      </c>
      <c r="D93" s="18">
        <v>381298</v>
      </c>
      <c r="E93" s="18" t="str">
        <f t="shared" si="4"/>
        <v>FVCF381298</v>
      </c>
      <c r="F93" s="18" t="str">
        <f t="shared" si="5"/>
        <v>891411743_FVCF381298</v>
      </c>
      <c r="G93" s="19">
        <v>45291</v>
      </c>
      <c r="H93" s="20">
        <v>205160</v>
      </c>
      <c r="I93" s="20">
        <v>205160</v>
      </c>
      <c r="J93" s="20" t="e">
        <v>#N/A</v>
      </c>
      <c r="K93" s="18" t="s">
        <v>296</v>
      </c>
      <c r="L93" s="21">
        <v>0</v>
      </c>
      <c r="M93" s="18"/>
      <c r="N93" s="21">
        <v>205160</v>
      </c>
      <c r="O93" s="21">
        <v>0</v>
      </c>
      <c r="P93" s="18">
        <v>4800062329</v>
      </c>
      <c r="Q93" s="19">
        <v>45314</v>
      </c>
      <c r="R93" s="21">
        <v>6603956</v>
      </c>
      <c r="S93" s="18" t="s">
        <v>54</v>
      </c>
      <c r="T93" s="19">
        <v>45261</v>
      </c>
      <c r="U93" s="19">
        <v>45273</v>
      </c>
      <c r="V93" s="19"/>
      <c r="W93" s="21">
        <v>205160</v>
      </c>
      <c r="X93" s="21">
        <v>205160</v>
      </c>
      <c r="Y93" s="21">
        <v>205160</v>
      </c>
      <c r="Z93" s="21">
        <v>0</v>
      </c>
      <c r="AA93" s="21">
        <v>20560</v>
      </c>
      <c r="AB93" s="21">
        <v>0</v>
      </c>
      <c r="AC93" s="21">
        <v>0</v>
      </c>
      <c r="AD93" s="21">
        <v>0</v>
      </c>
      <c r="AE93" s="21">
        <v>0</v>
      </c>
      <c r="AF93" s="21">
        <v>0</v>
      </c>
      <c r="AG93" s="23"/>
      <c r="AH93" s="23"/>
      <c r="AI93" s="21">
        <v>205160</v>
      </c>
    </row>
    <row r="94" spans="1:35" hidden="1" x14ac:dyDescent="0.2">
      <c r="A94" s="18">
        <v>891411743</v>
      </c>
      <c r="B94" s="18" t="s">
        <v>6</v>
      </c>
      <c r="C94" s="18" t="s">
        <v>7</v>
      </c>
      <c r="D94" s="18">
        <v>381202</v>
      </c>
      <c r="E94" s="18" t="str">
        <f t="shared" si="4"/>
        <v>FVCF381202</v>
      </c>
      <c r="F94" s="18" t="str">
        <f t="shared" si="5"/>
        <v>891411743_FVCF381202</v>
      </c>
      <c r="G94" s="19">
        <v>45291</v>
      </c>
      <c r="H94" s="20">
        <v>70000</v>
      </c>
      <c r="I94" s="20">
        <v>70000</v>
      </c>
      <c r="J94" s="20" t="e">
        <v>#N/A</v>
      </c>
      <c r="K94" s="18" t="s">
        <v>296</v>
      </c>
      <c r="L94" s="21">
        <v>0</v>
      </c>
      <c r="M94" s="18"/>
      <c r="N94" s="21">
        <v>70000</v>
      </c>
      <c r="O94" s="21">
        <v>0</v>
      </c>
      <c r="P94" s="18">
        <v>4800062329</v>
      </c>
      <c r="Q94" s="19">
        <v>45314</v>
      </c>
      <c r="R94" s="21">
        <v>6603956</v>
      </c>
      <c r="S94" s="18" t="s">
        <v>54</v>
      </c>
      <c r="T94" s="19">
        <v>45261</v>
      </c>
      <c r="U94" s="19">
        <v>45273</v>
      </c>
      <c r="V94" s="19"/>
      <c r="W94" s="21">
        <v>70000</v>
      </c>
      <c r="X94" s="21">
        <v>70000</v>
      </c>
      <c r="Y94" s="21">
        <v>70000</v>
      </c>
      <c r="Z94" s="21">
        <v>0</v>
      </c>
      <c r="AA94" s="21">
        <v>70000</v>
      </c>
      <c r="AB94" s="21">
        <v>0</v>
      </c>
      <c r="AC94" s="21">
        <v>0</v>
      </c>
      <c r="AD94" s="21">
        <v>0</v>
      </c>
      <c r="AE94" s="21">
        <v>0</v>
      </c>
      <c r="AF94" s="21">
        <v>0</v>
      </c>
      <c r="AG94" s="23"/>
      <c r="AH94" s="23"/>
      <c r="AI94" s="21">
        <v>70000</v>
      </c>
    </row>
    <row r="95" spans="1:35" hidden="1" x14ac:dyDescent="0.2">
      <c r="A95" s="18">
        <v>891411743</v>
      </c>
      <c r="B95" s="18" t="s">
        <v>6</v>
      </c>
      <c r="C95" s="18" t="s">
        <v>7</v>
      </c>
      <c r="D95" s="18">
        <v>379412</v>
      </c>
      <c r="E95" s="18" t="str">
        <f t="shared" si="4"/>
        <v>FVCF379412</v>
      </c>
      <c r="F95" s="18" t="str">
        <f t="shared" si="5"/>
        <v>891411743_FVCF379412</v>
      </c>
      <c r="G95" s="19">
        <v>45260</v>
      </c>
      <c r="H95" s="20">
        <v>70000</v>
      </c>
      <c r="I95" s="20">
        <v>70000</v>
      </c>
      <c r="J95" s="20" t="e">
        <v>#N/A</v>
      </c>
      <c r="K95" s="18" t="s">
        <v>296</v>
      </c>
      <c r="L95" s="21">
        <v>0</v>
      </c>
      <c r="M95" s="18"/>
      <c r="N95" s="21">
        <v>70000</v>
      </c>
      <c r="O95" s="21">
        <v>0</v>
      </c>
      <c r="P95" s="18">
        <v>4800062329</v>
      </c>
      <c r="Q95" s="19">
        <v>45314</v>
      </c>
      <c r="R95" s="21">
        <v>6603956</v>
      </c>
      <c r="S95" s="18" t="s">
        <v>54</v>
      </c>
      <c r="T95" s="19">
        <v>45251</v>
      </c>
      <c r="U95" s="19">
        <v>45273</v>
      </c>
      <c r="V95" s="19"/>
      <c r="W95" s="21">
        <v>70000</v>
      </c>
      <c r="X95" s="21">
        <v>70000</v>
      </c>
      <c r="Y95" s="21">
        <v>70000</v>
      </c>
      <c r="Z95" s="21">
        <v>0</v>
      </c>
      <c r="AA95" s="21">
        <v>70000</v>
      </c>
      <c r="AB95" s="21">
        <v>0</v>
      </c>
      <c r="AC95" s="21">
        <v>0</v>
      </c>
      <c r="AD95" s="21">
        <v>0</v>
      </c>
      <c r="AE95" s="21">
        <v>0</v>
      </c>
      <c r="AF95" s="21">
        <v>0</v>
      </c>
      <c r="AG95" s="23"/>
      <c r="AH95" s="23"/>
      <c r="AI95" s="21">
        <v>70000</v>
      </c>
    </row>
    <row r="96" spans="1:35" hidden="1" x14ac:dyDescent="0.2">
      <c r="A96" s="18">
        <v>891411743</v>
      </c>
      <c r="B96" s="18" t="s">
        <v>6</v>
      </c>
      <c r="C96" s="18" t="s">
        <v>7</v>
      </c>
      <c r="D96" s="18">
        <v>378952</v>
      </c>
      <c r="E96" s="18" t="str">
        <f t="shared" si="4"/>
        <v>FVCF378952</v>
      </c>
      <c r="F96" s="18" t="str">
        <f t="shared" si="5"/>
        <v>891411743_FVCF378952</v>
      </c>
      <c r="G96" s="19">
        <v>45260</v>
      </c>
      <c r="H96" s="20">
        <v>70000</v>
      </c>
      <c r="I96" s="20">
        <v>70000</v>
      </c>
      <c r="J96" s="20" t="e">
        <v>#N/A</v>
      </c>
      <c r="K96" s="18" t="s">
        <v>296</v>
      </c>
      <c r="L96" s="21">
        <v>0</v>
      </c>
      <c r="M96" s="18"/>
      <c r="N96" s="21">
        <v>70000</v>
      </c>
      <c r="O96" s="21">
        <v>0</v>
      </c>
      <c r="P96" s="18">
        <v>4800062329</v>
      </c>
      <c r="Q96" s="19">
        <v>45314</v>
      </c>
      <c r="R96" s="21">
        <v>6603956</v>
      </c>
      <c r="S96" s="18" t="s">
        <v>54</v>
      </c>
      <c r="T96" s="19">
        <v>45250</v>
      </c>
      <c r="U96" s="19">
        <v>45273</v>
      </c>
      <c r="V96" s="19"/>
      <c r="W96" s="21">
        <v>70000</v>
      </c>
      <c r="X96" s="21">
        <v>70000</v>
      </c>
      <c r="Y96" s="21">
        <v>70000</v>
      </c>
      <c r="Z96" s="21">
        <v>0</v>
      </c>
      <c r="AA96" s="21">
        <v>59300</v>
      </c>
      <c r="AB96" s="21">
        <v>0</v>
      </c>
      <c r="AC96" s="21">
        <v>0</v>
      </c>
      <c r="AD96" s="21">
        <v>0</v>
      </c>
      <c r="AE96" s="21">
        <v>0</v>
      </c>
      <c r="AF96" s="21">
        <v>0</v>
      </c>
      <c r="AG96" s="23"/>
      <c r="AH96" s="23"/>
      <c r="AI96" s="21">
        <v>70000</v>
      </c>
    </row>
    <row r="97" spans="1:35" hidden="1" x14ac:dyDescent="0.2">
      <c r="A97" s="18">
        <v>891411743</v>
      </c>
      <c r="B97" s="18" t="s">
        <v>6</v>
      </c>
      <c r="C97" s="18" t="s">
        <v>7</v>
      </c>
      <c r="D97" s="18">
        <v>381136</v>
      </c>
      <c r="E97" s="18" t="str">
        <f t="shared" si="4"/>
        <v>FVCF381136</v>
      </c>
      <c r="F97" s="18" t="str">
        <f t="shared" si="5"/>
        <v>891411743_FVCF381136</v>
      </c>
      <c r="G97" s="19">
        <v>45291</v>
      </c>
      <c r="H97" s="20">
        <v>65000</v>
      </c>
      <c r="I97" s="20">
        <v>65000</v>
      </c>
      <c r="J97" s="20" t="e">
        <v>#N/A</v>
      </c>
      <c r="K97" s="18" t="s">
        <v>296</v>
      </c>
      <c r="L97" s="21">
        <v>0</v>
      </c>
      <c r="M97" s="18"/>
      <c r="N97" s="21">
        <v>65000</v>
      </c>
      <c r="O97" s="21">
        <v>0</v>
      </c>
      <c r="P97" s="18">
        <v>4800062329</v>
      </c>
      <c r="Q97" s="19">
        <v>45314</v>
      </c>
      <c r="R97" s="21">
        <v>6603956</v>
      </c>
      <c r="S97" s="18" t="s">
        <v>54</v>
      </c>
      <c r="T97" s="19">
        <v>45261</v>
      </c>
      <c r="U97" s="19">
        <v>45273</v>
      </c>
      <c r="V97" s="19"/>
      <c r="W97" s="21">
        <v>65000</v>
      </c>
      <c r="X97" s="21">
        <v>65000</v>
      </c>
      <c r="Y97" s="21">
        <v>65000</v>
      </c>
      <c r="Z97" s="21">
        <v>0</v>
      </c>
      <c r="AA97" s="21">
        <v>65000</v>
      </c>
      <c r="AB97" s="21">
        <v>0</v>
      </c>
      <c r="AC97" s="21">
        <v>0</v>
      </c>
      <c r="AD97" s="21">
        <v>0</v>
      </c>
      <c r="AE97" s="21">
        <v>0</v>
      </c>
      <c r="AF97" s="21">
        <v>0</v>
      </c>
      <c r="AG97" s="23"/>
      <c r="AH97" s="23"/>
      <c r="AI97" s="21">
        <v>65000</v>
      </c>
    </row>
    <row r="98" spans="1:35" hidden="1" x14ac:dyDescent="0.2">
      <c r="A98" s="18">
        <v>891411743</v>
      </c>
      <c r="B98" s="18" t="s">
        <v>6</v>
      </c>
      <c r="C98" s="18" t="s">
        <v>7</v>
      </c>
      <c r="D98" s="18">
        <v>379416</v>
      </c>
      <c r="E98" s="18" t="str">
        <f t="shared" si="4"/>
        <v>FVCF379416</v>
      </c>
      <c r="F98" s="18" t="str">
        <f t="shared" si="5"/>
        <v>891411743_FVCF379416</v>
      </c>
      <c r="G98" s="19">
        <v>45260</v>
      </c>
      <c r="H98" s="20">
        <v>65000</v>
      </c>
      <c r="I98" s="20">
        <v>65000</v>
      </c>
      <c r="J98" s="20" t="e">
        <v>#N/A</v>
      </c>
      <c r="K98" s="18" t="s">
        <v>296</v>
      </c>
      <c r="L98" s="21">
        <v>0</v>
      </c>
      <c r="M98" s="18"/>
      <c r="N98" s="21">
        <v>65000</v>
      </c>
      <c r="O98" s="21">
        <v>0</v>
      </c>
      <c r="P98" s="18">
        <v>4800062329</v>
      </c>
      <c r="Q98" s="19">
        <v>45314</v>
      </c>
      <c r="R98" s="21">
        <v>6603956</v>
      </c>
      <c r="S98" s="18" t="s">
        <v>54</v>
      </c>
      <c r="T98" s="19">
        <v>45251</v>
      </c>
      <c r="U98" s="19">
        <v>45273</v>
      </c>
      <c r="V98" s="19"/>
      <c r="W98" s="21">
        <v>65000</v>
      </c>
      <c r="X98" s="21">
        <v>65000</v>
      </c>
      <c r="Y98" s="21">
        <v>65000</v>
      </c>
      <c r="Z98" s="21">
        <v>0</v>
      </c>
      <c r="AA98" s="21">
        <v>65000</v>
      </c>
      <c r="AB98" s="21">
        <v>0</v>
      </c>
      <c r="AC98" s="21">
        <v>0</v>
      </c>
      <c r="AD98" s="21">
        <v>0</v>
      </c>
      <c r="AE98" s="21">
        <v>0</v>
      </c>
      <c r="AF98" s="21">
        <v>0</v>
      </c>
      <c r="AG98" s="23"/>
      <c r="AH98" s="23"/>
      <c r="AI98" s="21">
        <v>65000</v>
      </c>
    </row>
    <row r="99" spans="1:35" hidden="1" x14ac:dyDescent="0.2">
      <c r="A99" s="18">
        <v>891411743</v>
      </c>
      <c r="B99" s="18" t="s">
        <v>6</v>
      </c>
      <c r="C99" s="18" t="s">
        <v>7</v>
      </c>
      <c r="D99" s="18">
        <v>379250</v>
      </c>
      <c r="E99" s="18" t="str">
        <f t="shared" si="4"/>
        <v>FVCF379250</v>
      </c>
      <c r="F99" s="18" t="str">
        <f t="shared" si="5"/>
        <v>891411743_FVCF379250</v>
      </c>
      <c r="G99" s="19">
        <v>45260</v>
      </c>
      <c r="H99" s="20">
        <v>65000</v>
      </c>
      <c r="I99" s="20">
        <v>65000</v>
      </c>
      <c r="J99" s="20" t="e">
        <v>#N/A</v>
      </c>
      <c r="K99" s="18" t="s">
        <v>296</v>
      </c>
      <c r="L99" s="21">
        <v>0</v>
      </c>
      <c r="M99" s="18"/>
      <c r="N99" s="21">
        <v>65000</v>
      </c>
      <c r="O99" s="21">
        <v>0</v>
      </c>
      <c r="P99" s="18">
        <v>4800062329</v>
      </c>
      <c r="Q99" s="19">
        <v>45314</v>
      </c>
      <c r="R99" s="21">
        <v>6603956</v>
      </c>
      <c r="S99" s="18" t="s">
        <v>54</v>
      </c>
      <c r="T99" s="19">
        <v>45251</v>
      </c>
      <c r="U99" s="19">
        <v>45273</v>
      </c>
      <c r="V99" s="19"/>
      <c r="W99" s="21">
        <v>65000</v>
      </c>
      <c r="X99" s="21">
        <v>65000</v>
      </c>
      <c r="Y99" s="21">
        <v>65000</v>
      </c>
      <c r="Z99" s="21">
        <v>0</v>
      </c>
      <c r="AA99" s="21">
        <v>65000</v>
      </c>
      <c r="AB99" s="21">
        <v>0</v>
      </c>
      <c r="AC99" s="21">
        <v>0</v>
      </c>
      <c r="AD99" s="21">
        <v>0</v>
      </c>
      <c r="AE99" s="21">
        <v>0</v>
      </c>
      <c r="AF99" s="21">
        <v>0</v>
      </c>
      <c r="AG99" s="23"/>
      <c r="AH99" s="23"/>
      <c r="AI99" s="21">
        <v>65000</v>
      </c>
    </row>
    <row r="100" spans="1:35" hidden="1" x14ac:dyDescent="0.2">
      <c r="A100" s="18">
        <v>891411743</v>
      </c>
      <c r="B100" s="18" t="s">
        <v>6</v>
      </c>
      <c r="C100" s="18" t="s">
        <v>7</v>
      </c>
      <c r="D100" s="18">
        <v>378280</v>
      </c>
      <c r="E100" s="18" t="str">
        <f t="shared" si="4"/>
        <v>FVCF378280</v>
      </c>
      <c r="F100" s="18" t="str">
        <f t="shared" si="5"/>
        <v>891411743_FVCF378280</v>
      </c>
      <c r="G100" s="19">
        <v>45260</v>
      </c>
      <c r="H100" s="20">
        <v>65000</v>
      </c>
      <c r="I100" s="20">
        <v>65000</v>
      </c>
      <c r="J100" s="20" t="e">
        <v>#N/A</v>
      </c>
      <c r="K100" s="18" t="s">
        <v>296</v>
      </c>
      <c r="L100" s="21">
        <v>0</v>
      </c>
      <c r="M100" s="18"/>
      <c r="N100" s="21">
        <v>65000</v>
      </c>
      <c r="O100" s="21">
        <v>0</v>
      </c>
      <c r="P100" s="18">
        <v>4800062329</v>
      </c>
      <c r="Q100" s="19">
        <v>45314</v>
      </c>
      <c r="R100" s="21">
        <v>6603956</v>
      </c>
      <c r="S100" s="18" t="s">
        <v>54</v>
      </c>
      <c r="T100" s="19">
        <v>45247</v>
      </c>
      <c r="U100" s="19">
        <v>45273</v>
      </c>
      <c r="V100" s="19"/>
      <c r="W100" s="21">
        <v>65000</v>
      </c>
      <c r="X100" s="21">
        <v>65000</v>
      </c>
      <c r="Y100" s="21">
        <v>65000</v>
      </c>
      <c r="Z100" s="21">
        <v>0</v>
      </c>
      <c r="AA100" s="21">
        <v>65000</v>
      </c>
      <c r="AB100" s="21">
        <v>0</v>
      </c>
      <c r="AC100" s="21">
        <v>0</v>
      </c>
      <c r="AD100" s="21">
        <v>0</v>
      </c>
      <c r="AE100" s="21">
        <v>0</v>
      </c>
      <c r="AF100" s="21">
        <v>0</v>
      </c>
      <c r="AG100" s="23"/>
      <c r="AH100" s="23"/>
      <c r="AI100" s="21">
        <v>65000</v>
      </c>
    </row>
    <row r="101" spans="1:35" hidden="1" x14ac:dyDescent="0.2">
      <c r="A101" s="18">
        <v>891411743</v>
      </c>
      <c r="B101" s="18" t="s">
        <v>6</v>
      </c>
      <c r="C101" s="18" t="s">
        <v>7</v>
      </c>
      <c r="D101" s="18">
        <v>379852</v>
      </c>
      <c r="E101" s="18" t="str">
        <f t="shared" si="4"/>
        <v>FVCF379852</v>
      </c>
      <c r="F101" s="18" t="str">
        <f t="shared" si="5"/>
        <v>891411743_FVCF379852</v>
      </c>
      <c r="G101" s="19">
        <v>45260</v>
      </c>
      <c r="H101" s="20">
        <v>53923</v>
      </c>
      <c r="I101" s="20">
        <v>53923</v>
      </c>
      <c r="J101" s="20" t="e">
        <v>#N/A</v>
      </c>
      <c r="K101" s="18" t="s">
        <v>296</v>
      </c>
      <c r="L101" s="21">
        <v>0</v>
      </c>
      <c r="M101" s="18"/>
      <c r="N101" s="21">
        <v>53923</v>
      </c>
      <c r="O101" s="21">
        <v>0</v>
      </c>
      <c r="P101" s="18">
        <v>4800062329</v>
      </c>
      <c r="Q101" s="19">
        <v>45314</v>
      </c>
      <c r="R101" s="21">
        <v>6603956</v>
      </c>
      <c r="S101" s="18" t="s">
        <v>54</v>
      </c>
      <c r="T101" s="19">
        <v>45252</v>
      </c>
      <c r="U101" s="19">
        <v>45273</v>
      </c>
      <c r="V101" s="19"/>
      <c r="W101" s="21">
        <v>53923</v>
      </c>
      <c r="X101" s="21">
        <v>53923</v>
      </c>
      <c r="Y101" s="21">
        <v>53923</v>
      </c>
      <c r="Z101" s="21">
        <v>0</v>
      </c>
      <c r="AA101" s="21">
        <v>68500</v>
      </c>
      <c r="AB101" s="21">
        <v>0</v>
      </c>
      <c r="AC101" s="21">
        <v>0</v>
      </c>
      <c r="AD101" s="21">
        <v>0</v>
      </c>
      <c r="AE101" s="21">
        <v>0</v>
      </c>
      <c r="AF101" s="21">
        <v>0</v>
      </c>
      <c r="AG101" s="23"/>
      <c r="AH101" s="23"/>
      <c r="AI101" s="21">
        <v>53923</v>
      </c>
    </row>
    <row r="102" spans="1:35" hidden="1" x14ac:dyDescent="0.2">
      <c r="A102" s="18">
        <v>891411743</v>
      </c>
      <c r="B102" s="18" t="s">
        <v>6</v>
      </c>
      <c r="C102" s="18" t="s">
        <v>7</v>
      </c>
      <c r="D102" s="18">
        <v>379633</v>
      </c>
      <c r="E102" s="18" t="str">
        <f t="shared" si="4"/>
        <v>FVCF379633</v>
      </c>
      <c r="F102" s="18" t="str">
        <f t="shared" si="5"/>
        <v>891411743_FVCF379633</v>
      </c>
      <c r="G102" s="19">
        <v>45260</v>
      </c>
      <c r="H102" s="20">
        <v>53923</v>
      </c>
      <c r="I102" s="20">
        <v>53923</v>
      </c>
      <c r="J102" s="20" t="e">
        <v>#N/A</v>
      </c>
      <c r="K102" s="18" t="s">
        <v>296</v>
      </c>
      <c r="L102" s="21">
        <v>0</v>
      </c>
      <c r="M102" s="18"/>
      <c r="N102" s="21">
        <v>53923</v>
      </c>
      <c r="O102" s="21">
        <v>0</v>
      </c>
      <c r="P102" s="18">
        <v>4800062329</v>
      </c>
      <c r="Q102" s="19">
        <v>45314</v>
      </c>
      <c r="R102" s="21">
        <v>6603956</v>
      </c>
      <c r="S102" s="18" t="s">
        <v>54</v>
      </c>
      <c r="T102" s="19">
        <v>45252</v>
      </c>
      <c r="U102" s="19">
        <v>45273</v>
      </c>
      <c r="V102" s="19"/>
      <c r="W102" s="21">
        <v>53923</v>
      </c>
      <c r="X102" s="21">
        <v>53923</v>
      </c>
      <c r="Y102" s="21">
        <v>53923</v>
      </c>
      <c r="Z102" s="21">
        <v>0</v>
      </c>
      <c r="AA102" s="21">
        <v>53923</v>
      </c>
      <c r="AB102" s="21">
        <v>0</v>
      </c>
      <c r="AC102" s="21">
        <v>0</v>
      </c>
      <c r="AD102" s="21">
        <v>0</v>
      </c>
      <c r="AE102" s="21">
        <v>0</v>
      </c>
      <c r="AF102" s="21">
        <v>0</v>
      </c>
      <c r="AG102" s="23"/>
      <c r="AH102" s="23"/>
      <c r="AI102" s="21">
        <v>53923</v>
      </c>
    </row>
    <row r="103" spans="1:35" hidden="1" x14ac:dyDescent="0.2">
      <c r="A103" s="18">
        <v>891411743</v>
      </c>
      <c r="B103" s="18" t="s">
        <v>6</v>
      </c>
      <c r="C103" s="18" t="s">
        <v>7</v>
      </c>
      <c r="D103" s="18">
        <v>385769</v>
      </c>
      <c r="E103" s="18" t="str">
        <f t="shared" si="4"/>
        <v>FVCF385769</v>
      </c>
      <c r="F103" s="18" t="str">
        <f t="shared" si="5"/>
        <v>891411743_FVCF385769</v>
      </c>
      <c r="G103" s="19">
        <v>45291</v>
      </c>
      <c r="H103" s="20">
        <v>39440</v>
      </c>
      <c r="I103" s="20">
        <v>39440</v>
      </c>
      <c r="J103" s="20" t="e">
        <v>#N/A</v>
      </c>
      <c r="K103" s="18" t="s">
        <v>296</v>
      </c>
      <c r="L103" s="21">
        <v>0</v>
      </c>
      <c r="M103" s="18"/>
      <c r="N103" s="21">
        <v>39440</v>
      </c>
      <c r="O103" s="21">
        <v>0</v>
      </c>
      <c r="P103" s="18">
        <v>4800062329</v>
      </c>
      <c r="Q103" s="19">
        <v>45314</v>
      </c>
      <c r="R103" s="21">
        <v>6603956</v>
      </c>
      <c r="S103" s="18" t="s">
        <v>54</v>
      </c>
      <c r="T103" s="19">
        <v>45271</v>
      </c>
      <c r="U103" s="19">
        <v>45273</v>
      </c>
      <c r="V103" s="19"/>
      <c r="W103" s="21">
        <v>39440</v>
      </c>
      <c r="X103" s="21">
        <v>39440</v>
      </c>
      <c r="Y103" s="21">
        <v>39440</v>
      </c>
      <c r="Z103" s="21">
        <v>0</v>
      </c>
      <c r="AA103" s="21">
        <v>39440</v>
      </c>
      <c r="AB103" s="21">
        <v>0</v>
      </c>
      <c r="AC103" s="21">
        <v>0</v>
      </c>
      <c r="AD103" s="21">
        <v>0</v>
      </c>
      <c r="AE103" s="21">
        <v>0</v>
      </c>
      <c r="AF103" s="21">
        <v>0</v>
      </c>
      <c r="AG103" s="23"/>
      <c r="AH103" s="23"/>
      <c r="AI103" s="21">
        <v>39440</v>
      </c>
    </row>
    <row r="104" spans="1:35" hidden="1" x14ac:dyDescent="0.2">
      <c r="A104" s="18">
        <v>891411743</v>
      </c>
      <c r="B104" s="18" t="s">
        <v>6</v>
      </c>
      <c r="C104" s="18" t="s">
        <v>7</v>
      </c>
      <c r="D104" s="18">
        <v>384745</v>
      </c>
      <c r="E104" s="18" t="str">
        <f t="shared" si="4"/>
        <v>FVCF384745</v>
      </c>
      <c r="F104" s="18" t="str">
        <f t="shared" si="5"/>
        <v>891411743_FVCF384745</v>
      </c>
      <c r="G104" s="19">
        <v>45291</v>
      </c>
      <c r="H104" s="20">
        <v>39440</v>
      </c>
      <c r="I104" s="20">
        <v>39440</v>
      </c>
      <c r="J104" s="20" t="e">
        <v>#N/A</v>
      </c>
      <c r="K104" s="18" t="s">
        <v>296</v>
      </c>
      <c r="L104" s="21">
        <v>0</v>
      </c>
      <c r="M104" s="18"/>
      <c r="N104" s="21">
        <v>39440</v>
      </c>
      <c r="O104" s="21">
        <v>0</v>
      </c>
      <c r="P104" s="18">
        <v>4800062329</v>
      </c>
      <c r="Q104" s="19">
        <v>45314</v>
      </c>
      <c r="R104" s="21">
        <v>6603956</v>
      </c>
      <c r="S104" s="18" t="s">
        <v>54</v>
      </c>
      <c r="T104" s="19">
        <v>45266</v>
      </c>
      <c r="U104" s="19">
        <v>45273</v>
      </c>
      <c r="V104" s="19"/>
      <c r="W104" s="21">
        <v>39440</v>
      </c>
      <c r="X104" s="21">
        <v>39440</v>
      </c>
      <c r="Y104" s="21">
        <v>39440</v>
      </c>
      <c r="Z104" s="21">
        <v>0</v>
      </c>
      <c r="AA104" s="21">
        <v>39440</v>
      </c>
      <c r="AB104" s="21">
        <v>0</v>
      </c>
      <c r="AC104" s="21">
        <v>0</v>
      </c>
      <c r="AD104" s="21">
        <v>0</v>
      </c>
      <c r="AE104" s="21">
        <v>0</v>
      </c>
      <c r="AF104" s="21">
        <v>0</v>
      </c>
      <c r="AG104" s="23"/>
      <c r="AH104" s="23"/>
      <c r="AI104" s="21">
        <v>39440</v>
      </c>
    </row>
    <row r="105" spans="1:35" hidden="1" x14ac:dyDescent="0.2">
      <c r="A105" s="18">
        <v>891411743</v>
      </c>
      <c r="B105" s="18" t="s">
        <v>6</v>
      </c>
      <c r="C105" s="18" t="s">
        <v>7</v>
      </c>
      <c r="D105" s="18">
        <v>384620</v>
      </c>
      <c r="E105" s="18" t="str">
        <f t="shared" si="4"/>
        <v>FVCF384620</v>
      </c>
      <c r="F105" s="18" t="str">
        <f t="shared" si="5"/>
        <v>891411743_FVCF384620</v>
      </c>
      <c r="G105" s="19">
        <v>45291</v>
      </c>
      <c r="H105" s="20">
        <v>39440</v>
      </c>
      <c r="I105" s="20">
        <v>39440</v>
      </c>
      <c r="J105" s="20" t="e">
        <v>#N/A</v>
      </c>
      <c r="K105" s="18" t="s">
        <v>296</v>
      </c>
      <c r="L105" s="21">
        <v>0</v>
      </c>
      <c r="M105" s="18"/>
      <c r="N105" s="21">
        <v>39440</v>
      </c>
      <c r="O105" s="21">
        <v>0</v>
      </c>
      <c r="P105" s="18">
        <v>4800062329</v>
      </c>
      <c r="Q105" s="19">
        <v>45314</v>
      </c>
      <c r="R105" s="21">
        <v>6603956</v>
      </c>
      <c r="S105" s="18" t="s">
        <v>54</v>
      </c>
      <c r="T105" s="19">
        <v>45265</v>
      </c>
      <c r="U105" s="19">
        <v>45273</v>
      </c>
      <c r="V105" s="19"/>
      <c r="W105" s="21">
        <v>39440</v>
      </c>
      <c r="X105" s="21">
        <v>39440</v>
      </c>
      <c r="Y105" s="21">
        <v>39440</v>
      </c>
      <c r="Z105" s="21">
        <v>0</v>
      </c>
      <c r="AA105" s="21">
        <v>39440</v>
      </c>
      <c r="AB105" s="21">
        <v>0</v>
      </c>
      <c r="AC105" s="21">
        <v>0</v>
      </c>
      <c r="AD105" s="21">
        <v>0</v>
      </c>
      <c r="AE105" s="21">
        <v>0</v>
      </c>
      <c r="AF105" s="21">
        <v>0</v>
      </c>
      <c r="AG105" s="23"/>
      <c r="AH105" s="23"/>
      <c r="AI105" s="21">
        <v>39440</v>
      </c>
    </row>
    <row r="106" spans="1:35" hidden="1" x14ac:dyDescent="0.2">
      <c r="A106" s="18">
        <v>891411743</v>
      </c>
      <c r="B106" s="18" t="s">
        <v>6</v>
      </c>
      <c r="C106" s="18" t="s">
        <v>7</v>
      </c>
      <c r="D106" s="18">
        <v>383985</v>
      </c>
      <c r="E106" s="18" t="str">
        <f t="shared" si="4"/>
        <v>FVCF383985</v>
      </c>
      <c r="F106" s="18" t="str">
        <f t="shared" si="5"/>
        <v>891411743_FVCF383985</v>
      </c>
      <c r="G106" s="19">
        <v>45291</v>
      </c>
      <c r="H106" s="20">
        <v>39440</v>
      </c>
      <c r="I106" s="20">
        <v>39440</v>
      </c>
      <c r="J106" s="20" t="e">
        <v>#N/A</v>
      </c>
      <c r="K106" s="18" t="s">
        <v>296</v>
      </c>
      <c r="L106" s="21">
        <v>0</v>
      </c>
      <c r="M106" s="18"/>
      <c r="N106" s="21">
        <v>39440</v>
      </c>
      <c r="O106" s="21">
        <v>0</v>
      </c>
      <c r="P106" s="18">
        <v>4800062329</v>
      </c>
      <c r="Q106" s="19">
        <v>45314</v>
      </c>
      <c r="R106" s="21">
        <v>6603956</v>
      </c>
      <c r="S106" s="18" t="s">
        <v>54</v>
      </c>
      <c r="T106" s="19">
        <v>45264</v>
      </c>
      <c r="U106" s="19">
        <v>45273</v>
      </c>
      <c r="V106" s="19"/>
      <c r="W106" s="21">
        <v>39440</v>
      </c>
      <c r="X106" s="21">
        <v>39440</v>
      </c>
      <c r="Y106" s="21">
        <v>39440</v>
      </c>
      <c r="Z106" s="21">
        <v>0</v>
      </c>
      <c r="AA106" s="21">
        <v>39440</v>
      </c>
      <c r="AB106" s="21">
        <v>0</v>
      </c>
      <c r="AC106" s="21">
        <v>0</v>
      </c>
      <c r="AD106" s="21">
        <v>0</v>
      </c>
      <c r="AE106" s="21">
        <v>0</v>
      </c>
      <c r="AF106" s="21">
        <v>0</v>
      </c>
      <c r="AG106" s="23"/>
      <c r="AH106" s="23"/>
      <c r="AI106" s="21">
        <v>39440</v>
      </c>
    </row>
    <row r="107" spans="1:35" hidden="1" x14ac:dyDescent="0.2">
      <c r="A107" s="18">
        <v>891411743</v>
      </c>
      <c r="B107" s="18" t="s">
        <v>6</v>
      </c>
      <c r="C107" s="18" t="s">
        <v>7</v>
      </c>
      <c r="D107" s="18">
        <v>383970</v>
      </c>
      <c r="E107" s="18" t="str">
        <f t="shared" si="4"/>
        <v>FVCF383970</v>
      </c>
      <c r="F107" s="18" t="str">
        <f t="shared" si="5"/>
        <v>891411743_FVCF383970</v>
      </c>
      <c r="G107" s="19">
        <v>45291</v>
      </c>
      <c r="H107" s="20">
        <v>39440</v>
      </c>
      <c r="I107" s="20">
        <v>39440</v>
      </c>
      <c r="J107" s="20" t="e">
        <v>#N/A</v>
      </c>
      <c r="K107" s="18" t="s">
        <v>296</v>
      </c>
      <c r="L107" s="21">
        <v>0</v>
      </c>
      <c r="M107" s="18"/>
      <c r="N107" s="21">
        <v>39440</v>
      </c>
      <c r="O107" s="21">
        <v>0</v>
      </c>
      <c r="P107" s="18">
        <v>4800062329</v>
      </c>
      <c r="Q107" s="19">
        <v>45314</v>
      </c>
      <c r="R107" s="21">
        <v>6603956</v>
      </c>
      <c r="S107" s="18" t="s">
        <v>54</v>
      </c>
      <c r="T107" s="19">
        <v>45264</v>
      </c>
      <c r="U107" s="19">
        <v>45273</v>
      </c>
      <c r="V107" s="19"/>
      <c r="W107" s="21">
        <v>39440</v>
      </c>
      <c r="X107" s="21">
        <v>39440</v>
      </c>
      <c r="Y107" s="21">
        <v>39440</v>
      </c>
      <c r="Z107" s="21">
        <v>0</v>
      </c>
      <c r="AA107" s="21">
        <v>39440</v>
      </c>
      <c r="AB107" s="21">
        <v>0</v>
      </c>
      <c r="AC107" s="21">
        <v>0</v>
      </c>
      <c r="AD107" s="21">
        <v>0</v>
      </c>
      <c r="AE107" s="21">
        <v>0</v>
      </c>
      <c r="AF107" s="21">
        <v>0</v>
      </c>
      <c r="AG107" s="23"/>
      <c r="AH107" s="23"/>
      <c r="AI107" s="21">
        <v>39440</v>
      </c>
    </row>
    <row r="108" spans="1:35" hidden="1" x14ac:dyDescent="0.2">
      <c r="A108" s="18">
        <v>891411743</v>
      </c>
      <c r="B108" s="18" t="s">
        <v>6</v>
      </c>
      <c r="C108" s="18" t="s">
        <v>7</v>
      </c>
      <c r="D108" s="18">
        <v>383919</v>
      </c>
      <c r="E108" s="18" t="str">
        <f t="shared" si="4"/>
        <v>FVCF383919</v>
      </c>
      <c r="F108" s="18" t="str">
        <f t="shared" si="5"/>
        <v>891411743_FVCF383919</v>
      </c>
      <c r="G108" s="19">
        <v>45291</v>
      </c>
      <c r="H108" s="20">
        <v>39440</v>
      </c>
      <c r="I108" s="20">
        <v>39440</v>
      </c>
      <c r="J108" s="20" t="e">
        <v>#N/A</v>
      </c>
      <c r="K108" s="18" t="s">
        <v>296</v>
      </c>
      <c r="L108" s="21">
        <v>0</v>
      </c>
      <c r="M108" s="18"/>
      <c r="N108" s="21">
        <v>39440</v>
      </c>
      <c r="O108" s="21">
        <v>0</v>
      </c>
      <c r="P108" s="18">
        <v>4800062329</v>
      </c>
      <c r="Q108" s="19">
        <v>45314</v>
      </c>
      <c r="R108" s="21">
        <v>6603956</v>
      </c>
      <c r="S108" s="18" t="s">
        <v>54</v>
      </c>
      <c r="T108" s="19">
        <v>45264</v>
      </c>
      <c r="U108" s="19">
        <v>45273</v>
      </c>
      <c r="V108" s="19"/>
      <c r="W108" s="21">
        <v>39440</v>
      </c>
      <c r="X108" s="21">
        <v>39440</v>
      </c>
      <c r="Y108" s="21">
        <v>39440</v>
      </c>
      <c r="Z108" s="21">
        <v>0</v>
      </c>
      <c r="AA108" s="21">
        <v>39440</v>
      </c>
      <c r="AB108" s="21">
        <v>0</v>
      </c>
      <c r="AC108" s="21">
        <v>0</v>
      </c>
      <c r="AD108" s="21">
        <v>0</v>
      </c>
      <c r="AE108" s="21">
        <v>0</v>
      </c>
      <c r="AF108" s="21">
        <v>0</v>
      </c>
      <c r="AG108" s="23"/>
      <c r="AH108" s="23"/>
      <c r="AI108" s="21">
        <v>39440</v>
      </c>
    </row>
    <row r="109" spans="1:35" hidden="1" x14ac:dyDescent="0.2">
      <c r="A109" s="18">
        <v>891411743</v>
      </c>
      <c r="B109" s="18" t="s">
        <v>6</v>
      </c>
      <c r="C109" s="18" t="s">
        <v>7</v>
      </c>
      <c r="D109" s="18">
        <v>383662</v>
      </c>
      <c r="E109" s="18" t="str">
        <f t="shared" si="4"/>
        <v>FVCF383662</v>
      </c>
      <c r="F109" s="18" t="str">
        <f t="shared" si="5"/>
        <v>891411743_FVCF383662</v>
      </c>
      <c r="G109" s="19">
        <v>45291</v>
      </c>
      <c r="H109" s="20">
        <v>39440</v>
      </c>
      <c r="I109" s="20">
        <v>39440</v>
      </c>
      <c r="J109" s="20" t="e">
        <v>#N/A</v>
      </c>
      <c r="K109" s="18" t="s">
        <v>296</v>
      </c>
      <c r="L109" s="21">
        <v>0</v>
      </c>
      <c r="M109" s="18"/>
      <c r="N109" s="21">
        <v>39440</v>
      </c>
      <c r="O109" s="21">
        <v>0</v>
      </c>
      <c r="P109" s="18">
        <v>4800062329</v>
      </c>
      <c r="Q109" s="19">
        <v>45314</v>
      </c>
      <c r="R109" s="21">
        <v>6603956</v>
      </c>
      <c r="S109" s="18" t="s">
        <v>54</v>
      </c>
      <c r="T109" s="19">
        <v>45262</v>
      </c>
      <c r="U109" s="19">
        <v>45273</v>
      </c>
      <c r="V109" s="19"/>
      <c r="W109" s="21">
        <v>39440</v>
      </c>
      <c r="X109" s="21">
        <v>39440</v>
      </c>
      <c r="Y109" s="21">
        <v>39440</v>
      </c>
      <c r="Z109" s="21">
        <v>0</v>
      </c>
      <c r="AA109" s="21">
        <v>39440</v>
      </c>
      <c r="AB109" s="21">
        <v>0</v>
      </c>
      <c r="AC109" s="21">
        <v>0</v>
      </c>
      <c r="AD109" s="21">
        <v>0</v>
      </c>
      <c r="AE109" s="21">
        <v>0</v>
      </c>
      <c r="AF109" s="21">
        <v>0</v>
      </c>
      <c r="AG109" s="23"/>
      <c r="AH109" s="23"/>
      <c r="AI109" s="21">
        <v>39440</v>
      </c>
    </row>
    <row r="110" spans="1:35" hidden="1" x14ac:dyDescent="0.2">
      <c r="A110" s="18">
        <v>891411743</v>
      </c>
      <c r="B110" s="18" t="s">
        <v>6</v>
      </c>
      <c r="C110" s="18" t="s">
        <v>7</v>
      </c>
      <c r="D110" s="18">
        <v>383472</v>
      </c>
      <c r="E110" s="18" t="str">
        <f t="shared" si="4"/>
        <v>FVCF383472</v>
      </c>
      <c r="F110" s="18" t="str">
        <f t="shared" si="5"/>
        <v>891411743_FVCF383472</v>
      </c>
      <c r="G110" s="19">
        <v>45291</v>
      </c>
      <c r="H110" s="20">
        <v>39440</v>
      </c>
      <c r="I110" s="20">
        <v>39440</v>
      </c>
      <c r="J110" s="20" t="e">
        <v>#N/A</v>
      </c>
      <c r="K110" s="18" t="s">
        <v>296</v>
      </c>
      <c r="L110" s="21">
        <v>0</v>
      </c>
      <c r="M110" s="18"/>
      <c r="N110" s="21">
        <v>39440</v>
      </c>
      <c r="O110" s="21">
        <v>0</v>
      </c>
      <c r="P110" s="18">
        <v>4800062329</v>
      </c>
      <c r="Q110" s="19">
        <v>45314</v>
      </c>
      <c r="R110" s="21">
        <v>6603956</v>
      </c>
      <c r="S110" s="18" t="s">
        <v>54</v>
      </c>
      <c r="T110" s="19">
        <v>45262</v>
      </c>
      <c r="U110" s="19">
        <v>45273</v>
      </c>
      <c r="V110" s="19"/>
      <c r="W110" s="21">
        <v>39440</v>
      </c>
      <c r="X110" s="21">
        <v>39440</v>
      </c>
      <c r="Y110" s="21">
        <v>39440</v>
      </c>
      <c r="Z110" s="21">
        <v>0</v>
      </c>
      <c r="AA110" s="21">
        <v>39440</v>
      </c>
      <c r="AB110" s="21">
        <v>0</v>
      </c>
      <c r="AC110" s="21">
        <v>0</v>
      </c>
      <c r="AD110" s="21">
        <v>0</v>
      </c>
      <c r="AE110" s="21">
        <v>0</v>
      </c>
      <c r="AF110" s="21">
        <v>0</v>
      </c>
      <c r="AG110" s="23"/>
      <c r="AH110" s="23"/>
      <c r="AI110" s="21">
        <v>39440</v>
      </c>
    </row>
    <row r="111" spans="1:35" hidden="1" x14ac:dyDescent="0.2">
      <c r="A111" s="18">
        <v>891411743</v>
      </c>
      <c r="B111" s="18" t="s">
        <v>6</v>
      </c>
      <c r="C111" s="18" t="s">
        <v>7</v>
      </c>
      <c r="D111" s="18">
        <v>383465</v>
      </c>
      <c r="E111" s="18" t="str">
        <f t="shared" si="4"/>
        <v>FVCF383465</v>
      </c>
      <c r="F111" s="18" t="str">
        <f t="shared" si="5"/>
        <v>891411743_FVCF383465</v>
      </c>
      <c r="G111" s="19">
        <v>45291</v>
      </c>
      <c r="H111" s="20">
        <v>39440</v>
      </c>
      <c r="I111" s="20">
        <v>39440</v>
      </c>
      <c r="J111" s="20" t="e">
        <v>#N/A</v>
      </c>
      <c r="K111" s="18" t="s">
        <v>296</v>
      </c>
      <c r="L111" s="21">
        <v>0</v>
      </c>
      <c r="M111" s="18"/>
      <c r="N111" s="21">
        <v>39440</v>
      </c>
      <c r="O111" s="21">
        <v>0</v>
      </c>
      <c r="P111" s="18">
        <v>4800062329</v>
      </c>
      <c r="Q111" s="19">
        <v>45314</v>
      </c>
      <c r="R111" s="21">
        <v>6603956</v>
      </c>
      <c r="S111" s="18" t="s">
        <v>54</v>
      </c>
      <c r="T111" s="19">
        <v>45262</v>
      </c>
      <c r="U111" s="19">
        <v>45273</v>
      </c>
      <c r="V111" s="19"/>
      <c r="W111" s="21">
        <v>39440</v>
      </c>
      <c r="X111" s="21">
        <v>39440</v>
      </c>
      <c r="Y111" s="21">
        <v>39440</v>
      </c>
      <c r="Z111" s="21">
        <v>0</v>
      </c>
      <c r="AA111" s="21">
        <v>39440</v>
      </c>
      <c r="AB111" s="21">
        <v>0</v>
      </c>
      <c r="AC111" s="21">
        <v>0</v>
      </c>
      <c r="AD111" s="21">
        <v>0</v>
      </c>
      <c r="AE111" s="21">
        <v>0</v>
      </c>
      <c r="AF111" s="21">
        <v>0</v>
      </c>
      <c r="AG111" s="23"/>
      <c r="AH111" s="23"/>
      <c r="AI111" s="21">
        <v>39440</v>
      </c>
    </row>
    <row r="112" spans="1:35" hidden="1" x14ac:dyDescent="0.2">
      <c r="A112" s="18">
        <v>891411743</v>
      </c>
      <c r="B112" s="18" t="s">
        <v>6</v>
      </c>
      <c r="C112" s="18" t="s">
        <v>7</v>
      </c>
      <c r="D112" s="18">
        <v>383260</v>
      </c>
      <c r="E112" s="18" t="str">
        <f t="shared" si="4"/>
        <v>FVCF383260</v>
      </c>
      <c r="F112" s="18" t="str">
        <f t="shared" si="5"/>
        <v>891411743_FVCF383260</v>
      </c>
      <c r="G112" s="19">
        <v>45291</v>
      </c>
      <c r="H112" s="20">
        <v>39440</v>
      </c>
      <c r="I112" s="20">
        <v>39440</v>
      </c>
      <c r="J112" s="20" t="e">
        <v>#N/A</v>
      </c>
      <c r="K112" s="18" t="s">
        <v>296</v>
      </c>
      <c r="L112" s="21">
        <v>0</v>
      </c>
      <c r="M112" s="18"/>
      <c r="N112" s="21">
        <v>39440</v>
      </c>
      <c r="O112" s="21">
        <v>0</v>
      </c>
      <c r="P112" s="18">
        <v>4800062329</v>
      </c>
      <c r="Q112" s="19">
        <v>45314</v>
      </c>
      <c r="R112" s="21">
        <v>6603956</v>
      </c>
      <c r="S112" s="18" t="s">
        <v>54</v>
      </c>
      <c r="T112" s="19">
        <v>45262</v>
      </c>
      <c r="U112" s="19">
        <v>45273</v>
      </c>
      <c r="V112" s="19"/>
      <c r="W112" s="21">
        <v>39440</v>
      </c>
      <c r="X112" s="21">
        <v>39440</v>
      </c>
      <c r="Y112" s="21">
        <v>39440</v>
      </c>
      <c r="Z112" s="21">
        <v>0</v>
      </c>
      <c r="AA112" s="21">
        <v>39440</v>
      </c>
      <c r="AB112" s="21">
        <v>0</v>
      </c>
      <c r="AC112" s="21">
        <v>0</v>
      </c>
      <c r="AD112" s="21">
        <v>0</v>
      </c>
      <c r="AE112" s="21">
        <v>0</v>
      </c>
      <c r="AF112" s="21">
        <v>0</v>
      </c>
      <c r="AG112" s="23"/>
      <c r="AH112" s="23"/>
      <c r="AI112" s="21">
        <v>39440</v>
      </c>
    </row>
    <row r="113" spans="1:35" hidden="1" x14ac:dyDescent="0.2">
      <c r="A113" s="18">
        <v>891411743</v>
      </c>
      <c r="B113" s="18" t="s">
        <v>6</v>
      </c>
      <c r="C113" s="18" t="s">
        <v>7</v>
      </c>
      <c r="D113" s="18">
        <v>383098</v>
      </c>
      <c r="E113" s="18" t="str">
        <f t="shared" si="4"/>
        <v>FVCF383098</v>
      </c>
      <c r="F113" s="18" t="str">
        <f t="shared" si="5"/>
        <v>891411743_FVCF383098</v>
      </c>
      <c r="G113" s="19">
        <v>45291</v>
      </c>
      <c r="H113" s="20">
        <v>39440</v>
      </c>
      <c r="I113" s="20">
        <v>39440</v>
      </c>
      <c r="J113" s="20" t="e">
        <v>#N/A</v>
      </c>
      <c r="K113" s="18" t="s">
        <v>296</v>
      </c>
      <c r="L113" s="21">
        <v>0</v>
      </c>
      <c r="M113" s="18"/>
      <c r="N113" s="21">
        <v>39440</v>
      </c>
      <c r="O113" s="21">
        <v>0</v>
      </c>
      <c r="P113" s="18">
        <v>4800062329</v>
      </c>
      <c r="Q113" s="19">
        <v>45314</v>
      </c>
      <c r="R113" s="21">
        <v>6603956</v>
      </c>
      <c r="S113" s="18" t="s">
        <v>54</v>
      </c>
      <c r="T113" s="19">
        <v>45262</v>
      </c>
      <c r="U113" s="19">
        <v>45273</v>
      </c>
      <c r="V113" s="19"/>
      <c r="W113" s="21">
        <v>39440</v>
      </c>
      <c r="X113" s="21">
        <v>39440</v>
      </c>
      <c r="Y113" s="21">
        <v>39440</v>
      </c>
      <c r="Z113" s="21">
        <v>0</v>
      </c>
      <c r="AA113" s="21">
        <v>39440</v>
      </c>
      <c r="AB113" s="21">
        <v>0</v>
      </c>
      <c r="AC113" s="21">
        <v>0</v>
      </c>
      <c r="AD113" s="21">
        <v>0</v>
      </c>
      <c r="AE113" s="21">
        <v>0</v>
      </c>
      <c r="AF113" s="21">
        <v>0</v>
      </c>
      <c r="AG113" s="23"/>
      <c r="AH113" s="23"/>
      <c r="AI113" s="21">
        <v>39440</v>
      </c>
    </row>
    <row r="114" spans="1:35" hidden="1" x14ac:dyDescent="0.2">
      <c r="A114" s="18">
        <v>891411743</v>
      </c>
      <c r="B114" s="18" t="s">
        <v>6</v>
      </c>
      <c r="C114" s="18" t="s">
        <v>7</v>
      </c>
      <c r="D114" s="18">
        <v>382641</v>
      </c>
      <c r="E114" s="18" t="str">
        <f t="shared" si="4"/>
        <v>FVCF382641</v>
      </c>
      <c r="F114" s="18" t="str">
        <f t="shared" si="5"/>
        <v>891411743_FVCF382641</v>
      </c>
      <c r="G114" s="19">
        <v>45291</v>
      </c>
      <c r="H114" s="20">
        <v>39440</v>
      </c>
      <c r="I114" s="20">
        <v>39440</v>
      </c>
      <c r="J114" s="20" t="e">
        <v>#N/A</v>
      </c>
      <c r="K114" s="18" t="s">
        <v>296</v>
      </c>
      <c r="L114" s="21">
        <v>0</v>
      </c>
      <c r="M114" s="18"/>
      <c r="N114" s="21">
        <v>39440</v>
      </c>
      <c r="O114" s="21">
        <v>0</v>
      </c>
      <c r="P114" s="18">
        <v>4800062329</v>
      </c>
      <c r="Q114" s="19">
        <v>45314</v>
      </c>
      <c r="R114" s="21">
        <v>6603956</v>
      </c>
      <c r="S114" s="18" t="s">
        <v>54</v>
      </c>
      <c r="T114" s="19">
        <v>45262</v>
      </c>
      <c r="U114" s="19">
        <v>45273</v>
      </c>
      <c r="V114" s="19"/>
      <c r="W114" s="21">
        <v>39440</v>
      </c>
      <c r="X114" s="21">
        <v>39440</v>
      </c>
      <c r="Y114" s="21">
        <v>39440</v>
      </c>
      <c r="Z114" s="21">
        <v>0</v>
      </c>
      <c r="AA114" s="21">
        <v>39440</v>
      </c>
      <c r="AB114" s="21">
        <v>0</v>
      </c>
      <c r="AC114" s="21">
        <v>0</v>
      </c>
      <c r="AD114" s="21">
        <v>0</v>
      </c>
      <c r="AE114" s="21">
        <v>0</v>
      </c>
      <c r="AF114" s="21">
        <v>0</v>
      </c>
      <c r="AG114" s="23"/>
      <c r="AH114" s="23"/>
      <c r="AI114" s="21">
        <v>39440</v>
      </c>
    </row>
    <row r="115" spans="1:35" hidden="1" x14ac:dyDescent="0.2">
      <c r="A115" s="18">
        <v>891411743</v>
      </c>
      <c r="B115" s="18" t="s">
        <v>6</v>
      </c>
      <c r="C115" s="18" t="s">
        <v>7</v>
      </c>
      <c r="D115" s="18">
        <v>382635</v>
      </c>
      <c r="E115" s="18" t="str">
        <f t="shared" si="4"/>
        <v>FVCF382635</v>
      </c>
      <c r="F115" s="18" t="str">
        <f t="shared" si="5"/>
        <v>891411743_FVCF382635</v>
      </c>
      <c r="G115" s="19">
        <v>45291</v>
      </c>
      <c r="H115" s="20">
        <v>39440</v>
      </c>
      <c r="I115" s="20">
        <v>39440</v>
      </c>
      <c r="J115" s="20" t="e">
        <v>#N/A</v>
      </c>
      <c r="K115" s="18" t="s">
        <v>296</v>
      </c>
      <c r="L115" s="21">
        <v>0</v>
      </c>
      <c r="M115" s="18"/>
      <c r="N115" s="21">
        <v>39440</v>
      </c>
      <c r="O115" s="21">
        <v>0</v>
      </c>
      <c r="P115" s="18">
        <v>4800062329</v>
      </c>
      <c r="Q115" s="19">
        <v>45314</v>
      </c>
      <c r="R115" s="21">
        <v>6603956</v>
      </c>
      <c r="S115" s="18" t="s">
        <v>54</v>
      </c>
      <c r="T115" s="19">
        <v>45262</v>
      </c>
      <c r="U115" s="19">
        <v>45273</v>
      </c>
      <c r="V115" s="19"/>
      <c r="W115" s="21">
        <v>39440</v>
      </c>
      <c r="X115" s="21">
        <v>39440</v>
      </c>
      <c r="Y115" s="21">
        <v>39440</v>
      </c>
      <c r="Z115" s="21">
        <v>0</v>
      </c>
      <c r="AA115" s="21">
        <v>39440</v>
      </c>
      <c r="AB115" s="21">
        <v>0</v>
      </c>
      <c r="AC115" s="21">
        <v>0</v>
      </c>
      <c r="AD115" s="21">
        <v>0</v>
      </c>
      <c r="AE115" s="21">
        <v>0</v>
      </c>
      <c r="AF115" s="21">
        <v>0</v>
      </c>
      <c r="AG115" s="23"/>
      <c r="AH115" s="23"/>
      <c r="AI115" s="21">
        <v>39440</v>
      </c>
    </row>
    <row r="116" spans="1:35" hidden="1" x14ac:dyDescent="0.2">
      <c r="A116" s="18">
        <v>891411743</v>
      </c>
      <c r="B116" s="18" t="s">
        <v>6</v>
      </c>
      <c r="C116" s="18" t="s">
        <v>7</v>
      </c>
      <c r="D116" s="18">
        <v>382417</v>
      </c>
      <c r="E116" s="18" t="str">
        <f t="shared" si="4"/>
        <v>FVCF382417</v>
      </c>
      <c r="F116" s="18" t="str">
        <f t="shared" si="5"/>
        <v>891411743_FVCF382417</v>
      </c>
      <c r="G116" s="19">
        <v>45291</v>
      </c>
      <c r="H116" s="20">
        <v>39440</v>
      </c>
      <c r="I116" s="20">
        <v>39440</v>
      </c>
      <c r="J116" s="20" t="e">
        <v>#N/A</v>
      </c>
      <c r="K116" s="18" t="s">
        <v>296</v>
      </c>
      <c r="L116" s="21">
        <v>0</v>
      </c>
      <c r="M116" s="18"/>
      <c r="N116" s="21">
        <v>39440</v>
      </c>
      <c r="O116" s="21">
        <v>0</v>
      </c>
      <c r="P116" s="18">
        <v>4800062329</v>
      </c>
      <c r="Q116" s="19">
        <v>45314</v>
      </c>
      <c r="R116" s="21">
        <v>6603956</v>
      </c>
      <c r="S116" s="18" t="s">
        <v>54</v>
      </c>
      <c r="T116" s="19">
        <v>45261</v>
      </c>
      <c r="U116" s="19">
        <v>45273</v>
      </c>
      <c r="V116" s="19"/>
      <c r="W116" s="21">
        <v>39440</v>
      </c>
      <c r="X116" s="21">
        <v>39440</v>
      </c>
      <c r="Y116" s="21">
        <v>39440</v>
      </c>
      <c r="Z116" s="21">
        <v>0</v>
      </c>
      <c r="AA116" s="21">
        <v>39440</v>
      </c>
      <c r="AB116" s="21">
        <v>0</v>
      </c>
      <c r="AC116" s="21">
        <v>0</v>
      </c>
      <c r="AD116" s="21">
        <v>0</v>
      </c>
      <c r="AE116" s="21">
        <v>0</v>
      </c>
      <c r="AF116" s="21">
        <v>0</v>
      </c>
      <c r="AG116" s="23"/>
      <c r="AH116" s="23"/>
      <c r="AI116" s="21">
        <v>39440</v>
      </c>
    </row>
    <row r="117" spans="1:35" hidden="1" x14ac:dyDescent="0.2">
      <c r="A117" s="18">
        <v>891411743</v>
      </c>
      <c r="B117" s="18" t="s">
        <v>6</v>
      </c>
      <c r="C117" s="18" t="s">
        <v>7</v>
      </c>
      <c r="D117" s="18">
        <v>382406</v>
      </c>
      <c r="E117" s="18" t="str">
        <f t="shared" si="4"/>
        <v>FVCF382406</v>
      </c>
      <c r="F117" s="18" t="str">
        <f t="shared" si="5"/>
        <v>891411743_FVCF382406</v>
      </c>
      <c r="G117" s="19">
        <v>45291</v>
      </c>
      <c r="H117" s="20">
        <v>39440</v>
      </c>
      <c r="I117" s="20">
        <v>39440</v>
      </c>
      <c r="J117" s="20" t="e">
        <v>#N/A</v>
      </c>
      <c r="K117" s="18" t="s">
        <v>296</v>
      </c>
      <c r="L117" s="21">
        <v>0</v>
      </c>
      <c r="M117" s="18"/>
      <c r="N117" s="21">
        <v>39440</v>
      </c>
      <c r="O117" s="21">
        <v>0</v>
      </c>
      <c r="P117" s="18">
        <v>4800062329</v>
      </c>
      <c r="Q117" s="19">
        <v>45314</v>
      </c>
      <c r="R117" s="21">
        <v>6603956</v>
      </c>
      <c r="S117" s="18" t="s">
        <v>54</v>
      </c>
      <c r="T117" s="19">
        <v>45261</v>
      </c>
      <c r="U117" s="19">
        <v>45273</v>
      </c>
      <c r="V117" s="19"/>
      <c r="W117" s="21">
        <v>39440</v>
      </c>
      <c r="X117" s="21">
        <v>39440</v>
      </c>
      <c r="Y117" s="21">
        <v>39440</v>
      </c>
      <c r="Z117" s="21">
        <v>0</v>
      </c>
      <c r="AA117" s="21">
        <v>39440</v>
      </c>
      <c r="AB117" s="21">
        <v>0</v>
      </c>
      <c r="AC117" s="21">
        <v>0</v>
      </c>
      <c r="AD117" s="21">
        <v>0</v>
      </c>
      <c r="AE117" s="21">
        <v>0</v>
      </c>
      <c r="AF117" s="21">
        <v>0</v>
      </c>
      <c r="AG117" s="23"/>
      <c r="AH117" s="23"/>
      <c r="AI117" s="21">
        <v>39440</v>
      </c>
    </row>
    <row r="118" spans="1:35" hidden="1" x14ac:dyDescent="0.2">
      <c r="A118" s="18">
        <v>891411743</v>
      </c>
      <c r="B118" s="18" t="s">
        <v>6</v>
      </c>
      <c r="C118" s="18" t="s">
        <v>7</v>
      </c>
      <c r="D118" s="18">
        <v>380917</v>
      </c>
      <c r="E118" s="18" t="str">
        <f t="shared" si="4"/>
        <v>FVCF380917</v>
      </c>
      <c r="F118" s="18" t="str">
        <f t="shared" si="5"/>
        <v>891411743_FVCF380917</v>
      </c>
      <c r="G118" s="19">
        <v>45260</v>
      </c>
      <c r="H118" s="20">
        <v>39440</v>
      </c>
      <c r="I118" s="20">
        <v>39440</v>
      </c>
      <c r="J118" s="20" t="e">
        <v>#N/A</v>
      </c>
      <c r="K118" s="18" t="s">
        <v>296</v>
      </c>
      <c r="L118" s="21">
        <v>0</v>
      </c>
      <c r="M118" s="18"/>
      <c r="N118" s="21">
        <v>39440</v>
      </c>
      <c r="O118" s="21">
        <v>0</v>
      </c>
      <c r="P118" s="18">
        <v>4800062329</v>
      </c>
      <c r="Q118" s="19">
        <v>45314</v>
      </c>
      <c r="R118" s="21">
        <v>6603956</v>
      </c>
      <c r="S118" s="18" t="s">
        <v>54</v>
      </c>
      <c r="T118" s="19">
        <v>45258</v>
      </c>
      <c r="U118" s="19">
        <v>45273</v>
      </c>
      <c r="V118" s="19"/>
      <c r="W118" s="21">
        <v>39440</v>
      </c>
      <c r="X118" s="21">
        <v>39440</v>
      </c>
      <c r="Y118" s="21">
        <v>39440</v>
      </c>
      <c r="Z118" s="21">
        <v>0</v>
      </c>
      <c r="AA118" s="21">
        <v>39440</v>
      </c>
      <c r="AB118" s="21">
        <v>0</v>
      </c>
      <c r="AC118" s="21">
        <v>0</v>
      </c>
      <c r="AD118" s="21">
        <v>0</v>
      </c>
      <c r="AE118" s="21">
        <v>0</v>
      </c>
      <c r="AF118" s="21">
        <v>0</v>
      </c>
      <c r="AG118" s="23"/>
      <c r="AH118" s="23"/>
      <c r="AI118" s="21">
        <v>39440</v>
      </c>
    </row>
    <row r="119" spans="1:35" hidden="1" x14ac:dyDescent="0.2">
      <c r="A119" s="18">
        <v>891411743</v>
      </c>
      <c r="B119" s="18" t="s">
        <v>6</v>
      </c>
      <c r="C119" s="18" t="s">
        <v>7</v>
      </c>
      <c r="D119" s="18">
        <v>380916</v>
      </c>
      <c r="E119" s="18" t="str">
        <f t="shared" si="4"/>
        <v>FVCF380916</v>
      </c>
      <c r="F119" s="18" t="str">
        <f t="shared" si="5"/>
        <v>891411743_FVCF380916</v>
      </c>
      <c r="G119" s="19">
        <v>45260</v>
      </c>
      <c r="H119" s="20">
        <v>39440</v>
      </c>
      <c r="I119" s="20">
        <v>39440</v>
      </c>
      <c r="J119" s="20" t="e">
        <v>#N/A</v>
      </c>
      <c r="K119" s="18" t="s">
        <v>296</v>
      </c>
      <c r="L119" s="21">
        <v>0</v>
      </c>
      <c r="M119" s="18"/>
      <c r="N119" s="21">
        <v>39440</v>
      </c>
      <c r="O119" s="21">
        <v>0</v>
      </c>
      <c r="P119" s="18">
        <v>4800062329</v>
      </c>
      <c r="Q119" s="19">
        <v>45314</v>
      </c>
      <c r="R119" s="21">
        <v>6603956</v>
      </c>
      <c r="S119" s="18" t="s">
        <v>54</v>
      </c>
      <c r="T119" s="19">
        <v>45258</v>
      </c>
      <c r="U119" s="19">
        <v>45273</v>
      </c>
      <c r="V119" s="19"/>
      <c r="W119" s="21">
        <v>39440</v>
      </c>
      <c r="X119" s="21">
        <v>39440</v>
      </c>
      <c r="Y119" s="21">
        <v>39440</v>
      </c>
      <c r="Z119" s="21">
        <v>0</v>
      </c>
      <c r="AA119" s="21">
        <v>39440</v>
      </c>
      <c r="AB119" s="21">
        <v>0</v>
      </c>
      <c r="AC119" s="21">
        <v>0</v>
      </c>
      <c r="AD119" s="21">
        <v>0</v>
      </c>
      <c r="AE119" s="21">
        <v>0</v>
      </c>
      <c r="AF119" s="21">
        <v>0</v>
      </c>
      <c r="AG119" s="23"/>
      <c r="AH119" s="23"/>
      <c r="AI119" s="21">
        <v>39440</v>
      </c>
    </row>
    <row r="120" spans="1:35" hidden="1" x14ac:dyDescent="0.2">
      <c r="A120" s="18">
        <v>891411743</v>
      </c>
      <c r="B120" s="18" t="s">
        <v>6</v>
      </c>
      <c r="C120" s="18" t="s">
        <v>7</v>
      </c>
      <c r="D120" s="18">
        <v>379774</v>
      </c>
      <c r="E120" s="18" t="str">
        <f t="shared" si="4"/>
        <v>FVCF379774</v>
      </c>
      <c r="F120" s="18" t="str">
        <f t="shared" si="5"/>
        <v>891411743_FVCF379774</v>
      </c>
      <c r="G120" s="19">
        <v>45260</v>
      </c>
      <c r="H120" s="20">
        <v>39440</v>
      </c>
      <c r="I120" s="20">
        <v>39440</v>
      </c>
      <c r="J120" s="20" t="e">
        <v>#N/A</v>
      </c>
      <c r="K120" s="18" t="s">
        <v>296</v>
      </c>
      <c r="L120" s="21">
        <v>0</v>
      </c>
      <c r="M120" s="18"/>
      <c r="N120" s="21">
        <v>39440</v>
      </c>
      <c r="O120" s="21">
        <v>0</v>
      </c>
      <c r="P120" s="18">
        <v>4800062329</v>
      </c>
      <c r="Q120" s="19">
        <v>45314</v>
      </c>
      <c r="R120" s="21">
        <v>6603956</v>
      </c>
      <c r="S120" s="18" t="s">
        <v>54</v>
      </c>
      <c r="T120" s="19">
        <v>45252</v>
      </c>
      <c r="U120" s="19">
        <v>45273</v>
      </c>
      <c r="V120" s="19"/>
      <c r="W120" s="21">
        <v>39440</v>
      </c>
      <c r="X120" s="21">
        <v>39440</v>
      </c>
      <c r="Y120" s="21">
        <v>39440</v>
      </c>
      <c r="Z120" s="21">
        <v>0</v>
      </c>
      <c r="AA120" s="21">
        <v>39440</v>
      </c>
      <c r="AB120" s="21">
        <v>0</v>
      </c>
      <c r="AC120" s="21">
        <v>0</v>
      </c>
      <c r="AD120" s="21">
        <v>0</v>
      </c>
      <c r="AE120" s="21">
        <v>0</v>
      </c>
      <c r="AF120" s="21">
        <v>0</v>
      </c>
      <c r="AG120" s="23"/>
      <c r="AH120" s="23"/>
      <c r="AI120" s="21">
        <v>39440</v>
      </c>
    </row>
    <row r="121" spans="1:35" hidden="1" x14ac:dyDescent="0.2">
      <c r="A121" s="18">
        <v>891411743</v>
      </c>
      <c r="B121" s="18" t="s">
        <v>6</v>
      </c>
      <c r="C121" s="18" t="s">
        <v>7</v>
      </c>
      <c r="D121" s="18">
        <v>378766</v>
      </c>
      <c r="E121" s="18" t="str">
        <f t="shared" si="4"/>
        <v>FVCF378766</v>
      </c>
      <c r="F121" s="18" t="str">
        <f t="shared" si="5"/>
        <v>891411743_FVCF378766</v>
      </c>
      <c r="G121" s="19">
        <v>45260</v>
      </c>
      <c r="H121" s="20">
        <v>39440</v>
      </c>
      <c r="I121" s="20">
        <v>39440</v>
      </c>
      <c r="J121" s="20" t="e">
        <v>#N/A</v>
      </c>
      <c r="K121" s="18" t="s">
        <v>296</v>
      </c>
      <c r="L121" s="21">
        <v>0</v>
      </c>
      <c r="M121" s="18"/>
      <c r="N121" s="21">
        <v>39440</v>
      </c>
      <c r="O121" s="21">
        <v>0</v>
      </c>
      <c r="P121" s="18">
        <v>4800062329</v>
      </c>
      <c r="Q121" s="19">
        <v>45314</v>
      </c>
      <c r="R121" s="21">
        <v>6603956</v>
      </c>
      <c r="S121" s="18" t="s">
        <v>54</v>
      </c>
      <c r="T121" s="19">
        <v>45248</v>
      </c>
      <c r="U121" s="19">
        <v>45273</v>
      </c>
      <c r="V121" s="19"/>
      <c r="W121" s="21">
        <v>39440</v>
      </c>
      <c r="X121" s="21">
        <v>39440</v>
      </c>
      <c r="Y121" s="21">
        <v>39440</v>
      </c>
      <c r="Z121" s="21">
        <v>0</v>
      </c>
      <c r="AA121" s="21">
        <v>39440</v>
      </c>
      <c r="AB121" s="21">
        <v>0</v>
      </c>
      <c r="AC121" s="21">
        <v>0</v>
      </c>
      <c r="AD121" s="21">
        <v>0</v>
      </c>
      <c r="AE121" s="21">
        <v>0</v>
      </c>
      <c r="AF121" s="21">
        <v>0</v>
      </c>
      <c r="AG121" s="23"/>
      <c r="AH121" s="23"/>
      <c r="AI121" s="21">
        <v>39440</v>
      </c>
    </row>
    <row r="122" spans="1:35" hidden="1" x14ac:dyDescent="0.2">
      <c r="A122" s="18">
        <v>891411743</v>
      </c>
      <c r="B122" s="18" t="s">
        <v>6</v>
      </c>
      <c r="C122" s="18" t="s">
        <v>7</v>
      </c>
      <c r="D122" s="18">
        <v>378538</v>
      </c>
      <c r="E122" s="18" t="str">
        <f t="shared" si="4"/>
        <v>FVCF378538</v>
      </c>
      <c r="F122" s="18" t="str">
        <f t="shared" si="5"/>
        <v>891411743_FVCF378538</v>
      </c>
      <c r="G122" s="19">
        <v>45260</v>
      </c>
      <c r="H122" s="20">
        <v>39440</v>
      </c>
      <c r="I122" s="20">
        <v>39440</v>
      </c>
      <c r="J122" s="20" t="e">
        <v>#N/A</v>
      </c>
      <c r="K122" s="18" t="s">
        <v>296</v>
      </c>
      <c r="L122" s="21">
        <v>0</v>
      </c>
      <c r="M122" s="18"/>
      <c r="N122" s="21">
        <v>39440</v>
      </c>
      <c r="O122" s="21">
        <v>0</v>
      </c>
      <c r="P122" s="18">
        <v>4800062329</v>
      </c>
      <c r="Q122" s="19">
        <v>45314</v>
      </c>
      <c r="R122" s="21">
        <v>6603956</v>
      </c>
      <c r="S122" s="18" t="s">
        <v>54</v>
      </c>
      <c r="T122" s="19">
        <v>45248</v>
      </c>
      <c r="U122" s="19">
        <v>45273</v>
      </c>
      <c r="V122" s="19"/>
      <c r="W122" s="21">
        <v>39440</v>
      </c>
      <c r="X122" s="21">
        <v>39440</v>
      </c>
      <c r="Y122" s="21">
        <v>39440</v>
      </c>
      <c r="Z122" s="21">
        <v>0</v>
      </c>
      <c r="AA122" s="21">
        <v>39440</v>
      </c>
      <c r="AB122" s="21">
        <v>0</v>
      </c>
      <c r="AC122" s="21">
        <v>0</v>
      </c>
      <c r="AD122" s="21">
        <v>0</v>
      </c>
      <c r="AE122" s="21">
        <v>0</v>
      </c>
      <c r="AF122" s="21">
        <v>0</v>
      </c>
      <c r="AG122" s="23"/>
      <c r="AH122" s="23"/>
      <c r="AI122" s="21">
        <v>39440</v>
      </c>
    </row>
    <row r="123" spans="1:35" hidden="1" x14ac:dyDescent="0.2">
      <c r="A123" s="18">
        <v>891411743</v>
      </c>
      <c r="B123" s="18" t="s">
        <v>6</v>
      </c>
      <c r="C123" s="18" t="s">
        <v>7</v>
      </c>
      <c r="D123" s="18">
        <v>378505</v>
      </c>
      <c r="E123" s="18" t="str">
        <f t="shared" si="4"/>
        <v>FVCF378505</v>
      </c>
      <c r="F123" s="18" t="str">
        <f t="shared" si="5"/>
        <v>891411743_FVCF378505</v>
      </c>
      <c r="G123" s="19">
        <v>45260</v>
      </c>
      <c r="H123" s="20">
        <v>39440</v>
      </c>
      <c r="I123" s="20">
        <v>39440</v>
      </c>
      <c r="J123" s="20" t="e">
        <v>#N/A</v>
      </c>
      <c r="K123" s="18" t="s">
        <v>296</v>
      </c>
      <c r="L123" s="21">
        <v>0</v>
      </c>
      <c r="M123" s="18"/>
      <c r="N123" s="21">
        <v>39440</v>
      </c>
      <c r="O123" s="21">
        <v>0</v>
      </c>
      <c r="P123" s="18">
        <v>4800062329</v>
      </c>
      <c r="Q123" s="19">
        <v>45314</v>
      </c>
      <c r="R123" s="21">
        <v>6603956</v>
      </c>
      <c r="S123" s="18" t="s">
        <v>54</v>
      </c>
      <c r="T123" s="19">
        <v>45248</v>
      </c>
      <c r="U123" s="19">
        <v>45273</v>
      </c>
      <c r="V123" s="19"/>
      <c r="W123" s="21">
        <v>39440</v>
      </c>
      <c r="X123" s="21">
        <v>39440</v>
      </c>
      <c r="Y123" s="21">
        <v>39440</v>
      </c>
      <c r="Z123" s="21">
        <v>0</v>
      </c>
      <c r="AA123" s="21">
        <v>39440</v>
      </c>
      <c r="AB123" s="21">
        <v>0</v>
      </c>
      <c r="AC123" s="21">
        <v>0</v>
      </c>
      <c r="AD123" s="21">
        <v>0</v>
      </c>
      <c r="AE123" s="21">
        <v>0</v>
      </c>
      <c r="AF123" s="21">
        <v>0</v>
      </c>
      <c r="AG123" s="23"/>
      <c r="AH123" s="23"/>
      <c r="AI123" s="21">
        <v>39440</v>
      </c>
    </row>
    <row r="124" spans="1:35" hidden="1" x14ac:dyDescent="0.2">
      <c r="A124" s="18">
        <v>891411743</v>
      </c>
      <c r="B124" s="18" t="s">
        <v>6</v>
      </c>
      <c r="C124" s="18" t="s">
        <v>7</v>
      </c>
      <c r="D124" s="18">
        <v>378053</v>
      </c>
      <c r="E124" s="18" t="str">
        <f t="shared" si="4"/>
        <v>FVCF378053</v>
      </c>
      <c r="F124" s="18" t="str">
        <f t="shared" si="5"/>
        <v>891411743_FVCF378053</v>
      </c>
      <c r="G124" s="19">
        <v>45260</v>
      </c>
      <c r="H124" s="20">
        <v>39440</v>
      </c>
      <c r="I124" s="20">
        <v>39440</v>
      </c>
      <c r="J124" s="20" t="e">
        <v>#N/A</v>
      </c>
      <c r="K124" s="18" t="s">
        <v>296</v>
      </c>
      <c r="L124" s="21">
        <v>0</v>
      </c>
      <c r="M124" s="18"/>
      <c r="N124" s="21">
        <v>39440</v>
      </c>
      <c r="O124" s="21">
        <v>0</v>
      </c>
      <c r="P124" s="18">
        <v>4800062329</v>
      </c>
      <c r="Q124" s="19">
        <v>45314</v>
      </c>
      <c r="R124" s="21">
        <v>6603956</v>
      </c>
      <c r="S124" s="18" t="s">
        <v>54</v>
      </c>
      <c r="T124" s="19">
        <v>45247</v>
      </c>
      <c r="U124" s="19">
        <v>45273</v>
      </c>
      <c r="V124" s="19"/>
      <c r="W124" s="21">
        <v>39440</v>
      </c>
      <c r="X124" s="21">
        <v>39440</v>
      </c>
      <c r="Y124" s="21">
        <v>39440</v>
      </c>
      <c r="Z124" s="21">
        <v>0</v>
      </c>
      <c r="AA124" s="21">
        <v>308400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3"/>
      <c r="AH124" s="23"/>
      <c r="AI124" s="21">
        <v>39440</v>
      </c>
    </row>
    <row r="125" spans="1:35" hidden="1" x14ac:dyDescent="0.2">
      <c r="A125" s="18">
        <v>891411743</v>
      </c>
      <c r="B125" s="18" t="s">
        <v>6</v>
      </c>
      <c r="C125" s="18" t="s">
        <v>7</v>
      </c>
      <c r="D125" s="18">
        <v>320446</v>
      </c>
      <c r="E125" s="18" t="str">
        <f t="shared" si="4"/>
        <v>FVCF320446</v>
      </c>
      <c r="F125" s="18" t="str">
        <f t="shared" si="5"/>
        <v>891411743_FVCF320446</v>
      </c>
      <c r="G125" s="19">
        <v>45046</v>
      </c>
      <c r="H125" s="20">
        <v>4527741</v>
      </c>
      <c r="I125" s="20">
        <v>4527741</v>
      </c>
      <c r="J125" s="20" t="s">
        <v>258</v>
      </c>
      <c r="K125" s="18" t="s">
        <v>292</v>
      </c>
      <c r="L125" s="21">
        <v>0</v>
      </c>
      <c r="M125" s="18"/>
      <c r="N125" s="21">
        <v>3752088</v>
      </c>
      <c r="O125" s="21">
        <v>0</v>
      </c>
      <c r="P125" s="18">
        <v>4800060510</v>
      </c>
      <c r="Q125" s="19">
        <v>45125</v>
      </c>
      <c r="R125" s="21">
        <v>5842820</v>
      </c>
      <c r="S125" s="18" t="s">
        <v>58</v>
      </c>
      <c r="T125" s="19">
        <v>45033</v>
      </c>
      <c r="U125" s="19">
        <v>45065</v>
      </c>
      <c r="V125" s="19"/>
      <c r="W125" s="21">
        <v>8279829</v>
      </c>
      <c r="X125" s="21">
        <v>8279829</v>
      </c>
      <c r="Y125" s="21">
        <v>4215829</v>
      </c>
      <c r="Z125" s="21">
        <v>0</v>
      </c>
      <c r="AA125" s="21">
        <v>813500</v>
      </c>
      <c r="AB125" s="21">
        <v>0</v>
      </c>
      <c r="AC125" s="21">
        <v>4064000</v>
      </c>
      <c r="AD125" s="21">
        <v>0</v>
      </c>
      <c r="AE125" s="21">
        <v>0</v>
      </c>
      <c r="AF125" s="21">
        <v>4064000</v>
      </c>
      <c r="AG125" s="23" t="s">
        <v>283</v>
      </c>
      <c r="AH125" s="23" t="s">
        <v>284</v>
      </c>
      <c r="AI125" s="21">
        <v>4215829</v>
      </c>
    </row>
    <row r="126" spans="1:35" x14ac:dyDescent="0.2">
      <c r="A126" s="18">
        <v>891411743</v>
      </c>
      <c r="B126" s="18" t="s">
        <v>6</v>
      </c>
      <c r="C126" s="18" t="s">
        <v>7</v>
      </c>
      <c r="D126" s="18">
        <v>318462</v>
      </c>
      <c r="E126" s="18" t="str">
        <f t="shared" si="4"/>
        <v>FVCF318462</v>
      </c>
      <c r="F126" s="18" t="str">
        <f t="shared" si="5"/>
        <v>891411743_FVCF318462</v>
      </c>
      <c r="G126" s="19">
        <v>45046</v>
      </c>
      <c r="H126" s="20">
        <v>39440</v>
      </c>
      <c r="I126" s="20">
        <v>39440</v>
      </c>
      <c r="J126" s="20" t="s">
        <v>260</v>
      </c>
      <c r="K126" s="18" t="s">
        <v>295</v>
      </c>
      <c r="L126" s="21">
        <v>12852</v>
      </c>
      <c r="M126" s="18">
        <v>4800060053</v>
      </c>
      <c r="N126" s="21">
        <v>26588</v>
      </c>
      <c r="O126" s="21">
        <v>0</v>
      </c>
      <c r="P126" s="18">
        <v>4800060053</v>
      </c>
      <c r="Q126" s="19">
        <v>45077</v>
      </c>
      <c r="R126" s="21">
        <v>97402</v>
      </c>
      <c r="S126" s="18" t="s">
        <v>54</v>
      </c>
      <c r="T126" s="19">
        <v>45019</v>
      </c>
      <c r="U126" s="19">
        <v>45061</v>
      </c>
      <c r="V126" s="19"/>
      <c r="W126" s="21">
        <v>39440</v>
      </c>
      <c r="X126" s="21">
        <v>39440</v>
      </c>
      <c r="Y126" s="21">
        <v>39440</v>
      </c>
      <c r="Z126" s="21">
        <v>0</v>
      </c>
      <c r="AA126" s="21">
        <v>39440</v>
      </c>
      <c r="AB126" s="21">
        <v>0</v>
      </c>
      <c r="AC126" s="21">
        <v>0</v>
      </c>
      <c r="AD126" s="21">
        <v>0</v>
      </c>
      <c r="AE126" s="21">
        <v>0</v>
      </c>
      <c r="AF126" s="21">
        <v>0</v>
      </c>
      <c r="AG126" s="23"/>
      <c r="AH126" s="23"/>
      <c r="AI126" s="21">
        <v>39440</v>
      </c>
    </row>
    <row r="127" spans="1:35" hidden="1" x14ac:dyDescent="0.2">
      <c r="A127" s="18">
        <v>891411743</v>
      </c>
      <c r="B127" s="18" t="s">
        <v>6</v>
      </c>
      <c r="C127" s="18" t="s">
        <v>7</v>
      </c>
      <c r="D127" s="18">
        <v>335743</v>
      </c>
      <c r="E127" s="18" t="str">
        <f t="shared" si="4"/>
        <v>FVCF335743</v>
      </c>
      <c r="F127" s="18" t="str">
        <f t="shared" si="5"/>
        <v>891411743_FVCF335743</v>
      </c>
      <c r="G127" s="19">
        <v>45107</v>
      </c>
      <c r="H127" s="20">
        <v>2645844</v>
      </c>
      <c r="I127" s="20">
        <v>2645844</v>
      </c>
      <c r="J127" s="20" t="s">
        <v>261</v>
      </c>
      <c r="K127" s="18" t="s">
        <v>264</v>
      </c>
      <c r="L127" s="21">
        <v>0</v>
      </c>
      <c r="M127" s="18"/>
      <c r="N127" s="21">
        <v>0</v>
      </c>
      <c r="O127" s="21">
        <v>0</v>
      </c>
      <c r="P127" s="18"/>
      <c r="Q127" s="19"/>
      <c r="R127" s="21">
        <v>0</v>
      </c>
      <c r="S127" s="18" t="s">
        <v>83</v>
      </c>
      <c r="T127" s="19">
        <v>45100</v>
      </c>
      <c r="U127" s="19">
        <v>45141</v>
      </c>
      <c r="V127" s="19">
        <v>45169</v>
      </c>
      <c r="W127" s="21">
        <v>2645844</v>
      </c>
      <c r="X127" s="21">
        <v>0</v>
      </c>
      <c r="Y127" s="21">
        <v>0</v>
      </c>
      <c r="Z127" s="21">
        <v>0</v>
      </c>
      <c r="AA127" s="21">
        <v>0</v>
      </c>
      <c r="AB127" s="21">
        <v>0</v>
      </c>
      <c r="AC127" s="21">
        <v>0</v>
      </c>
      <c r="AD127" s="21">
        <v>0</v>
      </c>
      <c r="AE127" s="21">
        <v>0</v>
      </c>
      <c r="AF127" s="21">
        <v>2645844</v>
      </c>
      <c r="AG127" s="23" t="s">
        <v>268</v>
      </c>
      <c r="AH127" s="23" t="s">
        <v>269</v>
      </c>
      <c r="AI127" s="21">
        <v>0</v>
      </c>
    </row>
    <row r="128" spans="1:35" hidden="1" x14ac:dyDescent="0.2">
      <c r="A128" s="18">
        <v>891411743</v>
      </c>
      <c r="B128" s="18" t="s">
        <v>6</v>
      </c>
      <c r="C128" s="18" t="s">
        <v>7</v>
      </c>
      <c r="D128" s="18">
        <v>333198</v>
      </c>
      <c r="E128" s="18" t="str">
        <f t="shared" si="4"/>
        <v>FVCF333198</v>
      </c>
      <c r="F128" s="18" t="str">
        <f t="shared" si="5"/>
        <v>891411743_FVCF333198</v>
      </c>
      <c r="G128" s="19">
        <v>45107</v>
      </c>
      <c r="H128" s="20">
        <v>2250590</v>
      </c>
      <c r="I128" s="20">
        <v>2250590</v>
      </c>
      <c r="J128" s="20" t="s">
        <v>261</v>
      </c>
      <c r="K128" s="18" t="s">
        <v>264</v>
      </c>
      <c r="L128" s="21">
        <v>0</v>
      </c>
      <c r="M128" s="18"/>
      <c r="N128" s="21">
        <v>0</v>
      </c>
      <c r="O128" s="21">
        <v>0</v>
      </c>
      <c r="P128" s="18"/>
      <c r="Q128" s="19"/>
      <c r="R128" s="21">
        <v>0</v>
      </c>
      <c r="S128" s="18" t="s">
        <v>83</v>
      </c>
      <c r="T128" s="19">
        <v>45090</v>
      </c>
      <c r="U128" s="19">
        <v>45141</v>
      </c>
      <c r="V128" s="19">
        <v>45168</v>
      </c>
      <c r="W128" s="21">
        <v>2250590</v>
      </c>
      <c r="X128" s="21">
        <v>0</v>
      </c>
      <c r="Y128" s="21">
        <v>0</v>
      </c>
      <c r="Z128" s="21">
        <v>0</v>
      </c>
      <c r="AA128" s="21">
        <v>0</v>
      </c>
      <c r="AB128" s="21">
        <v>0</v>
      </c>
      <c r="AC128" s="21">
        <v>0</v>
      </c>
      <c r="AD128" s="21">
        <v>0</v>
      </c>
      <c r="AE128" s="21">
        <v>0</v>
      </c>
      <c r="AF128" s="21">
        <v>2250590</v>
      </c>
      <c r="AG128" s="23" t="s">
        <v>270</v>
      </c>
      <c r="AH128" s="23" t="s">
        <v>269</v>
      </c>
      <c r="AI128" s="21">
        <v>0</v>
      </c>
    </row>
    <row r="129" spans="1:35" hidden="1" x14ac:dyDescent="0.2">
      <c r="A129" s="18">
        <v>891411743</v>
      </c>
      <c r="B129" s="18" t="s">
        <v>6</v>
      </c>
      <c r="C129" s="18" t="s">
        <v>7</v>
      </c>
      <c r="D129" s="18">
        <v>336411</v>
      </c>
      <c r="E129" s="18" t="str">
        <f t="shared" si="4"/>
        <v>FVCF336411</v>
      </c>
      <c r="F129" s="18" t="str">
        <f t="shared" si="5"/>
        <v>891411743_FVCF336411</v>
      </c>
      <c r="G129" s="19">
        <v>45107</v>
      </c>
      <c r="H129" s="20">
        <v>1574590</v>
      </c>
      <c r="I129" s="20">
        <v>1574590</v>
      </c>
      <c r="J129" s="20" t="s">
        <v>261</v>
      </c>
      <c r="K129" s="18" t="s">
        <v>264</v>
      </c>
      <c r="L129" s="21">
        <v>0</v>
      </c>
      <c r="M129" s="18"/>
      <c r="N129" s="21">
        <v>0</v>
      </c>
      <c r="O129" s="21">
        <v>0</v>
      </c>
      <c r="P129" s="18"/>
      <c r="Q129" s="19"/>
      <c r="R129" s="21">
        <v>0</v>
      </c>
      <c r="S129" s="18" t="s">
        <v>83</v>
      </c>
      <c r="T129" s="19">
        <v>45103</v>
      </c>
      <c r="U129" s="19">
        <v>45141</v>
      </c>
      <c r="V129" s="19">
        <v>45169</v>
      </c>
      <c r="W129" s="21">
        <v>1574590</v>
      </c>
      <c r="X129" s="21">
        <v>0</v>
      </c>
      <c r="Y129" s="21">
        <v>0</v>
      </c>
      <c r="Z129" s="21">
        <v>0</v>
      </c>
      <c r="AA129" s="21">
        <v>0</v>
      </c>
      <c r="AB129" s="21">
        <v>0</v>
      </c>
      <c r="AC129" s="21">
        <v>0</v>
      </c>
      <c r="AD129" s="21">
        <v>0</v>
      </c>
      <c r="AE129" s="21">
        <v>0</v>
      </c>
      <c r="AF129" s="21">
        <v>1574590</v>
      </c>
      <c r="AG129" s="23" t="s">
        <v>271</v>
      </c>
      <c r="AH129" s="23" t="s">
        <v>269</v>
      </c>
      <c r="AI129" s="21">
        <v>0</v>
      </c>
    </row>
    <row r="130" spans="1:35" hidden="1" x14ac:dyDescent="0.2">
      <c r="A130" s="18">
        <v>891411743</v>
      </c>
      <c r="B130" s="18" t="s">
        <v>6</v>
      </c>
      <c r="C130" s="18" t="s">
        <v>7</v>
      </c>
      <c r="D130" s="18">
        <v>331877</v>
      </c>
      <c r="E130" s="18" t="str">
        <f t="shared" si="4"/>
        <v>FVCF331877</v>
      </c>
      <c r="F130" s="18" t="str">
        <f t="shared" si="5"/>
        <v>891411743_FVCF331877</v>
      </c>
      <c r="G130" s="19">
        <v>45107</v>
      </c>
      <c r="H130" s="20">
        <v>65000</v>
      </c>
      <c r="I130" s="20">
        <v>65000</v>
      </c>
      <c r="J130" s="20" t="s">
        <v>261</v>
      </c>
      <c r="K130" s="18" t="s">
        <v>264</v>
      </c>
      <c r="L130" s="21">
        <v>0</v>
      </c>
      <c r="M130" s="18"/>
      <c r="N130" s="21">
        <v>0</v>
      </c>
      <c r="O130" s="21">
        <v>0</v>
      </c>
      <c r="P130" s="18"/>
      <c r="Q130" s="19"/>
      <c r="R130" s="21">
        <v>0</v>
      </c>
      <c r="S130" s="18" t="s">
        <v>83</v>
      </c>
      <c r="T130" s="19">
        <v>45083</v>
      </c>
      <c r="U130" s="19">
        <v>45141</v>
      </c>
      <c r="V130" s="19">
        <v>45168</v>
      </c>
      <c r="W130" s="21">
        <v>65000</v>
      </c>
      <c r="X130" s="21">
        <v>0</v>
      </c>
      <c r="Y130" s="21">
        <v>0</v>
      </c>
      <c r="Z130" s="21">
        <v>0</v>
      </c>
      <c r="AA130" s="21">
        <v>0</v>
      </c>
      <c r="AB130" s="21">
        <v>0</v>
      </c>
      <c r="AC130" s="21">
        <v>0</v>
      </c>
      <c r="AD130" s="21">
        <v>0</v>
      </c>
      <c r="AE130" s="21">
        <v>0</v>
      </c>
      <c r="AF130" s="21">
        <v>65000</v>
      </c>
      <c r="AG130" s="23" t="s">
        <v>272</v>
      </c>
      <c r="AH130" s="23" t="s">
        <v>269</v>
      </c>
      <c r="AI130" s="21">
        <v>0</v>
      </c>
    </row>
    <row r="131" spans="1:35" hidden="1" x14ac:dyDescent="0.2">
      <c r="A131" s="18">
        <v>891411743</v>
      </c>
      <c r="B131" s="18" t="s">
        <v>6</v>
      </c>
      <c r="C131" s="18" t="s">
        <v>7</v>
      </c>
      <c r="D131" s="18">
        <v>342242</v>
      </c>
      <c r="E131" s="18" t="str">
        <f t="shared" ref="E131:E194" si="6">+CONCATENATE(C131,D131)</f>
        <v>FVCF342242</v>
      </c>
      <c r="F131" s="18" t="str">
        <f t="shared" ref="F131:F194" si="7">+CONCATENATE(A131,"_",E131)</f>
        <v>891411743_FVCF342242</v>
      </c>
      <c r="G131" s="19">
        <v>45138</v>
      </c>
      <c r="H131" s="20">
        <v>39440</v>
      </c>
      <c r="I131" s="20">
        <v>39440</v>
      </c>
      <c r="J131" s="20" t="s">
        <v>261</v>
      </c>
      <c r="K131" s="18" t="s">
        <v>264</v>
      </c>
      <c r="L131" s="21">
        <v>0</v>
      </c>
      <c r="M131" s="18"/>
      <c r="N131" s="21">
        <v>0</v>
      </c>
      <c r="O131" s="21">
        <v>0</v>
      </c>
      <c r="P131" s="18"/>
      <c r="Q131" s="19"/>
      <c r="R131" s="21">
        <v>0</v>
      </c>
      <c r="S131" s="18" t="s">
        <v>83</v>
      </c>
      <c r="T131" s="19">
        <v>45125</v>
      </c>
      <c r="U131" s="19">
        <v>45141</v>
      </c>
      <c r="V131" s="19">
        <v>45168</v>
      </c>
      <c r="W131" s="21">
        <v>39440</v>
      </c>
      <c r="X131" s="21">
        <v>0</v>
      </c>
      <c r="Y131" s="21">
        <v>0</v>
      </c>
      <c r="Z131" s="21">
        <v>0</v>
      </c>
      <c r="AA131" s="21">
        <v>0</v>
      </c>
      <c r="AB131" s="21">
        <v>0</v>
      </c>
      <c r="AC131" s="21">
        <v>0</v>
      </c>
      <c r="AD131" s="21">
        <v>0</v>
      </c>
      <c r="AE131" s="21">
        <v>0</v>
      </c>
      <c r="AF131" s="21">
        <v>39440</v>
      </c>
      <c r="AG131" s="23" t="s">
        <v>273</v>
      </c>
      <c r="AH131" s="23" t="s">
        <v>269</v>
      </c>
      <c r="AI131" s="21">
        <v>0</v>
      </c>
    </row>
    <row r="132" spans="1:35" hidden="1" x14ac:dyDescent="0.2">
      <c r="A132" s="18">
        <v>891411743</v>
      </c>
      <c r="B132" s="18" t="s">
        <v>6</v>
      </c>
      <c r="C132" s="18" t="s">
        <v>7</v>
      </c>
      <c r="D132" s="18">
        <v>343602</v>
      </c>
      <c r="E132" s="18" t="str">
        <f t="shared" si="6"/>
        <v>FVCF343602</v>
      </c>
      <c r="F132" s="18" t="str">
        <f t="shared" si="7"/>
        <v>891411743_FVCF343602</v>
      </c>
      <c r="G132" s="19">
        <v>45138</v>
      </c>
      <c r="H132" s="20">
        <v>35340</v>
      </c>
      <c r="I132" s="20">
        <v>35340</v>
      </c>
      <c r="J132" s="20" t="s">
        <v>262</v>
      </c>
      <c r="K132" s="18" t="s">
        <v>264</v>
      </c>
      <c r="L132" s="21">
        <v>0</v>
      </c>
      <c r="M132" s="18"/>
      <c r="N132" s="21">
        <v>0</v>
      </c>
      <c r="O132" s="21">
        <v>0</v>
      </c>
      <c r="P132" s="18"/>
      <c r="Q132" s="19"/>
      <c r="R132" s="21">
        <v>0</v>
      </c>
      <c r="S132" s="18" t="s">
        <v>83</v>
      </c>
      <c r="T132" s="19">
        <v>45132</v>
      </c>
      <c r="U132" s="19">
        <v>45141</v>
      </c>
      <c r="V132" s="19">
        <v>45301</v>
      </c>
      <c r="W132" s="21">
        <v>39440</v>
      </c>
      <c r="X132" s="21">
        <v>0</v>
      </c>
      <c r="Y132" s="21">
        <v>0</v>
      </c>
      <c r="Z132" s="21">
        <v>0</v>
      </c>
      <c r="AA132" s="21">
        <v>0</v>
      </c>
      <c r="AB132" s="21">
        <v>0</v>
      </c>
      <c r="AC132" s="21">
        <v>0</v>
      </c>
      <c r="AD132" s="21">
        <v>0</v>
      </c>
      <c r="AE132" s="21">
        <v>0</v>
      </c>
      <c r="AF132" s="21">
        <v>39440</v>
      </c>
      <c r="AG132" s="23" t="s">
        <v>274</v>
      </c>
      <c r="AH132" s="23" t="s">
        <v>269</v>
      </c>
      <c r="AI132" s="21">
        <v>0</v>
      </c>
    </row>
    <row r="133" spans="1:35" hidden="1" x14ac:dyDescent="0.2">
      <c r="A133" s="18">
        <v>891411743</v>
      </c>
      <c r="B133" s="18" t="s">
        <v>6</v>
      </c>
      <c r="C133" s="18" t="s">
        <v>7</v>
      </c>
      <c r="D133" s="18">
        <v>346245</v>
      </c>
      <c r="E133" s="18" t="str">
        <f t="shared" si="6"/>
        <v>FVCF346245</v>
      </c>
      <c r="F133" s="18" t="str">
        <f t="shared" si="7"/>
        <v>891411743_FVCF346245</v>
      </c>
      <c r="G133" s="19">
        <v>45169</v>
      </c>
      <c r="H133" s="20">
        <v>39440</v>
      </c>
      <c r="I133" s="20">
        <v>39440</v>
      </c>
      <c r="J133" s="20" t="s">
        <v>262</v>
      </c>
      <c r="K133" s="18" t="s">
        <v>264</v>
      </c>
      <c r="L133" s="21">
        <v>0</v>
      </c>
      <c r="M133" s="18"/>
      <c r="N133" s="21">
        <v>0</v>
      </c>
      <c r="O133" s="21">
        <v>0</v>
      </c>
      <c r="P133" s="18"/>
      <c r="Q133" s="19"/>
      <c r="R133" s="21">
        <v>0</v>
      </c>
      <c r="S133" s="18" t="s">
        <v>83</v>
      </c>
      <c r="T133" s="19">
        <v>45139</v>
      </c>
      <c r="U133" s="19">
        <v>45152</v>
      </c>
      <c r="V133" s="19">
        <v>45301</v>
      </c>
      <c r="W133" s="21">
        <v>39440</v>
      </c>
      <c r="X133" s="21">
        <v>0</v>
      </c>
      <c r="Y133" s="21">
        <v>0</v>
      </c>
      <c r="Z133" s="21">
        <v>0</v>
      </c>
      <c r="AA133" s="21">
        <v>0</v>
      </c>
      <c r="AB133" s="21">
        <v>0</v>
      </c>
      <c r="AC133" s="21">
        <v>0</v>
      </c>
      <c r="AD133" s="21">
        <v>0</v>
      </c>
      <c r="AE133" s="21">
        <v>0</v>
      </c>
      <c r="AF133" s="21">
        <v>39440</v>
      </c>
      <c r="AG133" s="23" t="s">
        <v>275</v>
      </c>
      <c r="AH133" s="23" t="s">
        <v>276</v>
      </c>
      <c r="AI133" s="21">
        <v>0</v>
      </c>
    </row>
    <row r="134" spans="1:35" hidden="1" x14ac:dyDescent="0.2">
      <c r="A134" s="18">
        <v>891411743</v>
      </c>
      <c r="B134" s="18" t="s">
        <v>6</v>
      </c>
      <c r="C134" s="18" t="s">
        <v>7</v>
      </c>
      <c r="D134" s="18">
        <v>345472</v>
      </c>
      <c r="E134" s="18" t="str">
        <f t="shared" si="6"/>
        <v>FVCF345472</v>
      </c>
      <c r="F134" s="18" t="str">
        <f t="shared" si="7"/>
        <v>891411743_FVCF345472</v>
      </c>
      <c r="G134" s="19">
        <v>45138</v>
      </c>
      <c r="H134" s="20">
        <v>39440</v>
      </c>
      <c r="I134" s="20">
        <v>39440</v>
      </c>
      <c r="J134" s="20" t="s">
        <v>261</v>
      </c>
      <c r="K134" s="18" t="s">
        <v>264</v>
      </c>
      <c r="L134" s="21">
        <v>0</v>
      </c>
      <c r="M134" s="18"/>
      <c r="N134" s="21">
        <v>0</v>
      </c>
      <c r="O134" s="21">
        <v>0</v>
      </c>
      <c r="P134" s="18"/>
      <c r="Q134" s="19"/>
      <c r="R134" s="21">
        <v>0</v>
      </c>
      <c r="S134" s="18" t="s">
        <v>83</v>
      </c>
      <c r="T134" s="19">
        <v>45136</v>
      </c>
      <c r="U134" s="19">
        <v>45152</v>
      </c>
      <c r="V134" s="19">
        <v>45168</v>
      </c>
      <c r="W134" s="21">
        <v>39440</v>
      </c>
      <c r="X134" s="21">
        <v>0</v>
      </c>
      <c r="Y134" s="21">
        <v>0</v>
      </c>
      <c r="Z134" s="21">
        <v>0</v>
      </c>
      <c r="AA134" s="21">
        <v>0</v>
      </c>
      <c r="AB134" s="21">
        <v>0</v>
      </c>
      <c r="AC134" s="21">
        <v>0</v>
      </c>
      <c r="AD134" s="21">
        <v>0</v>
      </c>
      <c r="AE134" s="21">
        <v>0</v>
      </c>
      <c r="AF134" s="21">
        <v>39440</v>
      </c>
      <c r="AG134" s="23" t="s">
        <v>277</v>
      </c>
      <c r="AH134" s="23" t="s">
        <v>269</v>
      </c>
      <c r="AI134" s="21">
        <v>0</v>
      </c>
    </row>
    <row r="135" spans="1:35" hidden="1" x14ac:dyDescent="0.2">
      <c r="A135" s="18">
        <v>891411743</v>
      </c>
      <c r="B135" s="18" t="s">
        <v>6</v>
      </c>
      <c r="C135" s="18" t="s">
        <v>7</v>
      </c>
      <c r="D135" s="18">
        <v>351684</v>
      </c>
      <c r="E135" s="18" t="str">
        <f t="shared" si="6"/>
        <v>FVCF351684</v>
      </c>
      <c r="F135" s="18" t="str">
        <f t="shared" si="7"/>
        <v>891411743_FVCF351684</v>
      </c>
      <c r="G135" s="19">
        <v>45169</v>
      </c>
      <c r="H135" s="20">
        <v>205160</v>
      </c>
      <c r="I135" s="20">
        <v>205160</v>
      </c>
      <c r="J135" s="20" t="s">
        <v>261</v>
      </c>
      <c r="K135" s="18" t="s">
        <v>264</v>
      </c>
      <c r="L135" s="21">
        <v>0</v>
      </c>
      <c r="M135" s="18"/>
      <c r="N135" s="21">
        <v>0</v>
      </c>
      <c r="O135" s="21">
        <v>0</v>
      </c>
      <c r="P135" s="18"/>
      <c r="Q135" s="19"/>
      <c r="R135" s="21">
        <v>0</v>
      </c>
      <c r="S135" s="18" t="s">
        <v>83</v>
      </c>
      <c r="T135" s="19">
        <v>45164</v>
      </c>
      <c r="U135" s="19">
        <v>45173</v>
      </c>
      <c r="V135" s="19">
        <v>45174</v>
      </c>
      <c r="W135" s="21">
        <v>205160</v>
      </c>
      <c r="X135" s="21">
        <v>0</v>
      </c>
      <c r="Y135" s="21">
        <v>0</v>
      </c>
      <c r="Z135" s="21">
        <v>0</v>
      </c>
      <c r="AA135" s="21">
        <v>0</v>
      </c>
      <c r="AB135" s="21">
        <v>0</v>
      </c>
      <c r="AC135" s="21">
        <v>0</v>
      </c>
      <c r="AD135" s="21">
        <v>0</v>
      </c>
      <c r="AE135" s="21">
        <v>0</v>
      </c>
      <c r="AF135" s="21">
        <v>205160</v>
      </c>
      <c r="AG135" s="23" t="s">
        <v>278</v>
      </c>
      <c r="AH135" s="23" t="s">
        <v>269</v>
      </c>
      <c r="AI135" s="21">
        <v>0</v>
      </c>
    </row>
    <row r="136" spans="1:35" hidden="1" x14ac:dyDescent="0.2">
      <c r="A136" s="18">
        <v>891411743</v>
      </c>
      <c r="B136" s="18" t="s">
        <v>6</v>
      </c>
      <c r="C136" s="18" t="s">
        <v>7</v>
      </c>
      <c r="D136" s="18">
        <v>348836</v>
      </c>
      <c r="E136" s="18" t="str">
        <f t="shared" si="6"/>
        <v>FVCF348836</v>
      </c>
      <c r="F136" s="18" t="str">
        <f t="shared" si="7"/>
        <v>891411743_FVCF348836</v>
      </c>
      <c r="G136" s="19">
        <v>45169</v>
      </c>
      <c r="H136" s="20">
        <v>39440</v>
      </c>
      <c r="I136" s="20">
        <v>39440</v>
      </c>
      <c r="J136" s="20" t="s">
        <v>261</v>
      </c>
      <c r="K136" s="18" t="s">
        <v>264</v>
      </c>
      <c r="L136" s="21">
        <v>0</v>
      </c>
      <c r="M136" s="18"/>
      <c r="N136" s="21">
        <v>0</v>
      </c>
      <c r="O136" s="21">
        <v>0</v>
      </c>
      <c r="P136" s="18"/>
      <c r="Q136" s="19"/>
      <c r="R136" s="21">
        <v>0</v>
      </c>
      <c r="S136" s="18" t="s">
        <v>83</v>
      </c>
      <c r="T136" s="19">
        <v>45152</v>
      </c>
      <c r="U136" s="19">
        <v>45173</v>
      </c>
      <c r="V136" s="19">
        <v>45174</v>
      </c>
      <c r="W136" s="21">
        <v>39440</v>
      </c>
      <c r="X136" s="21">
        <v>0</v>
      </c>
      <c r="Y136" s="21">
        <v>0</v>
      </c>
      <c r="Z136" s="21">
        <v>0</v>
      </c>
      <c r="AA136" s="21">
        <v>0</v>
      </c>
      <c r="AB136" s="21">
        <v>0</v>
      </c>
      <c r="AC136" s="21">
        <v>0</v>
      </c>
      <c r="AD136" s="21">
        <v>0</v>
      </c>
      <c r="AE136" s="21">
        <v>0</v>
      </c>
      <c r="AF136" s="21">
        <v>39440</v>
      </c>
      <c r="AG136" s="23" t="s">
        <v>279</v>
      </c>
      <c r="AH136" s="23" t="s">
        <v>269</v>
      </c>
      <c r="AI136" s="21">
        <v>0</v>
      </c>
    </row>
    <row r="137" spans="1:35" hidden="1" x14ac:dyDescent="0.2">
      <c r="A137" s="18">
        <v>891411743</v>
      </c>
      <c r="B137" s="18" t="s">
        <v>6</v>
      </c>
      <c r="C137" s="18" t="s">
        <v>7</v>
      </c>
      <c r="D137" s="18">
        <v>374351</v>
      </c>
      <c r="E137" s="18" t="str">
        <f t="shared" si="6"/>
        <v>FVCF374351</v>
      </c>
      <c r="F137" s="18" t="str">
        <f t="shared" si="7"/>
        <v>891411743_FVCF374351</v>
      </c>
      <c r="G137" s="19">
        <v>45230</v>
      </c>
      <c r="H137" s="20">
        <v>266000</v>
      </c>
      <c r="I137" s="20">
        <v>266000</v>
      </c>
      <c r="J137" s="20" t="s">
        <v>262</v>
      </c>
      <c r="K137" s="18" t="s">
        <v>264</v>
      </c>
      <c r="L137" s="21">
        <v>0</v>
      </c>
      <c r="M137" s="18"/>
      <c r="N137" s="21">
        <v>0</v>
      </c>
      <c r="O137" s="21">
        <v>0</v>
      </c>
      <c r="P137" s="18"/>
      <c r="Q137" s="19"/>
      <c r="R137" s="21">
        <v>0</v>
      </c>
      <c r="S137" s="18" t="s">
        <v>83</v>
      </c>
      <c r="T137" s="19">
        <v>45230</v>
      </c>
      <c r="U137" s="19">
        <v>45261</v>
      </c>
      <c r="V137" s="19">
        <v>45273</v>
      </c>
      <c r="W137" s="21">
        <v>266000</v>
      </c>
      <c r="X137" s="21">
        <v>0</v>
      </c>
      <c r="Y137" s="21">
        <v>0</v>
      </c>
      <c r="Z137" s="21">
        <v>0</v>
      </c>
      <c r="AA137" s="21">
        <v>0</v>
      </c>
      <c r="AB137" s="21">
        <v>0</v>
      </c>
      <c r="AC137" s="21">
        <v>0</v>
      </c>
      <c r="AD137" s="21">
        <v>0</v>
      </c>
      <c r="AE137" s="21">
        <v>0</v>
      </c>
      <c r="AF137" s="21">
        <v>266000</v>
      </c>
      <c r="AG137" s="23" t="s">
        <v>280</v>
      </c>
      <c r="AH137" s="23" t="s">
        <v>269</v>
      </c>
      <c r="AI137" s="21">
        <v>0</v>
      </c>
    </row>
    <row r="138" spans="1:35" hidden="1" x14ac:dyDescent="0.2">
      <c r="A138" s="18">
        <v>891411743</v>
      </c>
      <c r="B138" s="18" t="s">
        <v>6</v>
      </c>
      <c r="C138" s="18" t="s">
        <v>7</v>
      </c>
      <c r="D138" s="18">
        <v>364273</v>
      </c>
      <c r="E138" s="18" t="str">
        <f t="shared" si="6"/>
        <v>FVCF364273</v>
      </c>
      <c r="F138" s="18" t="str">
        <f t="shared" si="7"/>
        <v>891411743_FVCF364273</v>
      </c>
      <c r="G138" s="19">
        <v>45230</v>
      </c>
      <c r="H138" s="20">
        <v>65000</v>
      </c>
      <c r="I138" s="20">
        <v>65000</v>
      </c>
      <c r="J138" s="20" t="s">
        <v>262</v>
      </c>
      <c r="K138" s="18" t="s">
        <v>264</v>
      </c>
      <c r="L138" s="21">
        <v>0</v>
      </c>
      <c r="M138" s="18"/>
      <c r="N138" s="21">
        <v>0</v>
      </c>
      <c r="O138" s="21">
        <v>0</v>
      </c>
      <c r="P138" s="18"/>
      <c r="Q138" s="19"/>
      <c r="R138" s="21">
        <v>0</v>
      </c>
      <c r="S138" s="18" t="s">
        <v>83</v>
      </c>
      <c r="T138" s="19">
        <v>45202</v>
      </c>
      <c r="U138" s="19">
        <v>45261</v>
      </c>
      <c r="V138" s="19">
        <v>45273</v>
      </c>
      <c r="W138" s="21">
        <v>65000</v>
      </c>
      <c r="X138" s="21">
        <v>0</v>
      </c>
      <c r="Y138" s="21">
        <v>0</v>
      </c>
      <c r="Z138" s="21">
        <v>0</v>
      </c>
      <c r="AA138" s="21">
        <v>0</v>
      </c>
      <c r="AB138" s="21">
        <v>0</v>
      </c>
      <c r="AC138" s="21">
        <v>0</v>
      </c>
      <c r="AD138" s="21">
        <v>0</v>
      </c>
      <c r="AE138" s="21">
        <v>0</v>
      </c>
      <c r="AF138" s="21">
        <v>65000</v>
      </c>
      <c r="AG138" s="23" t="s">
        <v>281</v>
      </c>
      <c r="AH138" s="23" t="s">
        <v>269</v>
      </c>
      <c r="AI138" s="21">
        <v>0</v>
      </c>
    </row>
    <row r="139" spans="1:35" hidden="1" x14ac:dyDescent="0.2">
      <c r="A139" s="18">
        <v>891411743</v>
      </c>
      <c r="B139" s="18" t="s">
        <v>6</v>
      </c>
      <c r="C139" s="18" t="s">
        <v>7</v>
      </c>
      <c r="D139" s="18">
        <v>368464</v>
      </c>
      <c r="E139" s="18" t="str">
        <f t="shared" si="6"/>
        <v>FVCF368464</v>
      </c>
      <c r="F139" s="18" t="str">
        <f t="shared" si="7"/>
        <v>891411743_FVCF368464</v>
      </c>
      <c r="G139" s="19">
        <v>45230</v>
      </c>
      <c r="H139" s="20">
        <v>20516</v>
      </c>
      <c r="I139" s="20">
        <v>20516</v>
      </c>
      <c r="J139" s="20" t="s">
        <v>262</v>
      </c>
      <c r="K139" s="18" t="s">
        <v>264</v>
      </c>
      <c r="L139" s="21">
        <v>0</v>
      </c>
      <c r="M139" s="18"/>
      <c r="N139" s="21">
        <v>0</v>
      </c>
      <c r="O139" s="21">
        <v>0</v>
      </c>
      <c r="P139" s="18"/>
      <c r="Q139" s="19"/>
      <c r="R139" s="21">
        <v>0</v>
      </c>
      <c r="S139" s="18" t="s">
        <v>83</v>
      </c>
      <c r="T139" s="19">
        <v>45217</v>
      </c>
      <c r="U139" s="19">
        <v>45261</v>
      </c>
      <c r="V139" s="19">
        <v>45300</v>
      </c>
      <c r="W139" s="21">
        <v>20516</v>
      </c>
      <c r="X139" s="21">
        <v>0</v>
      </c>
      <c r="Y139" s="21">
        <v>0</v>
      </c>
      <c r="Z139" s="21">
        <v>0</v>
      </c>
      <c r="AA139" s="21">
        <v>0</v>
      </c>
      <c r="AB139" s="21">
        <v>0</v>
      </c>
      <c r="AC139" s="21">
        <v>0</v>
      </c>
      <c r="AD139" s="21">
        <v>0</v>
      </c>
      <c r="AE139" s="21">
        <v>0</v>
      </c>
      <c r="AF139" s="21">
        <v>20516</v>
      </c>
      <c r="AG139" s="23" t="s">
        <v>282</v>
      </c>
      <c r="AH139" s="23" t="s">
        <v>269</v>
      </c>
      <c r="AI139" s="21">
        <v>0</v>
      </c>
    </row>
    <row r="140" spans="1:35" hidden="1" x14ac:dyDescent="0.2">
      <c r="A140" s="18">
        <v>891411743</v>
      </c>
      <c r="B140" s="18" t="s">
        <v>6</v>
      </c>
      <c r="C140" s="18" t="s">
        <v>7</v>
      </c>
      <c r="D140" s="18">
        <v>321936</v>
      </c>
      <c r="E140" s="18" t="str">
        <f t="shared" si="6"/>
        <v>FVCF321936</v>
      </c>
      <c r="F140" s="18" t="str">
        <f t="shared" si="7"/>
        <v>891411743_FVCF321936</v>
      </c>
      <c r="G140" s="19">
        <v>45046</v>
      </c>
      <c r="H140" s="20">
        <v>65000</v>
      </c>
      <c r="I140" s="20">
        <v>65000</v>
      </c>
      <c r="J140" s="20" t="s">
        <v>256</v>
      </c>
      <c r="K140" s="18" t="s">
        <v>294</v>
      </c>
      <c r="L140" s="21">
        <v>65000</v>
      </c>
      <c r="M140" s="18">
        <v>1222331978</v>
      </c>
      <c r="N140" s="21">
        <v>0</v>
      </c>
      <c r="O140" s="21">
        <v>0</v>
      </c>
      <c r="P140" s="18"/>
      <c r="Q140" s="19"/>
      <c r="R140" s="21">
        <v>0</v>
      </c>
      <c r="S140" s="18" t="s">
        <v>54</v>
      </c>
      <c r="T140" s="19">
        <v>45069</v>
      </c>
      <c r="U140" s="19">
        <v>45107</v>
      </c>
      <c r="V140" s="19"/>
      <c r="W140" s="21">
        <v>65000</v>
      </c>
      <c r="X140" s="21">
        <v>65000</v>
      </c>
      <c r="Y140" s="21">
        <v>65000</v>
      </c>
      <c r="Z140" s="21">
        <v>0</v>
      </c>
      <c r="AA140" s="21">
        <v>65000</v>
      </c>
      <c r="AB140" s="21">
        <v>0</v>
      </c>
      <c r="AC140" s="21">
        <v>0</v>
      </c>
      <c r="AD140" s="21">
        <v>0</v>
      </c>
      <c r="AE140" s="21">
        <v>0</v>
      </c>
      <c r="AF140" s="21">
        <v>0</v>
      </c>
      <c r="AG140" s="23"/>
      <c r="AH140" s="23"/>
      <c r="AI140" s="21">
        <v>65000</v>
      </c>
    </row>
    <row r="141" spans="1:35" hidden="1" x14ac:dyDescent="0.2">
      <c r="A141" s="18">
        <v>891411743</v>
      </c>
      <c r="B141" s="18" t="s">
        <v>6</v>
      </c>
      <c r="C141" s="18" t="s">
        <v>7</v>
      </c>
      <c r="D141" s="18">
        <v>386567</v>
      </c>
      <c r="E141" s="18" t="str">
        <f t="shared" si="6"/>
        <v>FVCF386567</v>
      </c>
      <c r="F141" s="18" t="str">
        <f t="shared" si="7"/>
        <v>891411743_FVCF386567</v>
      </c>
      <c r="G141" s="19">
        <v>45291</v>
      </c>
      <c r="H141" s="20">
        <v>60900</v>
      </c>
      <c r="I141" s="20">
        <v>60900</v>
      </c>
      <c r="J141" s="20" t="e">
        <v>#N/A</v>
      </c>
      <c r="K141" s="18" t="s">
        <v>294</v>
      </c>
      <c r="L141" s="21">
        <v>60900</v>
      </c>
      <c r="M141" s="18">
        <v>1222375110</v>
      </c>
      <c r="N141" s="21">
        <v>0</v>
      </c>
      <c r="O141" s="21">
        <v>0</v>
      </c>
      <c r="P141" s="18"/>
      <c r="Q141" s="19"/>
      <c r="R141" s="21">
        <v>0</v>
      </c>
      <c r="S141" s="18" t="s">
        <v>54</v>
      </c>
      <c r="T141" s="19">
        <v>45272</v>
      </c>
      <c r="U141" s="19">
        <v>45293</v>
      </c>
      <c r="V141" s="19"/>
      <c r="W141" s="21">
        <v>65000</v>
      </c>
      <c r="X141" s="21">
        <v>60900</v>
      </c>
      <c r="Y141" s="21">
        <v>65000</v>
      </c>
      <c r="Z141" s="21">
        <v>4100</v>
      </c>
      <c r="AA141" s="21">
        <v>65000</v>
      </c>
      <c r="AB141" s="21">
        <v>0</v>
      </c>
      <c r="AC141" s="21">
        <v>0</v>
      </c>
      <c r="AD141" s="21">
        <v>0</v>
      </c>
      <c r="AE141" s="21">
        <v>0</v>
      </c>
      <c r="AF141" s="21">
        <v>0</v>
      </c>
      <c r="AG141" s="23"/>
      <c r="AH141" s="23"/>
      <c r="AI141" s="21">
        <v>60900</v>
      </c>
    </row>
    <row r="142" spans="1:35" hidden="1" x14ac:dyDescent="0.2">
      <c r="A142" s="18">
        <v>891411743</v>
      </c>
      <c r="B142" s="18" t="s">
        <v>6</v>
      </c>
      <c r="C142" s="18" t="s">
        <v>7</v>
      </c>
      <c r="D142" s="18">
        <v>387389</v>
      </c>
      <c r="E142" s="18" t="str">
        <f t="shared" si="6"/>
        <v>FVCF387389</v>
      </c>
      <c r="F142" s="18" t="str">
        <f t="shared" si="7"/>
        <v>891411743_FVCF387389</v>
      </c>
      <c r="G142" s="19">
        <v>45291</v>
      </c>
      <c r="H142" s="20">
        <v>49823</v>
      </c>
      <c r="I142" s="20">
        <v>49823</v>
      </c>
      <c r="J142" s="20" t="e">
        <v>#N/A</v>
      </c>
      <c r="K142" s="18" t="s">
        <v>294</v>
      </c>
      <c r="L142" s="21">
        <v>49823</v>
      </c>
      <c r="M142" s="18">
        <v>1222375107</v>
      </c>
      <c r="N142" s="21">
        <v>0</v>
      </c>
      <c r="O142" s="21">
        <v>0</v>
      </c>
      <c r="P142" s="18"/>
      <c r="Q142" s="19"/>
      <c r="R142" s="21">
        <v>0</v>
      </c>
      <c r="S142" s="18" t="s">
        <v>54</v>
      </c>
      <c r="T142" s="19">
        <v>45274</v>
      </c>
      <c r="U142" s="19">
        <v>45293</v>
      </c>
      <c r="V142" s="19"/>
      <c r="W142" s="21">
        <v>53923</v>
      </c>
      <c r="X142" s="21">
        <v>49823</v>
      </c>
      <c r="Y142" s="21">
        <v>53923</v>
      </c>
      <c r="Z142" s="21">
        <v>4100</v>
      </c>
      <c r="AA142" s="21">
        <v>53923</v>
      </c>
      <c r="AB142" s="21">
        <v>0</v>
      </c>
      <c r="AC142" s="21">
        <v>0</v>
      </c>
      <c r="AD142" s="21">
        <v>0</v>
      </c>
      <c r="AE142" s="21">
        <v>0</v>
      </c>
      <c r="AF142" s="21">
        <v>0</v>
      </c>
      <c r="AG142" s="23"/>
      <c r="AH142" s="23"/>
      <c r="AI142" s="21">
        <v>49823</v>
      </c>
    </row>
    <row r="143" spans="1:35" hidden="1" x14ac:dyDescent="0.2">
      <c r="A143" s="18">
        <v>891411743</v>
      </c>
      <c r="B143" s="18" t="s">
        <v>6</v>
      </c>
      <c r="C143" s="18" t="s">
        <v>7</v>
      </c>
      <c r="D143" s="18">
        <v>324533</v>
      </c>
      <c r="E143" s="18" t="str">
        <f t="shared" si="6"/>
        <v>FVCF324533</v>
      </c>
      <c r="F143" s="18" t="str">
        <f t="shared" si="7"/>
        <v>891411743_FVCF324533</v>
      </c>
      <c r="G143" s="19">
        <v>45077</v>
      </c>
      <c r="H143" s="20">
        <v>39440</v>
      </c>
      <c r="I143" s="20">
        <v>39440</v>
      </c>
      <c r="J143" s="20" t="s">
        <v>256</v>
      </c>
      <c r="K143" s="18" t="s">
        <v>294</v>
      </c>
      <c r="L143" s="21">
        <v>39440</v>
      </c>
      <c r="M143" s="18">
        <v>1222331979</v>
      </c>
      <c r="N143" s="21">
        <v>0</v>
      </c>
      <c r="O143" s="21">
        <v>0</v>
      </c>
      <c r="P143" s="18"/>
      <c r="Q143" s="19"/>
      <c r="R143" s="21">
        <v>0</v>
      </c>
      <c r="S143" s="18" t="s">
        <v>54</v>
      </c>
      <c r="T143" s="19">
        <v>45050</v>
      </c>
      <c r="U143" s="19">
        <v>45107</v>
      </c>
      <c r="V143" s="19"/>
      <c r="W143" s="21">
        <v>39440</v>
      </c>
      <c r="X143" s="21">
        <v>39440</v>
      </c>
      <c r="Y143" s="21">
        <v>39440</v>
      </c>
      <c r="Z143" s="21">
        <v>0</v>
      </c>
      <c r="AA143" s="21">
        <v>39440</v>
      </c>
      <c r="AB143" s="21">
        <v>0</v>
      </c>
      <c r="AC143" s="21">
        <v>0</v>
      </c>
      <c r="AD143" s="21">
        <v>0</v>
      </c>
      <c r="AE143" s="21">
        <v>0</v>
      </c>
      <c r="AF143" s="21">
        <v>0</v>
      </c>
      <c r="AG143" s="23"/>
      <c r="AH143" s="23"/>
      <c r="AI143" s="21">
        <v>39440</v>
      </c>
    </row>
    <row r="144" spans="1:35" hidden="1" x14ac:dyDescent="0.2">
      <c r="A144" s="18">
        <v>891411743</v>
      </c>
      <c r="B144" s="18" t="s">
        <v>6</v>
      </c>
      <c r="C144" s="18" t="s">
        <v>7</v>
      </c>
      <c r="D144" s="18">
        <v>340972</v>
      </c>
      <c r="E144" s="18" t="str">
        <f t="shared" si="6"/>
        <v>FVCF340972</v>
      </c>
      <c r="F144" s="18" t="str">
        <f t="shared" si="7"/>
        <v>891411743_FVCF340972</v>
      </c>
      <c r="G144" s="19">
        <v>45138</v>
      </c>
      <c r="H144" s="20">
        <v>39440</v>
      </c>
      <c r="I144" s="20">
        <v>39440</v>
      </c>
      <c r="J144" s="20" t="s">
        <v>262</v>
      </c>
      <c r="K144" s="18" t="s">
        <v>294</v>
      </c>
      <c r="L144" s="21">
        <v>39440</v>
      </c>
      <c r="M144" s="18">
        <v>136165369</v>
      </c>
      <c r="N144" s="21">
        <v>0</v>
      </c>
      <c r="O144" s="21">
        <v>0</v>
      </c>
      <c r="P144" s="18"/>
      <c r="Q144" s="19"/>
      <c r="R144" s="21">
        <v>0</v>
      </c>
      <c r="S144" s="18" t="s">
        <v>54</v>
      </c>
      <c r="T144" s="19">
        <v>45120</v>
      </c>
      <c r="U144" s="19">
        <v>45141</v>
      </c>
      <c r="V144" s="19"/>
      <c r="W144" s="21">
        <v>39440</v>
      </c>
      <c r="X144" s="21">
        <v>39440</v>
      </c>
      <c r="Y144" s="21">
        <v>39440</v>
      </c>
      <c r="Z144" s="21">
        <v>0</v>
      </c>
      <c r="AA144" s="21">
        <v>0</v>
      </c>
      <c r="AB144" s="21">
        <v>0</v>
      </c>
      <c r="AC144" s="21">
        <v>0</v>
      </c>
      <c r="AD144" s="21">
        <v>0</v>
      </c>
      <c r="AE144" s="21">
        <v>0</v>
      </c>
      <c r="AF144" s="21">
        <v>0</v>
      </c>
      <c r="AG144" s="23"/>
      <c r="AH144" s="23"/>
      <c r="AI144" s="21">
        <v>39440</v>
      </c>
    </row>
    <row r="145" spans="1:35" hidden="1" x14ac:dyDescent="0.2">
      <c r="A145" s="18">
        <v>891411743</v>
      </c>
      <c r="B145" s="18" t="s">
        <v>6</v>
      </c>
      <c r="C145" s="18" t="s">
        <v>7</v>
      </c>
      <c r="D145" s="18">
        <v>336979</v>
      </c>
      <c r="E145" s="18" t="str">
        <f t="shared" si="6"/>
        <v>FVCF336979</v>
      </c>
      <c r="F145" s="18" t="str">
        <f t="shared" si="7"/>
        <v>891411743_FVCF336979</v>
      </c>
      <c r="G145" s="19">
        <v>45107</v>
      </c>
      <c r="H145" s="20">
        <v>39440</v>
      </c>
      <c r="I145" s="20">
        <v>39440</v>
      </c>
      <c r="J145" s="20" t="s">
        <v>262</v>
      </c>
      <c r="K145" s="18" t="s">
        <v>294</v>
      </c>
      <c r="L145" s="21">
        <v>39440</v>
      </c>
      <c r="M145" s="18">
        <v>136165366</v>
      </c>
      <c r="N145" s="21">
        <v>0</v>
      </c>
      <c r="O145" s="21">
        <v>0</v>
      </c>
      <c r="P145" s="18"/>
      <c r="Q145" s="19"/>
      <c r="R145" s="21">
        <v>0</v>
      </c>
      <c r="S145" s="18" t="s">
        <v>54</v>
      </c>
      <c r="T145" s="19">
        <v>45105</v>
      </c>
      <c r="U145" s="19">
        <v>45141</v>
      </c>
      <c r="V145" s="19"/>
      <c r="W145" s="21">
        <v>39440</v>
      </c>
      <c r="X145" s="21">
        <v>39440</v>
      </c>
      <c r="Y145" s="21">
        <v>39440</v>
      </c>
      <c r="Z145" s="21">
        <v>0</v>
      </c>
      <c r="AA145" s="21">
        <v>0</v>
      </c>
      <c r="AB145" s="21">
        <v>0</v>
      </c>
      <c r="AC145" s="21">
        <v>0</v>
      </c>
      <c r="AD145" s="21">
        <v>0</v>
      </c>
      <c r="AE145" s="21">
        <v>0</v>
      </c>
      <c r="AF145" s="21">
        <v>0</v>
      </c>
      <c r="AG145" s="23"/>
      <c r="AH145" s="23"/>
      <c r="AI145" s="21">
        <v>39440</v>
      </c>
    </row>
    <row r="146" spans="1:35" hidden="1" x14ac:dyDescent="0.2">
      <c r="A146" s="18">
        <v>891411743</v>
      </c>
      <c r="B146" s="18" t="s">
        <v>6</v>
      </c>
      <c r="C146" s="18" t="s">
        <v>7</v>
      </c>
      <c r="D146" s="18">
        <v>331170</v>
      </c>
      <c r="E146" s="18" t="str">
        <f t="shared" si="6"/>
        <v>FVCF331170</v>
      </c>
      <c r="F146" s="18" t="str">
        <f t="shared" si="7"/>
        <v>891411743_FVCF331170</v>
      </c>
      <c r="G146" s="19">
        <v>45107</v>
      </c>
      <c r="H146" s="20">
        <v>39440</v>
      </c>
      <c r="I146" s="20">
        <v>39440</v>
      </c>
      <c r="J146" s="20" t="s">
        <v>262</v>
      </c>
      <c r="K146" s="18" t="s">
        <v>294</v>
      </c>
      <c r="L146" s="21">
        <v>39440</v>
      </c>
      <c r="M146" s="18">
        <v>136165367</v>
      </c>
      <c r="N146" s="21">
        <v>0</v>
      </c>
      <c r="O146" s="21">
        <v>0</v>
      </c>
      <c r="P146" s="18"/>
      <c r="Q146" s="19"/>
      <c r="R146" s="21">
        <v>0</v>
      </c>
      <c r="S146" s="18" t="s">
        <v>54</v>
      </c>
      <c r="T146" s="19">
        <v>45079</v>
      </c>
      <c r="U146" s="19">
        <v>45141</v>
      </c>
      <c r="V146" s="19"/>
      <c r="W146" s="21">
        <v>39440</v>
      </c>
      <c r="X146" s="21">
        <v>39440</v>
      </c>
      <c r="Y146" s="21">
        <v>39440</v>
      </c>
      <c r="Z146" s="21">
        <v>0</v>
      </c>
      <c r="AA146" s="21">
        <v>0</v>
      </c>
      <c r="AB146" s="21">
        <v>0</v>
      </c>
      <c r="AC146" s="21">
        <v>0</v>
      </c>
      <c r="AD146" s="21">
        <v>0</v>
      </c>
      <c r="AE146" s="21">
        <v>0</v>
      </c>
      <c r="AF146" s="21">
        <v>0</v>
      </c>
      <c r="AG146" s="23"/>
      <c r="AH146" s="23"/>
      <c r="AI146" s="21">
        <v>39440</v>
      </c>
    </row>
    <row r="147" spans="1:35" hidden="1" x14ac:dyDescent="0.2">
      <c r="A147" s="18">
        <v>891411743</v>
      </c>
      <c r="B147" s="18" t="s">
        <v>6</v>
      </c>
      <c r="C147" s="18" t="s">
        <v>7</v>
      </c>
      <c r="D147" s="18">
        <v>330973</v>
      </c>
      <c r="E147" s="18" t="str">
        <f t="shared" si="6"/>
        <v>FVCF330973</v>
      </c>
      <c r="F147" s="18" t="str">
        <f t="shared" si="7"/>
        <v>891411743_FVCF330973</v>
      </c>
      <c r="G147" s="19">
        <v>45107</v>
      </c>
      <c r="H147" s="20">
        <v>39440</v>
      </c>
      <c r="I147" s="20">
        <v>39440</v>
      </c>
      <c r="J147" s="20" t="s">
        <v>262</v>
      </c>
      <c r="K147" s="18" t="s">
        <v>294</v>
      </c>
      <c r="L147" s="21">
        <v>39440</v>
      </c>
      <c r="M147" s="18">
        <v>136165368</v>
      </c>
      <c r="N147" s="21">
        <v>0</v>
      </c>
      <c r="O147" s="21">
        <v>0</v>
      </c>
      <c r="P147" s="18"/>
      <c r="Q147" s="19"/>
      <c r="R147" s="21">
        <v>0</v>
      </c>
      <c r="S147" s="18" t="s">
        <v>54</v>
      </c>
      <c r="T147" s="19">
        <v>45078</v>
      </c>
      <c r="U147" s="19">
        <v>45141</v>
      </c>
      <c r="V147" s="19"/>
      <c r="W147" s="21">
        <v>39440</v>
      </c>
      <c r="X147" s="21">
        <v>39440</v>
      </c>
      <c r="Y147" s="21">
        <v>39440</v>
      </c>
      <c r="Z147" s="21">
        <v>0</v>
      </c>
      <c r="AA147" s="21">
        <v>0</v>
      </c>
      <c r="AB147" s="21">
        <v>0</v>
      </c>
      <c r="AC147" s="21">
        <v>0</v>
      </c>
      <c r="AD147" s="21">
        <v>0</v>
      </c>
      <c r="AE147" s="21">
        <v>0</v>
      </c>
      <c r="AF147" s="21">
        <v>0</v>
      </c>
      <c r="AG147" s="23"/>
      <c r="AH147" s="23"/>
      <c r="AI147" s="21">
        <v>39440</v>
      </c>
    </row>
    <row r="148" spans="1:35" hidden="1" x14ac:dyDescent="0.2">
      <c r="A148" s="18">
        <v>891411743</v>
      </c>
      <c r="B148" s="18" t="s">
        <v>6</v>
      </c>
      <c r="C148" s="18" t="s">
        <v>7</v>
      </c>
      <c r="D148" s="18">
        <v>387400</v>
      </c>
      <c r="E148" s="18" t="str">
        <f t="shared" si="6"/>
        <v>FVCF387400</v>
      </c>
      <c r="F148" s="18" t="str">
        <f t="shared" si="7"/>
        <v>891411743_FVCF387400</v>
      </c>
      <c r="G148" s="19">
        <v>45291</v>
      </c>
      <c r="H148" s="20">
        <v>39440</v>
      </c>
      <c r="I148" s="20">
        <v>39440</v>
      </c>
      <c r="J148" s="20" t="e">
        <v>#N/A</v>
      </c>
      <c r="K148" s="18" t="s">
        <v>294</v>
      </c>
      <c r="L148" s="21">
        <v>39440</v>
      </c>
      <c r="M148" s="18">
        <v>1222375105</v>
      </c>
      <c r="N148" s="21">
        <v>0</v>
      </c>
      <c r="O148" s="21">
        <v>0</v>
      </c>
      <c r="P148" s="18"/>
      <c r="Q148" s="19"/>
      <c r="R148" s="21">
        <v>0</v>
      </c>
      <c r="S148" s="18" t="s">
        <v>54</v>
      </c>
      <c r="T148" s="19">
        <v>45274</v>
      </c>
      <c r="U148" s="19">
        <v>45293</v>
      </c>
      <c r="V148" s="19"/>
      <c r="W148" s="21">
        <v>39440</v>
      </c>
      <c r="X148" s="21">
        <v>39440</v>
      </c>
      <c r="Y148" s="21">
        <v>39440</v>
      </c>
      <c r="Z148" s="21">
        <v>0</v>
      </c>
      <c r="AA148" s="21">
        <v>39440</v>
      </c>
      <c r="AB148" s="21">
        <v>0</v>
      </c>
      <c r="AC148" s="21">
        <v>0</v>
      </c>
      <c r="AD148" s="21">
        <v>0</v>
      </c>
      <c r="AE148" s="21">
        <v>0</v>
      </c>
      <c r="AF148" s="21">
        <v>0</v>
      </c>
      <c r="AG148" s="23"/>
      <c r="AH148" s="23"/>
      <c r="AI148" s="21">
        <v>39440</v>
      </c>
    </row>
    <row r="149" spans="1:35" hidden="1" x14ac:dyDescent="0.2">
      <c r="A149" s="18">
        <v>891411743</v>
      </c>
      <c r="B149" s="18" t="s">
        <v>6</v>
      </c>
      <c r="C149" s="18" t="s">
        <v>7</v>
      </c>
      <c r="D149" s="18">
        <v>385577</v>
      </c>
      <c r="E149" s="18" t="str">
        <f t="shared" si="6"/>
        <v>FVCF385577</v>
      </c>
      <c r="F149" s="18" t="str">
        <f t="shared" si="7"/>
        <v>891411743_FVCF385577</v>
      </c>
      <c r="G149" s="19">
        <v>45291</v>
      </c>
      <c r="H149" s="20">
        <v>35340</v>
      </c>
      <c r="I149" s="20">
        <v>35340</v>
      </c>
      <c r="J149" s="20" t="e">
        <v>#N/A</v>
      </c>
      <c r="K149" s="18" t="s">
        <v>294</v>
      </c>
      <c r="L149" s="21">
        <v>35340</v>
      </c>
      <c r="M149" s="18">
        <v>1222375151</v>
      </c>
      <c r="N149" s="21">
        <v>0</v>
      </c>
      <c r="O149" s="21">
        <v>0</v>
      </c>
      <c r="P149" s="18"/>
      <c r="Q149" s="19"/>
      <c r="R149" s="21">
        <v>0</v>
      </c>
      <c r="S149" s="18" t="s">
        <v>54</v>
      </c>
      <c r="T149" s="19">
        <v>45269</v>
      </c>
      <c r="U149" s="19">
        <v>45293</v>
      </c>
      <c r="V149" s="19"/>
      <c r="W149" s="21">
        <v>39440</v>
      </c>
      <c r="X149" s="21">
        <v>35340</v>
      </c>
      <c r="Y149" s="21">
        <v>39440</v>
      </c>
      <c r="Z149" s="21">
        <v>4100</v>
      </c>
      <c r="AA149" s="21">
        <v>39440</v>
      </c>
      <c r="AB149" s="21">
        <v>0</v>
      </c>
      <c r="AC149" s="21">
        <v>0</v>
      </c>
      <c r="AD149" s="21">
        <v>0</v>
      </c>
      <c r="AE149" s="21">
        <v>0</v>
      </c>
      <c r="AF149" s="21">
        <v>0</v>
      </c>
      <c r="AG149" s="23"/>
      <c r="AH149" s="23"/>
      <c r="AI149" s="21">
        <v>35340</v>
      </c>
    </row>
    <row r="150" spans="1:35" hidden="1" x14ac:dyDescent="0.2">
      <c r="A150" s="18">
        <v>891411743</v>
      </c>
      <c r="B150" s="18" t="s">
        <v>6</v>
      </c>
      <c r="C150" s="18" t="s">
        <v>7</v>
      </c>
      <c r="D150" s="18">
        <v>335501</v>
      </c>
      <c r="E150" s="18" t="str">
        <f t="shared" si="6"/>
        <v>FVCF335501</v>
      </c>
      <c r="F150" s="18" t="str">
        <f t="shared" si="7"/>
        <v>891411743_FVCF335501</v>
      </c>
      <c r="G150" s="19">
        <v>45107</v>
      </c>
      <c r="H150" s="20">
        <v>84408</v>
      </c>
      <c r="I150" s="20">
        <v>84408</v>
      </c>
      <c r="J150" s="20" t="s">
        <v>256</v>
      </c>
      <c r="K150" s="18" t="s">
        <v>294</v>
      </c>
      <c r="L150" s="21">
        <v>0</v>
      </c>
      <c r="M150" s="18"/>
      <c r="N150" s="21">
        <v>0</v>
      </c>
      <c r="O150" s="21">
        <v>0</v>
      </c>
      <c r="P150" s="18"/>
      <c r="Q150" s="19"/>
      <c r="R150" s="21">
        <v>0</v>
      </c>
      <c r="S150" s="18" t="s">
        <v>54</v>
      </c>
      <c r="T150" s="19">
        <v>45100</v>
      </c>
      <c r="U150" s="19">
        <v>45141</v>
      </c>
      <c r="V150" s="19"/>
      <c r="W150" s="21">
        <v>84408</v>
      </c>
      <c r="X150" s="21">
        <v>84408</v>
      </c>
      <c r="Y150" s="21">
        <v>84408</v>
      </c>
      <c r="Z150" s="21">
        <v>0</v>
      </c>
      <c r="AA150" s="21">
        <v>0</v>
      </c>
      <c r="AB150" s="21">
        <v>0</v>
      </c>
      <c r="AC150" s="21">
        <v>0</v>
      </c>
      <c r="AD150" s="21">
        <v>0</v>
      </c>
      <c r="AE150" s="21">
        <v>0</v>
      </c>
      <c r="AF150" s="21">
        <v>0</v>
      </c>
      <c r="AG150" s="23"/>
      <c r="AH150" s="23"/>
      <c r="AI150" s="21">
        <v>84408</v>
      </c>
    </row>
    <row r="151" spans="1:35" hidden="1" x14ac:dyDescent="0.2">
      <c r="A151" s="18">
        <v>891411743</v>
      </c>
      <c r="B151" s="18" t="s">
        <v>6</v>
      </c>
      <c r="C151" s="18" t="s">
        <v>7</v>
      </c>
      <c r="D151" s="18">
        <v>334662</v>
      </c>
      <c r="E151" s="18" t="str">
        <f t="shared" si="6"/>
        <v>FVCF334662</v>
      </c>
      <c r="F151" s="18" t="str">
        <f t="shared" si="7"/>
        <v>891411743_FVCF334662</v>
      </c>
      <c r="G151" s="19">
        <v>45107</v>
      </c>
      <c r="H151" s="20">
        <v>70000</v>
      </c>
      <c r="I151" s="20">
        <v>70000</v>
      </c>
      <c r="J151" s="20" t="s">
        <v>256</v>
      </c>
      <c r="K151" s="18" t="s">
        <v>294</v>
      </c>
      <c r="L151" s="21">
        <v>0</v>
      </c>
      <c r="M151" s="18"/>
      <c r="N151" s="21">
        <v>0</v>
      </c>
      <c r="O151" s="21">
        <v>0</v>
      </c>
      <c r="P151" s="18"/>
      <c r="Q151" s="19"/>
      <c r="R151" s="21">
        <v>0</v>
      </c>
      <c r="S151" s="18" t="s">
        <v>54</v>
      </c>
      <c r="T151" s="19">
        <v>45097</v>
      </c>
      <c r="U151" s="19">
        <v>45141</v>
      </c>
      <c r="V151" s="19"/>
      <c r="W151" s="21">
        <v>70000</v>
      </c>
      <c r="X151" s="21">
        <v>70000</v>
      </c>
      <c r="Y151" s="21">
        <v>70000</v>
      </c>
      <c r="Z151" s="21">
        <v>0</v>
      </c>
      <c r="AA151" s="21">
        <v>65000</v>
      </c>
      <c r="AB151" s="21">
        <v>0</v>
      </c>
      <c r="AC151" s="21">
        <v>0</v>
      </c>
      <c r="AD151" s="21">
        <v>0</v>
      </c>
      <c r="AE151" s="21">
        <v>0</v>
      </c>
      <c r="AF151" s="21">
        <v>0</v>
      </c>
      <c r="AG151" s="23"/>
      <c r="AH151" s="23"/>
      <c r="AI151" s="21">
        <v>70000</v>
      </c>
    </row>
    <row r="152" spans="1:35" hidden="1" x14ac:dyDescent="0.2">
      <c r="A152" s="18">
        <v>891411743</v>
      </c>
      <c r="B152" s="18" t="s">
        <v>6</v>
      </c>
      <c r="C152" s="18" t="s">
        <v>7</v>
      </c>
      <c r="D152" s="18">
        <v>343706</v>
      </c>
      <c r="E152" s="18" t="str">
        <f t="shared" si="6"/>
        <v>FVCF343706</v>
      </c>
      <c r="F152" s="18" t="str">
        <f t="shared" si="7"/>
        <v>891411743_FVCF343706</v>
      </c>
      <c r="G152" s="19">
        <v>45138</v>
      </c>
      <c r="H152" s="20">
        <v>65900</v>
      </c>
      <c r="I152" s="20">
        <v>65900</v>
      </c>
      <c r="J152" s="20" t="s">
        <v>256</v>
      </c>
      <c r="K152" s="18" t="s">
        <v>294</v>
      </c>
      <c r="L152" s="21">
        <v>0</v>
      </c>
      <c r="M152" s="18"/>
      <c r="N152" s="21">
        <v>0</v>
      </c>
      <c r="O152" s="21">
        <v>0</v>
      </c>
      <c r="P152" s="18"/>
      <c r="Q152" s="19"/>
      <c r="R152" s="21">
        <v>0</v>
      </c>
      <c r="S152" s="18" t="s">
        <v>54</v>
      </c>
      <c r="T152" s="19">
        <v>45132</v>
      </c>
      <c r="U152" s="19">
        <v>45141</v>
      </c>
      <c r="V152" s="19"/>
      <c r="W152" s="21">
        <v>70000</v>
      </c>
      <c r="X152" s="21">
        <v>70000</v>
      </c>
      <c r="Y152" s="21">
        <v>70000</v>
      </c>
      <c r="Z152" s="21">
        <v>0</v>
      </c>
      <c r="AA152" s="21">
        <v>70000</v>
      </c>
      <c r="AB152" s="21">
        <v>0</v>
      </c>
      <c r="AC152" s="21">
        <v>0</v>
      </c>
      <c r="AD152" s="21">
        <v>0</v>
      </c>
      <c r="AE152" s="21">
        <v>0</v>
      </c>
      <c r="AF152" s="21">
        <v>0</v>
      </c>
      <c r="AG152" s="23"/>
      <c r="AH152" s="23"/>
      <c r="AI152" s="21">
        <v>70000</v>
      </c>
    </row>
    <row r="153" spans="1:35" hidden="1" x14ac:dyDescent="0.2">
      <c r="A153" s="18">
        <v>891411743</v>
      </c>
      <c r="B153" s="18" t="s">
        <v>6</v>
      </c>
      <c r="C153" s="18" t="s">
        <v>7</v>
      </c>
      <c r="D153" s="18">
        <v>334603</v>
      </c>
      <c r="E153" s="18" t="str">
        <f t="shared" si="6"/>
        <v>FVCF334603</v>
      </c>
      <c r="F153" s="18" t="str">
        <f t="shared" si="7"/>
        <v>891411743_FVCF334603</v>
      </c>
      <c r="G153" s="19">
        <v>45107</v>
      </c>
      <c r="H153" s="20">
        <v>65000</v>
      </c>
      <c r="I153" s="20">
        <v>65000</v>
      </c>
      <c r="J153" s="20" t="s">
        <v>256</v>
      </c>
      <c r="K153" s="18" t="s">
        <v>294</v>
      </c>
      <c r="L153" s="21">
        <v>0</v>
      </c>
      <c r="M153" s="18"/>
      <c r="N153" s="21">
        <v>0</v>
      </c>
      <c r="O153" s="21">
        <v>0</v>
      </c>
      <c r="P153" s="18"/>
      <c r="Q153" s="19"/>
      <c r="R153" s="21">
        <v>0</v>
      </c>
      <c r="S153" s="18" t="s">
        <v>54</v>
      </c>
      <c r="T153" s="19">
        <v>45097</v>
      </c>
      <c r="U153" s="19">
        <v>45141</v>
      </c>
      <c r="V153" s="19"/>
      <c r="W153" s="21">
        <v>65000</v>
      </c>
      <c r="X153" s="21">
        <v>65000</v>
      </c>
      <c r="Y153" s="21">
        <v>65000</v>
      </c>
      <c r="Z153" s="21">
        <v>0</v>
      </c>
      <c r="AA153" s="21">
        <v>65000</v>
      </c>
      <c r="AB153" s="21">
        <v>0</v>
      </c>
      <c r="AC153" s="21">
        <v>0</v>
      </c>
      <c r="AD153" s="21">
        <v>0</v>
      </c>
      <c r="AE153" s="21">
        <v>0</v>
      </c>
      <c r="AF153" s="21">
        <v>0</v>
      </c>
      <c r="AG153" s="23"/>
      <c r="AH153" s="23"/>
      <c r="AI153" s="21">
        <v>65000</v>
      </c>
    </row>
    <row r="154" spans="1:35" hidden="1" x14ac:dyDescent="0.2">
      <c r="A154" s="18">
        <v>891411743</v>
      </c>
      <c r="B154" s="18" t="s">
        <v>6</v>
      </c>
      <c r="C154" s="18" t="s">
        <v>7</v>
      </c>
      <c r="D154" s="18">
        <v>333253</v>
      </c>
      <c r="E154" s="18" t="str">
        <f t="shared" si="6"/>
        <v>FVCF333253</v>
      </c>
      <c r="F154" s="18" t="str">
        <f t="shared" si="7"/>
        <v>891411743_FVCF333253</v>
      </c>
      <c r="G154" s="19">
        <v>45107</v>
      </c>
      <c r="H154" s="20">
        <v>65000</v>
      </c>
      <c r="I154" s="20">
        <v>65000</v>
      </c>
      <c r="J154" s="20" t="s">
        <v>256</v>
      </c>
      <c r="K154" s="18" t="s">
        <v>294</v>
      </c>
      <c r="L154" s="21">
        <v>0</v>
      </c>
      <c r="M154" s="18"/>
      <c r="N154" s="21">
        <v>0</v>
      </c>
      <c r="O154" s="21">
        <v>0</v>
      </c>
      <c r="P154" s="18"/>
      <c r="Q154" s="19"/>
      <c r="R154" s="21">
        <v>0</v>
      </c>
      <c r="S154" s="18" t="s">
        <v>54</v>
      </c>
      <c r="T154" s="19">
        <v>45090</v>
      </c>
      <c r="U154" s="19">
        <v>45141</v>
      </c>
      <c r="V154" s="19"/>
      <c r="W154" s="21">
        <v>65000</v>
      </c>
      <c r="X154" s="21">
        <v>65000</v>
      </c>
      <c r="Y154" s="21">
        <v>65000</v>
      </c>
      <c r="Z154" s="21">
        <v>0</v>
      </c>
      <c r="AA154" s="21">
        <v>0</v>
      </c>
      <c r="AB154" s="21">
        <v>0</v>
      </c>
      <c r="AC154" s="21">
        <v>0</v>
      </c>
      <c r="AD154" s="21">
        <v>0</v>
      </c>
      <c r="AE154" s="21">
        <v>0</v>
      </c>
      <c r="AF154" s="21">
        <v>0</v>
      </c>
      <c r="AG154" s="23"/>
      <c r="AH154" s="23"/>
      <c r="AI154" s="21">
        <v>65000</v>
      </c>
    </row>
    <row r="155" spans="1:35" hidden="1" x14ac:dyDescent="0.2">
      <c r="A155" s="18">
        <v>891411743</v>
      </c>
      <c r="B155" s="18" t="s">
        <v>6</v>
      </c>
      <c r="C155" s="18" t="s">
        <v>7</v>
      </c>
      <c r="D155" s="18">
        <v>344453</v>
      </c>
      <c r="E155" s="18" t="str">
        <f t="shared" si="6"/>
        <v>FVCF344453</v>
      </c>
      <c r="F155" s="18" t="str">
        <f t="shared" si="7"/>
        <v>891411743_FVCF344453</v>
      </c>
      <c r="G155" s="19">
        <v>45138</v>
      </c>
      <c r="H155" s="20">
        <v>39440</v>
      </c>
      <c r="I155" s="20">
        <v>39440</v>
      </c>
      <c r="J155" s="20" t="s">
        <v>256</v>
      </c>
      <c r="K155" s="18" t="s">
        <v>294</v>
      </c>
      <c r="L155" s="21">
        <v>0</v>
      </c>
      <c r="M155" s="18"/>
      <c r="N155" s="21">
        <v>0</v>
      </c>
      <c r="O155" s="21">
        <v>0</v>
      </c>
      <c r="P155" s="18"/>
      <c r="Q155" s="19"/>
      <c r="R155" s="21">
        <v>0</v>
      </c>
      <c r="S155" s="18" t="s">
        <v>54</v>
      </c>
      <c r="T155" s="19">
        <v>45134</v>
      </c>
      <c r="U155" s="19">
        <v>45141</v>
      </c>
      <c r="V155" s="19"/>
      <c r="W155" s="21">
        <v>39440</v>
      </c>
      <c r="X155" s="21">
        <v>39440</v>
      </c>
      <c r="Y155" s="21">
        <v>39440</v>
      </c>
      <c r="Z155" s="21">
        <v>0</v>
      </c>
      <c r="AA155" s="21">
        <v>39440</v>
      </c>
      <c r="AB155" s="21">
        <v>0</v>
      </c>
      <c r="AC155" s="21">
        <v>0</v>
      </c>
      <c r="AD155" s="21">
        <v>0</v>
      </c>
      <c r="AE155" s="21">
        <v>0</v>
      </c>
      <c r="AF155" s="21">
        <v>0</v>
      </c>
      <c r="AG155" s="23"/>
      <c r="AH155" s="23"/>
      <c r="AI155" s="21">
        <v>39440</v>
      </c>
    </row>
    <row r="156" spans="1:35" hidden="1" x14ac:dyDescent="0.2">
      <c r="A156" s="18">
        <v>891411743</v>
      </c>
      <c r="B156" s="18" t="s">
        <v>6</v>
      </c>
      <c r="C156" s="18" t="s">
        <v>7</v>
      </c>
      <c r="D156" s="18">
        <v>343551</v>
      </c>
      <c r="E156" s="18" t="str">
        <f t="shared" si="6"/>
        <v>FVCF343551</v>
      </c>
      <c r="F156" s="18" t="str">
        <f t="shared" si="7"/>
        <v>891411743_FVCF343551</v>
      </c>
      <c r="G156" s="19">
        <v>45138</v>
      </c>
      <c r="H156" s="20">
        <v>39440</v>
      </c>
      <c r="I156" s="20">
        <v>39440</v>
      </c>
      <c r="J156" s="20" t="s">
        <v>256</v>
      </c>
      <c r="K156" s="18" t="s">
        <v>294</v>
      </c>
      <c r="L156" s="21">
        <v>0</v>
      </c>
      <c r="M156" s="18"/>
      <c r="N156" s="21">
        <v>0</v>
      </c>
      <c r="O156" s="21">
        <v>0</v>
      </c>
      <c r="P156" s="18"/>
      <c r="Q156" s="19"/>
      <c r="R156" s="21">
        <v>0</v>
      </c>
      <c r="S156" s="18" t="s">
        <v>54</v>
      </c>
      <c r="T156" s="19">
        <v>45132</v>
      </c>
      <c r="U156" s="19">
        <v>45141</v>
      </c>
      <c r="V156" s="19"/>
      <c r="W156" s="21">
        <v>39440</v>
      </c>
      <c r="X156" s="21">
        <v>39440</v>
      </c>
      <c r="Y156" s="21">
        <v>39440</v>
      </c>
      <c r="Z156" s="21">
        <v>0</v>
      </c>
      <c r="AA156" s="21">
        <v>39440</v>
      </c>
      <c r="AB156" s="21">
        <v>0</v>
      </c>
      <c r="AC156" s="21">
        <v>0</v>
      </c>
      <c r="AD156" s="21">
        <v>0</v>
      </c>
      <c r="AE156" s="21">
        <v>0</v>
      </c>
      <c r="AF156" s="21">
        <v>0</v>
      </c>
      <c r="AG156" s="23"/>
      <c r="AH156" s="23"/>
      <c r="AI156" s="21">
        <v>39440</v>
      </c>
    </row>
    <row r="157" spans="1:35" hidden="1" x14ac:dyDescent="0.2">
      <c r="A157" s="18">
        <v>891411743</v>
      </c>
      <c r="B157" s="18" t="s">
        <v>6</v>
      </c>
      <c r="C157" s="18" t="s">
        <v>7</v>
      </c>
      <c r="D157" s="18">
        <v>342049</v>
      </c>
      <c r="E157" s="18" t="str">
        <f t="shared" si="6"/>
        <v>FVCF342049</v>
      </c>
      <c r="F157" s="18" t="str">
        <f t="shared" si="7"/>
        <v>891411743_FVCF342049</v>
      </c>
      <c r="G157" s="19">
        <v>45138</v>
      </c>
      <c r="H157" s="20">
        <v>39440</v>
      </c>
      <c r="I157" s="20">
        <v>39440</v>
      </c>
      <c r="J157" s="20" t="s">
        <v>256</v>
      </c>
      <c r="K157" s="18" t="s">
        <v>294</v>
      </c>
      <c r="L157" s="21">
        <v>0</v>
      </c>
      <c r="M157" s="18"/>
      <c r="N157" s="21">
        <v>0</v>
      </c>
      <c r="O157" s="21">
        <v>0</v>
      </c>
      <c r="P157" s="18"/>
      <c r="Q157" s="19"/>
      <c r="R157" s="21">
        <v>0</v>
      </c>
      <c r="S157" s="18" t="s">
        <v>54</v>
      </c>
      <c r="T157" s="19">
        <v>45125</v>
      </c>
      <c r="U157" s="19">
        <v>45141</v>
      </c>
      <c r="V157" s="19"/>
      <c r="W157" s="21">
        <v>39440</v>
      </c>
      <c r="X157" s="21">
        <v>39440</v>
      </c>
      <c r="Y157" s="21">
        <v>39440</v>
      </c>
      <c r="Z157" s="21">
        <v>0</v>
      </c>
      <c r="AA157" s="21">
        <v>39440</v>
      </c>
      <c r="AB157" s="21">
        <v>0</v>
      </c>
      <c r="AC157" s="21">
        <v>0</v>
      </c>
      <c r="AD157" s="21">
        <v>0</v>
      </c>
      <c r="AE157" s="21">
        <v>0</v>
      </c>
      <c r="AF157" s="21">
        <v>0</v>
      </c>
      <c r="AG157" s="23"/>
      <c r="AH157" s="23"/>
      <c r="AI157" s="21">
        <v>39440</v>
      </c>
    </row>
    <row r="158" spans="1:35" hidden="1" x14ac:dyDescent="0.2">
      <c r="A158" s="18">
        <v>891411743</v>
      </c>
      <c r="B158" s="18" t="s">
        <v>6</v>
      </c>
      <c r="C158" s="18" t="s">
        <v>7</v>
      </c>
      <c r="D158" s="18">
        <v>339469</v>
      </c>
      <c r="E158" s="18" t="str">
        <f t="shared" si="6"/>
        <v>FVCF339469</v>
      </c>
      <c r="F158" s="18" t="str">
        <f t="shared" si="7"/>
        <v>891411743_FVCF339469</v>
      </c>
      <c r="G158" s="19">
        <v>45138</v>
      </c>
      <c r="H158" s="20">
        <v>39440</v>
      </c>
      <c r="I158" s="20">
        <v>39440</v>
      </c>
      <c r="J158" s="20" t="s">
        <v>256</v>
      </c>
      <c r="K158" s="18" t="s">
        <v>294</v>
      </c>
      <c r="L158" s="21">
        <v>0</v>
      </c>
      <c r="M158" s="18"/>
      <c r="N158" s="21">
        <v>0</v>
      </c>
      <c r="O158" s="21">
        <v>0</v>
      </c>
      <c r="P158" s="18"/>
      <c r="Q158" s="19"/>
      <c r="R158" s="21">
        <v>0</v>
      </c>
      <c r="S158" s="18" t="s">
        <v>54</v>
      </c>
      <c r="T158" s="19">
        <v>45114</v>
      </c>
      <c r="U158" s="19">
        <v>45141</v>
      </c>
      <c r="V158" s="19"/>
      <c r="W158" s="21">
        <v>39440</v>
      </c>
      <c r="X158" s="21">
        <v>39440</v>
      </c>
      <c r="Y158" s="21">
        <v>39440</v>
      </c>
      <c r="Z158" s="21">
        <v>0</v>
      </c>
      <c r="AA158" s="21">
        <v>39440</v>
      </c>
      <c r="AB158" s="21">
        <v>0</v>
      </c>
      <c r="AC158" s="21">
        <v>0</v>
      </c>
      <c r="AD158" s="21">
        <v>0</v>
      </c>
      <c r="AE158" s="21">
        <v>0</v>
      </c>
      <c r="AF158" s="21">
        <v>0</v>
      </c>
      <c r="AG158" s="23"/>
      <c r="AH158" s="23"/>
      <c r="AI158" s="21">
        <v>39440</v>
      </c>
    </row>
    <row r="159" spans="1:35" hidden="1" x14ac:dyDescent="0.2">
      <c r="A159" s="18">
        <v>891411743</v>
      </c>
      <c r="B159" s="18" t="s">
        <v>6</v>
      </c>
      <c r="C159" s="18" t="s">
        <v>7</v>
      </c>
      <c r="D159" s="18">
        <v>337819</v>
      </c>
      <c r="E159" s="18" t="str">
        <f t="shared" si="6"/>
        <v>FVCF337819</v>
      </c>
      <c r="F159" s="18" t="str">
        <f t="shared" si="7"/>
        <v>891411743_FVCF337819</v>
      </c>
      <c r="G159" s="19">
        <v>45107</v>
      </c>
      <c r="H159" s="20">
        <v>39440</v>
      </c>
      <c r="I159" s="20">
        <v>39440</v>
      </c>
      <c r="J159" s="20" t="s">
        <v>256</v>
      </c>
      <c r="K159" s="18" t="s">
        <v>294</v>
      </c>
      <c r="L159" s="21">
        <v>0</v>
      </c>
      <c r="M159" s="18"/>
      <c r="N159" s="21">
        <v>0</v>
      </c>
      <c r="O159" s="21">
        <v>0</v>
      </c>
      <c r="P159" s="18"/>
      <c r="Q159" s="19"/>
      <c r="R159" s="21">
        <v>0</v>
      </c>
      <c r="S159" s="18" t="s">
        <v>54</v>
      </c>
      <c r="T159" s="19">
        <v>45106</v>
      </c>
      <c r="U159" s="19">
        <v>45141</v>
      </c>
      <c r="V159" s="19"/>
      <c r="W159" s="21">
        <v>39440</v>
      </c>
      <c r="X159" s="21">
        <v>39440</v>
      </c>
      <c r="Y159" s="21">
        <v>39440</v>
      </c>
      <c r="Z159" s="21">
        <v>0</v>
      </c>
      <c r="AA159" s="21">
        <v>39440</v>
      </c>
      <c r="AB159" s="21">
        <v>0</v>
      </c>
      <c r="AC159" s="21">
        <v>0</v>
      </c>
      <c r="AD159" s="21">
        <v>0</v>
      </c>
      <c r="AE159" s="21">
        <v>0</v>
      </c>
      <c r="AF159" s="21">
        <v>0</v>
      </c>
      <c r="AG159" s="23"/>
      <c r="AH159" s="23"/>
      <c r="AI159" s="21">
        <v>39440</v>
      </c>
    </row>
    <row r="160" spans="1:35" hidden="1" x14ac:dyDescent="0.2">
      <c r="A160" s="18">
        <v>891411743</v>
      </c>
      <c r="B160" s="18" t="s">
        <v>6</v>
      </c>
      <c r="C160" s="18" t="s">
        <v>7</v>
      </c>
      <c r="D160" s="18">
        <v>334647</v>
      </c>
      <c r="E160" s="18" t="str">
        <f t="shared" si="6"/>
        <v>FVCF334647</v>
      </c>
      <c r="F160" s="18" t="str">
        <f t="shared" si="7"/>
        <v>891411743_FVCF334647</v>
      </c>
      <c r="G160" s="19">
        <v>45107</v>
      </c>
      <c r="H160" s="20">
        <v>39440</v>
      </c>
      <c r="I160" s="20">
        <v>39440</v>
      </c>
      <c r="J160" s="20" t="s">
        <v>256</v>
      </c>
      <c r="K160" s="18" t="s">
        <v>294</v>
      </c>
      <c r="L160" s="21">
        <v>0</v>
      </c>
      <c r="M160" s="18"/>
      <c r="N160" s="21">
        <v>0</v>
      </c>
      <c r="O160" s="21">
        <v>0</v>
      </c>
      <c r="P160" s="18"/>
      <c r="Q160" s="19"/>
      <c r="R160" s="21">
        <v>0</v>
      </c>
      <c r="S160" s="18" t="s">
        <v>54</v>
      </c>
      <c r="T160" s="19">
        <v>45097</v>
      </c>
      <c r="U160" s="19">
        <v>45141</v>
      </c>
      <c r="V160" s="19"/>
      <c r="W160" s="21">
        <v>39440</v>
      </c>
      <c r="X160" s="21">
        <v>39440</v>
      </c>
      <c r="Y160" s="21">
        <v>39440</v>
      </c>
      <c r="Z160" s="21">
        <v>0</v>
      </c>
      <c r="AA160" s="21">
        <v>39440</v>
      </c>
      <c r="AB160" s="21">
        <v>0</v>
      </c>
      <c r="AC160" s="21">
        <v>0</v>
      </c>
      <c r="AD160" s="21">
        <v>0</v>
      </c>
      <c r="AE160" s="21">
        <v>0</v>
      </c>
      <c r="AF160" s="21">
        <v>0</v>
      </c>
      <c r="AG160" s="23"/>
      <c r="AH160" s="23"/>
      <c r="AI160" s="21">
        <v>39440</v>
      </c>
    </row>
    <row r="161" spans="1:35" hidden="1" x14ac:dyDescent="0.2">
      <c r="A161" s="18">
        <v>891411743</v>
      </c>
      <c r="B161" s="18" t="s">
        <v>6</v>
      </c>
      <c r="C161" s="18" t="s">
        <v>7</v>
      </c>
      <c r="D161" s="18">
        <v>333731</v>
      </c>
      <c r="E161" s="18" t="str">
        <f t="shared" si="6"/>
        <v>FVCF333731</v>
      </c>
      <c r="F161" s="18" t="str">
        <f t="shared" si="7"/>
        <v>891411743_FVCF333731</v>
      </c>
      <c r="G161" s="19">
        <v>45107</v>
      </c>
      <c r="H161" s="20">
        <v>39440</v>
      </c>
      <c r="I161" s="20">
        <v>39440</v>
      </c>
      <c r="J161" s="20" t="s">
        <v>256</v>
      </c>
      <c r="K161" s="18" t="s">
        <v>294</v>
      </c>
      <c r="L161" s="21">
        <v>0</v>
      </c>
      <c r="M161" s="18"/>
      <c r="N161" s="21">
        <v>0</v>
      </c>
      <c r="O161" s="21">
        <v>0</v>
      </c>
      <c r="P161" s="18"/>
      <c r="Q161" s="19"/>
      <c r="R161" s="21">
        <v>0</v>
      </c>
      <c r="S161" s="18" t="s">
        <v>54</v>
      </c>
      <c r="T161" s="19">
        <v>45092</v>
      </c>
      <c r="U161" s="19">
        <v>45141</v>
      </c>
      <c r="V161" s="19"/>
      <c r="W161" s="21">
        <v>39440</v>
      </c>
      <c r="X161" s="21">
        <v>39440</v>
      </c>
      <c r="Y161" s="21">
        <v>39440</v>
      </c>
      <c r="Z161" s="21">
        <v>0</v>
      </c>
      <c r="AA161" s="21">
        <v>39440</v>
      </c>
      <c r="AB161" s="21">
        <v>0</v>
      </c>
      <c r="AC161" s="21">
        <v>0</v>
      </c>
      <c r="AD161" s="21">
        <v>0</v>
      </c>
      <c r="AE161" s="21">
        <v>0</v>
      </c>
      <c r="AF161" s="21">
        <v>0</v>
      </c>
      <c r="AG161" s="23"/>
      <c r="AH161" s="23"/>
      <c r="AI161" s="21">
        <v>39440</v>
      </c>
    </row>
    <row r="162" spans="1:35" hidden="1" x14ac:dyDescent="0.2">
      <c r="A162" s="18">
        <v>891411743</v>
      </c>
      <c r="B162" s="18" t="s">
        <v>6</v>
      </c>
      <c r="C162" s="18" t="s">
        <v>7</v>
      </c>
      <c r="D162" s="18">
        <v>330976</v>
      </c>
      <c r="E162" s="18" t="str">
        <f t="shared" si="6"/>
        <v>FVCF330976</v>
      </c>
      <c r="F162" s="18" t="str">
        <f t="shared" si="7"/>
        <v>891411743_FVCF330976</v>
      </c>
      <c r="G162" s="19">
        <v>45107</v>
      </c>
      <c r="H162" s="20">
        <v>39440</v>
      </c>
      <c r="I162" s="20">
        <v>39440</v>
      </c>
      <c r="J162" s="20" t="s">
        <v>256</v>
      </c>
      <c r="K162" s="18" t="s">
        <v>294</v>
      </c>
      <c r="L162" s="21">
        <v>0</v>
      </c>
      <c r="M162" s="18"/>
      <c r="N162" s="21">
        <v>0</v>
      </c>
      <c r="O162" s="21">
        <v>0</v>
      </c>
      <c r="P162" s="18"/>
      <c r="Q162" s="19"/>
      <c r="R162" s="21">
        <v>0</v>
      </c>
      <c r="S162" s="18" t="s">
        <v>54</v>
      </c>
      <c r="T162" s="19">
        <v>45078</v>
      </c>
      <c r="U162" s="19">
        <v>45141</v>
      </c>
      <c r="V162" s="19"/>
      <c r="W162" s="21">
        <v>39440</v>
      </c>
      <c r="X162" s="21">
        <v>39440</v>
      </c>
      <c r="Y162" s="21">
        <v>39440</v>
      </c>
      <c r="Z162" s="21">
        <v>0</v>
      </c>
      <c r="AA162" s="21">
        <v>39440</v>
      </c>
      <c r="AB162" s="21">
        <v>0</v>
      </c>
      <c r="AC162" s="21">
        <v>0</v>
      </c>
      <c r="AD162" s="21">
        <v>0</v>
      </c>
      <c r="AE162" s="21">
        <v>0</v>
      </c>
      <c r="AF162" s="21">
        <v>0</v>
      </c>
      <c r="AG162" s="23"/>
      <c r="AH162" s="23"/>
      <c r="AI162" s="21">
        <v>39440</v>
      </c>
    </row>
    <row r="163" spans="1:35" hidden="1" x14ac:dyDescent="0.2">
      <c r="A163" s="18">
        <v>891411743</v>
      </c>
      <c r="B163" s="18" t="s">
        <v>6</v>
      </c>
      <c r="C163" s="18" t="s">
        <v>7</v>
      </c>
      <c r="D163" s="18">
        <v>337802</v>
      </c>
      <c r="E163" s="18" t="str">
        <f t="shared" si="6"/>
        <v>FVCF337802</v>
      </c>
      <c r="F163" s="18" t="str">
        <f t="shared" si="7"/>
        <v>891411743_FVCF337802</v>
      </c>
      <c r="G163" s="19">
        <v>45107</v>
      </c>
      <c r="H163" s="20">
        <v>35340</v>
      </c>
      <c r="I163" s="20">
        <v>35340</v>
      </c>
      <c r="J163" s="20" t="s">
        <v>256</v>
      </c>
      <c r="K163" s="18" t="s">
        <v>294</v>
      </c>
      <c r="L163" s="21">
        <v>0</v>
      </c>
      <c r="M163" s="18"/>
      <c r="N163" s="21">
        <v>0</v>
      </c>
      <c r="O163" s="21">
        <v>0</v>
      </c>
      <c r="P163" s="18"/>
      <c r="Q163" s="19"/>
      <c r="R163" s="21">
        <v>0</v>
      </c>
      <c r="S163" s="18" t="s">
        <v>54</v>
      </c>
      <c r="T163" s="19">
        <v>45106</v>
      </c>
      <c r="U163" s="19">
        <v>45141</v>
      </c>
      <c r="V163" s="19"/>
      <c r="W163" s="21">
        <v>39440</v>
      </c>
      <c r="X163" s="21">
        <v>39440</v>
      </c>
      <c r="Y163" s="21">
        <v>39440</v>
      </c>
      <c r="Z163" s="21">
        <v>0</v>
      </c>
      <c r="AA163" s="21">
        <v>39440</v>
      </c>
      <c r="AB163" s="21">
        <v>0</v>
      </c>
      <c r="AC163" s="21">
        <v>0</v>
      </c>
      <c r="AD163" s="21">
        <v>0</v>
      </c>
      <c r="AE163" s="21">
        <v>0</v>
      </c>
      <c r="AF163" s="21">
        <v>0</v>
      </c>
      <c r="AG163" s="23"/>
      <c r="AH163" s="23"/>
      <c r="AI163" s="21">
        <v>39440</v>
      </c>
    </row>
    <row r="164" spans="1:35" hidden="1" x14ac:dyDescent="0.2">
      <c r="A164" s="18">
        <v>891411743</v>
      </c>
      <c r="B164" s="18" t="s">
        <v>6</v>
      </c>
      <c r="C164" s="18" t="s">
        <v>7</v>
      </c>
      <c r="D164" s="18">
        <v>330646</v>
      </c>
      <c r="E164" s="18" t="str">
        <f t="shared" si="6"/>
        <v>FVCF330646</v>
      </c>
      <c r="F164" s="18" t="str">
        <f t="shared" si="7"/>
        <v>891411743_FVCF330646</v>
      </c>
      <c r="G164" s="19">
        <v>45077</v>
      </c>
      <c r="H164" s="20">
        <v>35340</v>
      </c>
      <c r="I164" s="20">
        <v>35340</v>
      </c>
      <c r="J164" s="20" t="s">
        <v>256</v>
      </c>
      <c r="K164" s="18" t="s">
        <v>294</v>
      </c>
      <c r="L164" s="21">
        <v>0</v>
      </c>
      <c r="M164" s="18"/>
      <c r="N164" s="21">
        <v>0</v>
      </c>
      <c r="O164" s="21">
        <v>0</v>
      </c>
      <c r="P164" s="18"/>
      <c r="Q164" s="19"/>
      <c r="R164" s="21">
        <v>0</v>
      </c>
      <c r="S164" s="18" t="s">
        <v>54</v>
      </c>
      <c r="T164" s="19">
        <v>45077</v>
      </c>
      <c r="U164" s="19">
        <v>45141</v>
      </c>
      <c r="V164" s="19"/>
      <c r="W164" s="21">
        <v>39440</v>
      </c>
      <c r="X164" s="21">
        <v>35340</v>
      </c>
      <c r="Y164" s="21">
        <v>39440</v>
      </c>
      <c r="Z164" s="21">
        <v>4100</v>
      </c>
      <c r="AA164" s="21">
        <v>39440</v>
      </c>
      <c r="AB164" s="21">
        <v>0</v>
      </c>
      <c r="AC164" s="21">
        <v>0</v>
      </c>
      <c r="AD164" s="21">
        <v>0</v>
      </c>
      <c r="AE164" s="21">
        <v>0</v>
      </c>
      <c r="AF164" s="21">
        <v>0</v>
      </c>
      <c r="AG164" s="23"/>
      <c r="AH164" s="23"/>
      <c r="AI164" s="21">
        <v>35340</v>
      </c>
    </row>
    <row r="165" spans="1:35" hidden="1" x14ac:dyDescent="0.2">
      <c r="A165" s="18">
        <v>891411743</v>
      </c>
      <c r="B165" s="18" t="s">
        <v>6</v>
      </c>
      <c r="C165" s="18" t="s">
        <v>7</v>
      </c>
      <c r="D165" s="18">
        <v>346482</v>
      </c>
      <c r="E165" s="18" t="str">
        <f t="shared" si="6"/>
        <v>FVCF346482</v>
      </c>
      <c r="F165" s="18" t="str">
        <f t="shared" si="7"/>
        <v>891411743_FVCF346482</v>
      </c>
      <c r="G165" s="19">
        <v>45169</v>
      </c>
      <c r="H165" s="20">
        <v>35340</v>
      </c>
      <c r="I165" s="20">
        <v>35340</v>
      </c>
      <c r="J165" s="20" t="s">
        <v>256</v>
      </c>
      <c r="K165" s="18" t="s">
        <v>294</v>
      </c>
      <c r="L165" s="21">
        <v>0</v>
      </c>
      <c r="M165" s="18"/>
      <c r="N165" s="21">
        <v>0</v>
      </c>
      <c r="O165" s="21">
        <v>0</v>
      </c>
      <c r="P165" s="18"/>
      <c r="Q165" s="19"/>
      <c r="R165" s="21">
        <v>0</v>
      </c>
      <c r="S165" s="18" t="s">
        <v>54</v>
      </c>
      <c r="T165" s="19">
        <v>45140</v>
      </c>
      <c r="U165" s="19">
        <v>45152</v>
      </c>
      <c r="V165" s="19"/>
      <c r="W165" s="21">
        <v>39440</v>
      </c>
      <c r="X165" s="21">
        <v>39440</v>
      </c>
      <c r="Y165" s="21">
        <v>39440</v>
      </c>
      <c r="Z165" s="21">
        <v>0</v>
      </c>
      <c r="AA165" s="21">
        <v>39440</v>
      </c>
      <c r="AB165" s="21">
        <v>0</v>
      </c>
      <c r="AC165" s="21">
        <v>0</v>
      </c>
      <c r="AD165" s="21">
        <v>0</v>
      </c>
      <c r="AE165" s="21">
        <v>0</v>
      </c>
      <c r="AF165" s="21">
        <v>0</v>
      </c>
      <c r="AG165" s="23"/>
      <c r="AH165" s="23"/>
      <c r="AI165" s="21">
        <v>39440</v>
      </c>
    </row>
    <row r="166" spans="1:35" hidden="1" x14ac:dyDescent="0.2">
      <c r="A166" s="18">
        <v>891411743</v>
      </c>
      <c r="B166" s="18" t="s">
        <v>6</v>
      </c>
      <c r="C166" s="18" t="s">
        <v>7</v>
      </c>
      <c r="D166" s="18">
        <v>345473</v>
      </c>
      <c r="E166" s="18" t="str">
        <f t="shared" si="6"/>
        <v>FVCF345473</v>
      </c>
      <c r="F166" s="18" t="str">
        <f t="shared" si="7"/>
        <v>891411743_FVCF345473</v>
      </c>
      <c r="G166" s="19">
        <v>45138</v>
      </c>
      <c r="H166" s="20">
        <v>35340</v>
      </c>
      <c r="I166" s="20">
        <v>35340</v>
      </c>
      <c r="J166" s="20" t="s">
        <v>256</v>
      </c>
      <c r="K166" s="18" t="s">
        <v>294</v>
      </c>
      <c r="L166" s="21">
        <v>0</v>
      </c>
      <c r="M166" s="18"/>
      <c r="N166" s="21">
        <v>0</v>
      </c>
      <c r="O166" s="21">
        <v>0</v>
      </c>
      <c r="P166" s="18"/>
      <c r="Q166" s="19"/>
      <c r="R166" s="21">
        <v>0</v>
      </c>
      <c r="S166" s="18" t="s">
        <v>54</v>
      </c>
      <c r="T166" s="19">
        <v>45136</v>
      </c>
      <c r="U166" s="19">
        <v>45152</v>
      </c>
      <c r="V166" s="19"/>
      <c r="W166" s="21">
        <v>39440</v>
      </c>
      <c r="X166" s="21">
        <v>39440</v>
      </c>
      <c r="Y166" s="21">
        <v>39440</v>
      </c>
      <c r="Z166" s="21">
        <v>0</v>
      </c>
      <c r="AA166" s="21">
        <v>39440</v>
      </c>
      <c r="AB166" s="21">
        <v>0</v>
      </c>
      <c r="AC166" s="21">
        <v>0</v>
      </c>
      <c r="AD166" s="21">
        <v>0</v>
      </c>
      <c r="AE166" s="21">
        <v>0</v>
      </c>
      <c r="AF166" s="21">
        <v>0</v>
      </c>
      <c r="AG166" s="23"/>
      <c r="AH166" s="23"/>
      <c r="AI166" s="21">
        <v>39440</v>
      </c>
    </row>
    <row r="167" spans="1:35" hidden="1" x14ac:dyDescent="0.2">
      <c r="A167" s="18">
        <v>891411743</v>
      </c>
      <c r="B167" s="18" t="s">
        <v>6</v>
      </c>
      <c r="C167" s="18" t="s">
        <v>7</v>
      </c>
      <c r="D167" s="18">
        <v>354992</v>
      </c>
      <c r="E167" s="18" t="str">
        <f t="shared" si="6"/>
        <v>FVCF354992</v>
      </c>
      <c r="F167" s="18" t="str">
        <f t="shared" si="7"/>
        <v>891411743_FVCF354992</v>
      </c>
      <c r="G167" s="19">
        <v>45199</v>
      </c>
      <c r="H167" s="20">
        <v>60900</v>
      </c>
      <c r="I167" s="20">
        <v>60900</v>
      </c>
      <c r="J167" s="20" t="s">
        <v>256</v>
      </c>
      <c r="K167" s="18" t="s">
        <v>294</v>
      </c>
      <c r="L167" s="21">
        <v>0</v>
      </c>
      <c r="M167" s="18"/>
      <c r="N167" s="21">
        <v>0</v>
      </c>
      <c r="O167" s="21">
        <v>0</v>
      </c>
      <c r="P167" s="18"/>
      <c r="Q167" s="19"/>
      <c r="R167" s="21">
        <v>0</v>
      </c>
      <c r="S167" s="18" t="s">
        <v>54</v>
      </c>
      <c r="T167" s="19">
        <v>45173</v>
      </c>
      <c r="U167" s="19">
        <v>45204</v>
      </c>
      <c r="V167" s="19"/>
      <c r="W167" s="21">
        <v>65000</v>
      </c>
      <c r="X167" s="21">
        <v>65000</v>
      </c>
      <c r="Y167" s="21">
        <v>65000</v>
      </c>
      <c r="Z167" s="21">
        <v>0</v>
      </c>
      <c r="AA167" s="21">
        <v>65000</v>
      </c>
      <c r="AB167" s="21">
        <v>0</v>
      </c>
      <c r="AC167" s="21">
        <v>0</v>
      </c>
      <c r="AD167" s="21">
        <v>0</v>
      </c>
      <c r="AE167" s="21">
        <v>0</v>
      </c>
      <c r="AF167" s="21">
        <v>0</v>
      </c>
      <c r="AG167" s="23"/>
      <c r="AH167" s="23"/>
      <c r="AI167" s="21">
        <v>65000</v>
      </c>
    </row>
    <row r="168" spans="1:35" hidden="1" x14ac:dyDescent="0.2">
      <c r="A168" s="18">
        <v>891411743</v>
      </c>
      <c r="B168" s="18" t="s">
        <v>6</v>
      </c>
      <c r="C168" s="18" t="s">
        <v>7</v>
      </c>
      <c r="D168" s="18">
        <v>363513</v>
      </c>
      <c r="E168" s="18" t="str">
        <f t="shared" si="6"/>
        <v>FVCF363513</v>
      </c>
      <c r="F168" s="18" t="str">
        <f t="shared" si="7"/>
        <v>891411743_FVCF363513</v>
      </c>
      <c r="G168" s="19">
        <v>45199</v>
      </c>
      <c r="H168" s="20">
        <v>65900</v>
      </c>
      <c r="I168" s="20">
        <v>65900</v>
      </c>
      <c r="J168" s="20" t="s">
        <v>256</v>
      </c>
      <c r="K168" s="18" t="s">
        <v>294</v>
      </c>
      <c r="L168" s="21">
        <v>0</v>
      </c>
      <c r="M168" s="18"/>
      <c r="N168" s="21">
        <v>0</v>
      </c>
      <c r="O168" s="21">
        <v>0</v>
      </c>
      <c r="P168" s="18"/>
      <c r="Q168" s="19"/>
      <c r="R168" s="21">
        <v>0</v>
      </c>
      <c r="S168" s="18" t="s">
        <v>54</v>
      </c>
      <c r="T168" s="19">
        <v>45198</v>
      </c>
      <c r="U168" s="19">
        <v>45204</v>
      </c>
      <c r="V168" s="19"/>
      <c r="W168" s="21">
        <v>70000</v>
      </c>
      <c r="X168" s="21">
        <v>70000</v>
      </c>
      <c r="Y168" s="21">
        <v>70000</v>
      </c>
      <c r="Z168" s="21">
        <v>0</v>
      </c>
      <c r="AA168" s="21">
        <v>70000</v>
      </c>
      <c r="AB168" s="21">
        <v>0</v>
      </c>
      <c r="AC168" s="21">
        <v>0</v>
      </c>
      <c r="AD168" s="21">
        <v>0</v>
      </c>
      <c r="AE168" s="21">
        <v>0</v>
      </c>
      <c r="AF168" s="21">
        <v>0</v>
      </c>
      <c r="AG168" s="23"/>
      <c r="AH168" s="23"/>
      <c r="AI168" s="21">
        <v>70000</v>
      </c>
    </row>
    <row r="169" spans="1:35" hidden="1" x14ac:dyDescent="0.2">
      <c r="A169" s="18">
        <v>891411743</v>
      </c>
      <c r="B169" s="18" t="s">
        <v>6</v>
      </c>
      <c r="C169" s="18" t="s">
        <v>7</v>
      </c>
      <c r="D169" s="18">
        <v>363633</v>
      </c>
      <c r="E169" s="18" t="str">
        <f t="shared" si="6"/>
        <v>FVCF363633</v>
      </c>
      <c r="F169" s="18" t="str">
        <f t="shared" si="7"/>
        <v>891411743_FVCF363633</v>
      </c>
      <c r="G169" s="19">
        <v>45199</v>
      </c>
      <c r="H169" s="20">
        <v>64400</v>
      </c>
      <c r="I169" s="20">
        <v>64400</v>
      </c>
      <c r="J169" s="20" t="s">
        <v>256</v>
      </c>
      <c r="K169" s="18" t="s">
        <v>294</v>
      </c>
      <c r="L169" s="21">
        <v>0</v>
      </c>
      <c r="M169" s="18"/>
      <c r="N169" s="21">
        <v>0</v>
      </c>
      <c r="O169" s="21">
        <v>0</v>
      </c>
      <c r="P169" s="18"/>
      <c r="Q169" s="19"/>
      <c r="R169" s="21">
        <v>0</v>
      </c>
      <c r="S169" s="18" t="s">
        <v>54</v>
      </c>
      <c r="T169" s="19">
        <v>45199</v>
      </c>
      <c r="U169" s="19">
        <v>45204</v>
      </c>
      <c r="V169" s="19"/>
      <c r="W169" s="21">
        <v>68500</v>
      </c>
      <c r="X169" s="21">
        <v>68500</v>
      </c>
      <c r="Y169" s="21">
        <v>68500</v>
      </c>
      <c r="Z169" s="21">
        <v>0</v>
      </c>
      <c r="AA169" s="21">
        <v>68500</v>
      </c>
      <c r="AB169" s="21">
        <v>0</v>
      </c>
      <c r="AC169" s="21">
        <v>0</v>
      </c>
      <c r="AD169" s="21">
        <v>0</v>
      </c>
      <c r="AE169" s="21">
        <v>0</v>
      </c>
      <c r="AF169" s="21">
        <v>0</v>
      </c>
      <c r="AG169" s="23"/>
      <c r="AH169" s="23"/>
      <c r="AI169" s="21">
        <v>68500</v>
      </c>
    </row>
    <row r="170" spans="1:35" hidden="1" x14ac:dyDescent="0.2">
      <c r="A170" s="18">
        <v>891411743</v>
      </c>
      <c r="B170" s="18" t="s">
        <v>6</v>
      </c>
      <c r="C170" s="18" t="s">
        <v>7</v>
      </c>
      <c r="D170" s="18">
        <v>363519</v>
      </c>
      <c r="E170" s="18" t="str">
        <f t="shared" si="6"/>
        <v>FVCF363519</v>
      </c>
      <c r="F170" s="18" t="str">
        <f t="shared" si="7"/>
        <v>891411743_FVCF363519</v>
      </c>
      <c r="G170" s="19">
        <v>45199</v>
      </c>
      <c r="H170" s="20">
        <v>60900</v>
      </c>
      <c r="I170" s="20">
        <v>60900</v>
      </c>
      <c r="J170" s="20" t="s">
        <v>256</v>
      </c>
      <c r="K170" s="18" t="s">
        <v>294</v>
      </c>
      <c r="L170" s="21">
        <v>0</v>
      </c>
      <c r="M170" s="18"/>
      <c r="N170" s="21">
        <v>0</v>
      </c>
      <c r="O170" s="21">
        <v>0</v>
      </c>
      <c r="P170" s="18"/>
      <c r="Q170" s="19"/>
      <c r="R170" s="21">
        <v>0</v>
      </c>
      <c r="S170" s="18" t="s">
        <v>54</v>
      </c>
      <c r="T170" s="19">
        <v>45198</v>
      </c>
      <c r="U170" s="19">
        <v>45204</v>
      </c>
      <c r="V170" s="19"/>
      <c r="W170" s="21">
        <v>65000</v>
      </c>
      <c r="X170" s="21">
        <v>65000</v>
      </c>
      <c r="Y170" s="21">
        <v>65000</v>
      </c>
      <c r="Z170" s="21">
        <v>0</v>
      </c>
      <c r="AA170" s="21">
        <v>65000</v>
      </c>
      <c r="AB170" s="21">
        <v>0</v>
      </c>
      <c r="AC170" s="21">
        <v>0</v>
      </c>
      <c r="AD170" s="21">
        <v>0</v>
      </c>
      <c r="AE170" s="21">
        <v>0</v>
      </c>
      <c r="AF170" s="21">
        <v>0</v>
      </c>
      <c r="AG170" s="23"/>
      <c r="AH170" s="23"/>
      <c r="AI170" s="21">
        <v>65000</v>
      </c>
    </row>
    <row r="171" spans="1:35" hidden="1" x14ac:dyDescent="0.2">
      <c r="A171" s="18">
        <v>891411743</v>
      </c>
      <c r="B171" s="18" t="s">
        <v>6</v>
      </c>
      <c r="C171" s="18" t="s">
        <v>7</v>
      </c>
      <c r="D171" s="18">
        <v>360500</v>
      </c>
      <c r="E171" s="18" t="str">
        <f t="shared" si="6"/>
        <v>FVCF360500</v>
      </c>
      <c r="F171" s="18" t="str">
        <f t="shared" si="7"/>
        <v>891411743_FVCF360500</v>
      </c>
      <c r="G171" s="19">
        <v>45199</v>
      </c>
      <c r="H171" s="20">
        <v>35340</v>
      </c>
      <c r="I171" s="20">
        <v>35340</v>
      </c>
      <c r="J171" s="20" t="s">
        <v>256</v>
      </c>
      <c r="K171" s="18" t="s">
        <v>294</v>
      </c>
      <c r="L171" s="21">
        <v>0</v>
      </c>
      <c r="M171" s="18"/>
      <c r="N171" s="21">
        <v>0</v>
      </c>
      <c r="O171" s="21">
        <v>0</v>
      </c>
      <c r="P171" s="18"/>
      <c r="Q171" s="19"/>
      <c r="R171" s="21">
        <v>0</v>
      </c>
      <c r="S171" s="18" t="s">
        <v>54</v>
      </c>
      <c r="T171" s="19">
        <v>45191</v>
      </c>
      <c r="U171" s="19">
        <v>45204</v>
      </c>
      <c r="V171" s="19"/>
      <c r="W171" s="21">
        <v>39440</v>
      </c>
      <c r="X171" s="21">
        <v>39440</v>
      </c>
      <c r="Y171" s="21">
        <v>39440</v>
      </c>
      <c r="Z171" s="21">
        <v>0</v>
      </c>
      <c r="AA171" s="21">
        <v>39440</v>
      </c>
      <c r="AB171" s="21">
        <v>0</v>
      </c>
      <c r="AC171" s="21">
        <v>0</v>
      </c>
      <c r="AD171" s="21">
        <v>0</v>
      </c>
      <c r="AE171" s="21">
        <v>0</v>
      </c>
      <c r="AF171" s="21">
        <v>0</v>
      </c>
      <c r="AG171" s="23"/>
      <c r="AH171" s="23"/>
      <c r="AI171" s="21">
        <v>39440</v>
      </c>
    </row>
    <row r="172" spans="1:35" hidden="1" x14ac:dyDescent="0.2">
      <c r="A172" s="18">
        <v>891411743</v>
      </c>
      <c r="B172" s="18" t="s">
        <v>6</v>
      </c>
      <c r="C172" s="18" t="s">
        <v>7</v>
      </c>
      <c r="D172" s="18">
        <v>359825</v>
      </c>
      <c r="E172" s="18" t="str">
        <f t="shared" si="6"/>
        <v>FVCF359825</v>
      </c>
      <c r="F172" s="18" t="str">
        <f t="shared" si="7"/>
        <v>891411743_FVCF359825</v>
      </c>
      <c r="G172" s="19">
        <v>45199</v>
      </c>
      <c r="H172" s="20">
        <v>35340</v>
      </c>
      <c r="I172" s="20">
        <v>35340</v>
      </c>
      <c r="J172" s="20" t="s">
        <v>256</v>
      </c>
      <c r="K172" s="18" t="s">
        <v>294</v>
      </c>
      <c r="L172" s="21">
        <v>0</v>
      </c>
      <c r="M172" s="18"/>
      <c r="N172" s="21">
        <v>0</v>
      </c>
      <c r="O172" s="21">
        <v>0</v>
      </c>
      <c r="P172" s="18"/>
      <c r="Q172" s="19"/>
      <c r="R172" s="21">
        <v>0</v>
      </c>
      <c r="S172" s="18" t="s">
        <v>54</v>
      </c>
      <c r="T172" s="19">
        <v>45190</v>
      </c>
      <c r="U172" s="19">
        <v>45204</v>
      </c>
      <c r="V172" s="19"/>
      <c r="W172" s="21">
        <v>39440</v>
      </c>
      <c r="X172" s="21">
        <v>35340</v>
      </c>
      <c r="Y172" s="21">
        <v>39440</v>
      </c>
      <c r="Z172" s="21">
        <v>4100</v>
      </c>
      <c r="AA172" s="21">
        <v>39440</v>
      </c>
      <c r="AB172" s="21">
        <v>0</v>
      </c>
      <c r="AC172" s="21">
        <v>0</v>
      </c>
      <c r="AD172" s="21">
        <v>0</v>
      </c>
      <c r="AE172" s="21">
        <v>0</v>
      </c>
      <c r="AF172" s="21">
        <v>0</v>
      </c>
      <c r="AG172" s="23"/>
      <c r="AH172" s="23"/>
      <c r="AI172" s="21">
        <v>35340</v>
      </c>
    </row>
    <row r="173" spans="1:35" hidden="1" x14ac:dyDescent="0.2">
      <c r="A173" s="18">
        <v>891411743</v>
      </c>
      <c r="B173" s="18" t="s">
        <v>6</v>
      </c>
      <c r="C173" s="18" t="s">
        <v>7</v>
      </c>
      <c r="D173" s="18">
        <v>359132</v>
      </c>
      <c r="E173" s="18" t="str">
        <f t="shared" si="6"/>
        <v>FVCF359132</v>
      </c>
      <c r="F173" s="18" t="str">
        <f t="shared" si="7"/>
        <v>891411743_FVCF359132</v>
      </c>
      <c r="G173" s="19">
        <v>45199</v>
      </c>
      <c r="H173" s="20">
        <v>35340</v>
      </c>
      <c r="I173" s="20">
        <v>35340</v>
      </c>
      <c r="J173" s="20" t="s">
        <v>256</v>
      </c>
      <c r="K173" s="18" t="s">
        <v>294</v>
      </c>
      <c r="L173" s="21">
        <v>0</v>
      </c>
      <c r="M173" s="18"/>
      <c r="N173" s="21">
        <v>0</v>
      </c>
      <c r="O173" s="21">
        <v>0</v>
      </c>
      <c r="P173" s="18"/>
      <c r="Q173" s="19"/>
      <c r="R173" s="21">
        <v>0</v>
      </c>
      <c r="S173" s="18" t="s">
        <v>54</v>
      </c>
      <c r="T173" s="19">
        <v>45188</v>
      </c>
      <c r="U173" s="19">
        <v>45204</v>
      </c>
      <c r="V173" s="19"/>
      <c r="W173" s="21">
        <v>39440</v>
      </c>
      <c r="X173" s="21">
        <v>35340</v>
      </c>
      <c r="Y173" s="21">
        <v>39440</v>
      </c>
      <c r="Z173" s="21">
        <v>4100</v>
      </c>
      <c r="AA173" s="21">
        <v>39440</v>
      </c>
      <c r="AB173" s="21">
        <v>0</v>
      </c>
      <c r="AC173" s="21">
        <v>0</v>
      </c>
      <c r="AD173" s="21">
        <v>0</v>
      </c>
      <c r="AE173" s="21">
        <v>0</v>
      </c>
      <c r="AF173" s="21">
        <v>0</v>
      </c>
      <c r="AG173" s="23"/>
      <c r="AH173" s="23"/>
      <c r="AI173" s="21">
        <v>35340</v>
      </c>
    </row>
    <row r="174" spans="1:35" hidden="1" x14ac:dyDescent="0.2">
      <c r="A174" s="18">
        <v>891411743</v>
      </c>
      <c r="B174" s="18" t="s">
        <v>6</v>
      </c>
      <c r="C174" s="18" t="s">
        <v>7</v>
      </c>
      <c r="D174" s="18">
        <v>357621</v>
      </c>
      <c r="E174" s="18" t="str">
        <f t="shared" si="6"/>
        <v>FVCF357621</v>
      </c>
      <c r="F174" s="18" t="str">
        <f t="shared" si="7"/>
        <v>891411743_FVCF357621</v>
      </c>
      <c r="G174" s="19">
        <v>45199</v>
      </c>
      <c r="H174" s="20">
        <v>35340</v>
      </c>
      <c r="I174" s="20">
        <v>35340</v>
      </c>
      <c r="J174" s="20" t="s">
        <v>256</v>
      </c>
      <c r="K174" s="18" t="s">
        <v>294</v>
      </c>
      <c r="L174" s="21">
        <v>0</v>
      </c>
      <c r="M174" s="18"/>
      <c r="N174" s="21">
        <v>0</v>
      </c>
      <c r="O174" s="21">
        <v>0</v>
      </c>
      <c r="P174" s="18"/>
      <c r="Q174" s="19"/>
      <c r="R174" s="21">
        <v>0</v>
      </c>
      <c r="S174" s="18" t="s">
        <v>54</v>
      </c>
      <c r="T174" s="19">
        <v>45183</v>
      </c>
      <c r="U174" s="19">
        <v>45204</v>
      </c>
      <c r="V174" s="19"/>
      <c r="W174" s="21">
        <v>39440</v>
      </c>
      <c r="X174" s="21">
        <v>35340</v>
      </c>
      <c r="Y174" s="21">
        <v>39440</v>
      </c>
      <c r="Z174" s="21">
        <v>4100</v>
      </c>
      <c r="AA174" s="21">
        <v>39440</v>
      </c>
      <c r="AB174" s="21">
        <v>0</v>
      </c>
      <c r="AC174" s="21">
        <v>0</v>
      </c>
      <c r="AD174" s="21">
        <v>0</v>
      </c>
      <c r="AE174" s="21">
        <v>0</v>
      </c>
      <c r="AF174" s="21">
        <v>0</v>
      </c>
      <c r="AG174" s="23"/>
      <c r="AH174" s="23"/>
      <c r="AI174" s="21">
        <v>35340</v>
      </c>
    </row>
    <row r="175" spans="1:35" hidden="1" x14ac:dyDescent="0.2">
      <c r="A175" s="18">
        <v>891411743</v>
      </c>
      <c r="B175" s="18" t="s">
        <v>6</v>
      </c>
      <c r="C175" s="18" t="s">
        <v>7</v>
      </c>
      <c r="D175" s="18">
        <v>357555</v>
      </c>
      <c r="E175" s="18" t="str">
        <f t="shared" si="6"/>
        <v>FVCF357555</v>
      </c>
      <c r="F175" s="18" t="str">
        <f t="shared" si="7"/>
        <v>891411743_FVCF357555</v>
      </c>
      <c r="G175" s="19">
        <v>45199</v>
      </c>
      <c r="H175" s="20">
        <v>35340</v>
      </c>
      <c r="I175" s="20">
        <v>35340</v>
      </c>
      <c r="J175" s="20" t="s">
        <v>256</v>
      </c>
      <c r="K175" s="18" t="s">
        <v>294</v>
      </c>
      <c r="L175" s="21">
        <v>0</v>
      </c>
      <c r="M175" s="18"/>
      <c r="N175" s="21">
        <v>0</v>
      </c>
      <c r="O175" s="21">
        <v>0</v>
      </c>
      <c r="P175" s="18"/>
      <c r="Q175" s="19"/>
      <c r="R175" s="21">
        <v>0</v>
      </c>
      <c r="S175" s="18" t="s">
        <v>54</v>
      </c>
      <c r="T175" s="19">
        <v>45183</v>
      </c>
      <c r="U175" s="19">
        <v>45204</v>
      </c>
      <c r="V175" s="19"/>
      <c r="W175" s="21">
        <v>39440</v>
      </c>
      <c r="X175" s="21">
        <v>39440</v>
      </c>
      <c r="Y175" s="21">
        <v>39440</v>
      </c>
      <c r="Z175" s="21">
        <v>0</v>
      </c>
      <c r="AA175" s="21">
        <v>39440</v>
      </c>
      <c r="AB175" s="21">
        <v>0</v>
      </c>
      <c r="AC175" s="21">
        <v>0</v>
      </c>
      <c r="AD175" s="21">
        <v>0</v>
      </c>
      <c r="AE175" s="21">
        <v>0</v>
      </c>
      <c r="AF175" s="21">
        <v>0</v>
      </c>
      <c r="AG175" s="23"/>
      <c r="AH175" s="23"/>
      <c r="AI175" s="21">
        <v>39440</v>
      </c>
    </row>
    <row r="176" spans="1:35" hidden="1" x14ac:dyDescent="0.2">
      <c r="A176" s="18">
        <v>891411743</v>
      </c>
      <c r="B176" s="18" t="s">
        <v>6</v>
      </c>
      <c r="C176" s="18" t="s">
        <v>7</v>
      </c>
      <c r="D176" s="18">
        <v>357215</v>
      </c>
      <c r="E176" s="18" t="str">
        <f t="shared" si="6"/>
        <v>FVCF357215</v>
      </c>
      <c r="F176" s="18" t="str">
        <f t="shared" si="7"/>
        <v>891411743_FVCF357215</v>
      </c>
      <c r="G176" s="19">
        <v>45199</v>
      </c>
      <c r="H176" s="20">
        <v>35340</v>
      </c>
      <c r="I176" s="20">
        <v>35340</v>
      </c>
      <c r="J176" s="20" t="s">
        <v>256</v>
      </c>
      <c r="K176" s="18" t="s">
        <v>294</v>
      </c>
      <c r="L176" s="21">
        <v>0</v>
      </c>
      <c r="M176" s="18"/>
      <c r="N176" s="21">
        <v>0</v>
      </c>
      <c r="O176" s="21">
        <v>0</v>
      </c>
      <c r="P176" s="18"/>
      <c r="Q176" s="19"/>
      <c r="R176" s="21">
        <v>0</v>
      </c>
      <c r="S176" s="18" t="s">
        <v>54</v>
      </c>
      <c r="T176" s="19">
        <v>45182</v>
      </c>
      <c r="U176" s="19">
        <v>45204</v>
      </c>
      <c r="V176" s="19"/>
      <c r="W176" s="21">
        <v>39440</v>
      </c>
      <c r="X176" s="21">
        <v>39440</v>
      </c>
      <c r="Y176" s="21">
        <v>39440</v>
      </c>
      <c r="Z176" s="21">
        <v>0</v>
      </c>
      <c r="AA176" s="21">
        <v>39440</v>
      </c>
      <c r="AB176" s="21">
        <v>0</v>
      </c>
      <c r="AC176" s="21">
        <v>0</v>
      </c>
      <c r="AD176" s="21">
        <v>0</v>
      </c>
      <c r="AE176" s="21">
        <v>0</v>
      </c>
      <c r="AF176" s="21">
        <v>0</v>
      </c>
      <c r="AG176" s="23"/>
      <c r="AH176" s="23"/>
      <c r="AI176" s="21">
        <v>39440</v>
      </c>
    </row>
    <row r="177" spans="1:35" hidden="1" x14ac:dyDescent="0.2">
      <c r="A177" s="18">
        <v>891411743</v>
      </c>
      <c r="B177" s="18" t="s">
        <v>6</v>
      </c>
      <c r="C177" s="18" t="s">
        <v>7</v>
      </c>
      <c r="D177" s="18">
        <v>354238</v>
      </c>
      <c r="E177" s="18" t="str">
        <f t="shared" si="6"/>
        <v>FVCF354238</v>
      </c>
      <c r="F177" s="18" t="str">
        <f t="shared" si="7"/>
        <v>891411743_FVCF354238</v>
      </c>
      <c r="G177" s="19">
        <v>45169</v>
      </c>
      <c r="H177" s="20">
        <v>35340</v>
      </c>
      <c r="I177" s="20">
        <v>35340</v>
      </c>
      <c r="J177" s="20" t="s">
        <v>256</v>
      </c>
      <c r="K177" s="18" t="s">
        <v>294</v>
      </c>
      <c r="L177" s="21">
        <v>0</v>
      </c>
      <c r="M177" s="18"/>
      <c r="N177" s="21">
        <v>0</v>
      </c>
      <c r="O177" s="21">
        <v>0</v>
      </c>
      <c r="P177" s="18"/>
      <c r="Q177" s="19"/>
      <c r="R177" s="21">
        <v>0</v>
      </c>
      <c r="S177" s="18" t="s">
        <v>54</v>
      </c>
      <c r="T177" s="19">
        <v>45169</v>
      </c>
      <c r="U177" s="19">
        <v>45204</v>
      </c>
      <c r="V177" s="19"/>
      <c r="W177" s="21">
        <v>39440</v>
      </c>
      <c r="X177" s="21">
        <v>39440</v>
      </c>
      <c r="Y177" s="21">
        <v>39440</v>
      </c>
      <c r="Z177" s="21">
        <v>0</v>
      </c>
      <c r="AA177" s="21">
        <v>39440</v>
      </c>
      <c r="AB177" s="21">
        <v>0</v>
      </c>
      <c r="AC177" s="21">
        <v>0</v>
      </c>
      <c r="AD177" s="21">
        <v>0</v>
      </c>
      <c r="AE177" s="21">
        <v>0</v>
      </c>
      <c r="AF177" s="21">
        <v>0</v>
      </c>
      <c r="AG177" s="23"/>
      <c r="AH177" s="23"/>
      <c r="AI177" s="21">
        <v>39440</v>
      </c>
    </row>
    <row r="178" spans="1:35" hidden="1" x14ac:dyDescent="0.2">
      <c r="A178" s="18">
        <v>891411743</v>
      </c>
      <c r="B178" s="18" t="s">
        <v>6</v>
      </c>
      <c r="C178" s="18" t="s">
        <v>7</v>
      </c>
      <c r="D178" s="18">
        <v>354195</v>
      </c>
      <c r="E178" s="18" t="str">
        <f t="shared" si="6"/>
        <v>FVCF354195</v>
      </c>
      <c r="F178" s="18" t="str">
        <f t="shared" si="7"/>
        <v>891411743_FVCF354195</v>
      </c>
      <c r="G178" s="19">
        <v>45169</v>
      </c>
      <c r="H178" s="20">
        <v>35340</v>
      </c>
      <c r="I178" s="20">
        <v>35340</v>
      </c>
      <c r="J178" s="20" t="s">
        <v>256</v>
      </c>
      <c r="K178" s="18" t="s">
        <v>294</v>
      </c>
      <c r="L178" s="21">
        <v>0</v>
      </c>
      <c r="M178" s="18"/>
      <c r="N178" s="21">
        <v>0</v>
      </c>
      <c r="O178" s="21">
        <v>0</v>
      </c>
      <c r="P178" s="18"/>
      <c r="Q178" s="19"/>
      <c r="R178" s="21">
        <v>0</v>
      </c>
      <c r="S178" s="18" t="s">
        <v>54</v>
      </c>
      <c r="T178" s="19">
        <v>45169</v>
      </c>
      <c r="U178" s="19">
        <v>45204</v>
      </c>
      <c r="V178" s="19"/>
      <c r="W178" s="21">
        <v>39440</v>
      </c>
      <c r="X178" s="21">
        <v>39440</v>
      </c>
      <c r="Y178" s="21">
        <v>39440</v>
      </c>
      <c r="Z178" s="21">
        <v>0</v>
      </c>
      <c r="AA178" s="21">
        <v>39440</v>
      </c>
      <c r="AB178" s="21">
        <v>0</v>
      </c>
      <c r="AC178" s="21">
        <v>0</v>
      </c>
      <c r="AD178" s="21">
        <v>0</v>
      </c>
      <c r="AE178" s="21">
        <v>0</v>
      </c>
      <c r="AF178" s="21">
        <v>0</v>
      </c>
      <c r="AG178" s="23"/>
      <c r="AH178" s="23"/>
      <c r="AI178" s="21">
        <v>39440</v>
      </c>
    </row>
    <row r="179" spans="1:35" hidden="1" x14ac:dyDescent="0.2">
      <c r="A179" s="18">
        <v>891411743</v>
      </c>
      <c r="B179" s="18" t="s">
        <v>6</v>
      </c>
      <c r="C179" s="18" t="s">
        <v>7</v>
      </c>
      <c r="D179" s="18">
        <v>368943</v>
      </c>
      <c r="E179" s="18" t="str">
        <f t="shared" si="6"/>
        <v>FVCF368943</v>
      </c>
      <c r="F179" s="18" t="str">
        <f t="shared" si="7"/>
        <v>891411743_FVCF368943</v>
      </c>
      <c r="G179" s="19">
        <v>45230</v>
      </c>
      <c r="H179" s="20">
        <v>4101272</v>
      </c>
      <c r="I179" s="20">
        <v>4101272</v>
      </c>
      <c r="J179" s="20" t="s">
        <v>262</v>
      </c>
      <c r="K179" s="18" t="s">
        <v>294</v>
      </c>
      <c r="L179" s="21">
        <v>0</v>
      </c>
      <c r="M179" s="18"/>
      <c r="N179" s="21">
        <v>0</v>
      </c>
      <c r="O179" s="21">
        <v>0</v>
      </c>
      <c r="P179" s="18"/>
      <c r="Q179" s="19"/>
      <c r="R179" s="21">
        <v>0</v>
      </c>
      <c r="S179" s="18" t="s">
        <v>54</v>
      </c>
      <c r="T179" s="19">
        <v>45218</v>
      </c>
      <c r="U179" s="19">
        <v>45261</v>
      </c>
      <c r="V179" s="19"/>
      <c r="W179" s="21">
        <v>4101272</v>
      </c>
      <c r="X179" s="21">
        <v>4101272</v>
      </c>
      <c r="Y179" s="21">
        <v>4101272</v>
      </c>
      <c r="Z179" s="21">
        <v>0</v>
      </c>
      <c r="AA179" s="21">
        <v>7148000</v>
      </c>
      <c r="AB179" s="21">
        <v>0</v>
      </c>
      <c r="AC179" s="21">
        <v>0</v>
      </c>
      <c r="AD179" s="21">
        <v>0</v>
      </c>
      <c r="AE179" s="21">
        <v>0</v>
      </c>
      <c r="AF179" s="21">
        <v>0</v>
      </c>
      <c r="AG179" s="23"/>
      <c r="AH179" s="23"/>
      <c r="AI179" s="21">
        <v>4101272</v>
      </c>
    </row>
    <row r="180" spans="1:35" hidden="1" x14ac:dyDescent="0.2">
      <c r="A180" s="18">
        <v>891411743</v>
      </c>
      <c r="B180" s="18" t="s">
        <v>6</v>
      </c>
      <c r="C180" s="18" t="s">
        <v>7</v>
      </c>
      <c r="D180" s="18">
        <v>373462</v>
      </c>
      <c r="E180" s="18" t="str">
        <f t="shared" si="6"/>
        <v>FVCF373462</v>
      </c>
      <c r="F180" s="18" t="str">
        <f t="shared" si="7"/>
        <v>891411743_FVCF373462</v>
      </c>
      <c r="G180" s="19">
        <v>45230</v>
      </c>
      <c r="H180" s="20">
        <v>70000</v>
      </c>
      <c r="I180" s="20">
        <v>70000</v>
      </c>
      <c r="J180" s="20" t="s">
        <v>262</v>
      </c>
      <c r="K180" s="18" t="s">
        <v>294</v>
      </c>
      <c r="L180" s="21">
        <v>0</v>
      </c>
      <c r="M180" s="18"/>
      <c r="N180" s="21">
        <v>0</v>
      </c>
      <c r="O180" s="21">
        <v>0</v>
      </c>
      <c r="P180" s="18"/>
      <c r="Q180" s="19"/>
      <c r="R180" s="21">
        <v>0</v>
      </c>
      <c r="S180" s="18" t="s">
        <v>54</v>
      </c>
      <c r="T180" s="19">
        <v>45229</v>
      </c>
      <c r="U180" s="19">
        <v>45261</v>
      </c>
      <c r="V180" s="19"/>
      <c r="W180" s="21">
        <v>70000</v>
      </c>
      <c r="X180" s="21">
        <v>70000</v>
      </c>
      <c r="Y180" s="21">
        <v>70000</v>
      </c>
      <c r="Z180" s="21">
        <v>0</v>
      </c>
      <c r="AA180" s="21">
        <v>70000</v>
      </c>
      <c r="AB180" s="21">
        <v>0</v>
      </c>
      <c r="AC180" s="21">
        <v>0</v>
      </c>
      <c r="AD180" s="21">
        <v>0</v>
      </c>
      <c r="AE180" s="21">
        <v>0</v>
      </c>
      <c r="AF180" s="21">
        <v>0</v>
      </c>
      <c r="AG180" s="23"/>
      <c r="AH180" s="23"/>
      <c r="AI180" s="21">
        <v>70000</v>
      </c>
    </row>
    <row r="181" spans="1:35" hidden="1" x14ac:dyDescent="0.2">
      <c r="A181" s="18">
        <v>891411743</v>
      </c>
      <c r="B181" s="18" t="s">
        <v>6</v>
      </c>
      <c r="C181" s="18" t="s">
        <v>7</v>
      </c>
      <c r="D181" s="18">
        <v>372306</v>
      </c>
      <c r="E181" s="18" t="str">
        <f t="shared" si="6"/>
        <v>FVCF372306</v>
      </c>
      <c r="F181" s="18" t="str">
        <f t="shared" si="7"/>
        <v>891411743_FVCF372306</v>
      </c>
      <c r="G181" s="19">
        <v>45230</v>
      </c>
      <c r="H181" s="20">
        <v>65900</v>
      </c>
      <c r="I181" s="20">
        <v>65900</v>
      </c>
      <c r="J181" s="20" t="s">
        <v>262</v>
      </c>
      <c r="K181" s="18" t="s">
        <v>294</v>
      </c>
      <c r="L181" s="21">
        <v>0</v>
      </c>
      <c r="M181" s="18"/>
      <c r="N181" s="21">
        <v>0</v>
      </c>
      <c r="O181" s="21">
        <v>0</v>
      </c>
      <c r="P181" s="18"/>
      <c r="Q181" s="19"/>
      <c r="R181" s="21">
        <v>0</v>
      </c>
      <c r="S181" s="18" t="s">
        <v>54</v>
      </c>
      <c r="T181" s="19">
        <v>45227</v>
      </c>
      <c r="U181" s="19">
        <v>45261</v>
      </c>
      <c r="V181" s="19"/>
      <c r="W181" s="21">
        <v>70000</v>
      </c>
      <c r="X181" s="21">
        <v>65900</v>
      </c>
      <c r="Y181" s="21">
        <v>70000</v>
      </c>
      <c r="Z181" s="21">
        <v>4100</v>
      </c>
      <c r="AA181" s="21">
        <v>70000</v>
      </c>
      <c r="AB181" s="21">
        <v>0</v>
      </c>
      <c r="AC181" s="21">
        <v>0</v>
      </c>
      <c r="AD181" s="21">
        <v>0</v>
      </c>
      <c r="AE181" s="21">
        <v>0</v>
      </c>
      <c r="AF181" s="21">
        <v>0</v>
      </c>
      <c r="AG181" s="23"/>
      <c r="AH181" s="23"/>
      <c r="AI181" s="21">
        <v>65900</v>
      </c>
    </row>
    <row r="182" spans="1:35" hidden="1" x14ac:dyDescent="0.2">
      <c r="A182" s="18">
        <v>891411743</v>
      </c>
      <c r="B182" s="18" t="s">
        <v>6</v>
      </c>
      <c r="C182" s="18" t="s">
        <v>7</v>
      </c>
      <c r="D182" s="18">
        <v>377915</v>
      </c>
      <c r="E182" s="18" t="str">
        <f t="shared" si="6"/>
        <v>FVCF377915</v>
      </c>
      <c r="F182" s="18" t="str">
        <f t="shared" si="7"/>
        <v>891411743_FVCF377915</v>
      </c>
      <c r="G182" s="19">
        <v>45260</v>
      </c>
      <c r="H182" s="20">
        <v>65000</v>
      </c>
      <c r="I182" s="20">
        <v>65000</v>
      </c>
      <c r="J182" s="20" t="e">
        <v>#N/A</v>
      </c>
      <c r="K182" s="18" t="s">
        <v>294</v>
      </c>
      <c r="L182" s="21">
        <v>0</v>
      </c>
      <c r="M182" s="18"/>
      <c r="N182" s="21">
        <v>0</v>
      </c>
      <c r="O182" s="21">
        <v>0</v>
      </c>
      <c r="P182" s="18"/>
      <c r="Q182" s="19"/>
      <c r="R182" s="21">
        <v>0</v>
      </c>
      <c r="S182" s="18" t="s">
        <v>54</v>
      </c>
      <c r="T182" s="19">
        <v>45246</v>
      </c>
      <c r="U182" s="19">
        <v>45261</v>
      </c>
      <c r="V182" s="19"/>
      <c r="W182" s="21">
        <v>65000</v>
      </c>
      <c r="X182" s="21">
        <v>65000</v>
      </c>
      <c r="Y182" s="21">
        <v>65000</v>
      </c>
      <c r="Z182" s="21">
        <v>0</v>
      </c>
      <c r="AA182" s="21">
        <v>65000</v>
      </c>
      <c r="AB182" s="21">
        <v>0</v>
      </c>
      <c r="AC182" s="21">
        <v>0</v>
      </c>
      <c r="AD182" s="21">
        <v>0</v>
      </c>
      <c r="AE182" s="21">
        <v>0</v>
      </c>
      <c r="AF182" s="21">
        <v>0</v>
      </c>
      <c r="AG182" s="23"/>
      <c r="AH182" s="23"/>
      <c r="AI182" s="21">
        <v>65000</v>
      </c>
    </row>
    <row r="183" spans="1:35" hidden="1" x14ac:dyDescent="0.2">
      <c r="A183" s="18">
        <v>891411743</v>
      </c>
      <c r="B183" s="18" t="s">
        <v>6</v>
      </c>
      <c r="C183" s="18" t="s">
        <v>7</v>
      </c>
      <c r="D183" s="18">
        <v>372095</v>
      </c>
      <c r="E183" s="18" t="str">
        <f t="shared" si="6"/>
        <v>FVCF372095</v>
      </c>
      <c r="F183" s="18" t="str">
        <f t="shared" si="7"/>
        <v>891411743_FVCF372095</v>
      </c>
      <c r="G183" s="19">
        <v>45230</v>
      </c>
      <c r="H183" s="20">
        <v>65000</v>
      </c>
      <c r="I183" s="20">
        <v>65000</v>
      </c>
      <c r="J183" s="20" t="s">
        <v>262</v>
      </c>
      <c r="K183" s="18" t="s">
        <v>294</v>
      </c>
      <c r="L183" s="21">
        <v>0</v>
      </c>
      <c r="M183" s="18"/>
      <c r="N183" s="21">
        <v>0</v>
      </c>
      <c r="O183" s="21">
        <v>0</v>
      </c>
      <c r="P183" s="18"/>
      <c r="Q183" s="19"/>
      <c r="R183" s="21">
        <v>0</v>
      </c>
      <c r="S183" s="18" t="s">
        <v>54</v>
      </c>
      <c r="T183" s="19">
        <v>45227</v>
      </c>
      <c r="U183" s="19">
        <v>45261</v>
      </c>
      <c r="V183" s="19"/>
      <c r="W183" s="21">
        <v>65000</v>
      </c>
      <c r="X183" s="21">
        <v>48600</v>
      </c>
      <c r="Y183" s="21">
        <v>65000</v>
      </c>
      <c r="Z183" s="21">
        <v>16400</v>
      </c>
      <c r="AA183" s="21">
        <v>65000</v>
      </c>
      <c r="AB183" s="21">
        <v>0</v>
      </c>
      <c r="AC183" s="21">
        <v>0</v>
      </c>
      <c r="AD183" s="21">
        <v>0</v>
      </c>
      <c r="AE183" s="21">
        <v>0</v>
      </c>
      <c r="AF183" s="21">
        <v>0</v>
      </c>
      <c r="AG183" s="23"/>
      <c r="AH183" s="23"/>
      <c r="AI183" s="21">
        <v>48600</v>
      </c>
    </row>
    <row r="184" spans="1:35" hidden="1" x14ac:dyDescent="0.2">
      <c r="A184" s="18">
        <v>891411743</v>
      </c>
      <c r="B184" s="18" t="s">
        <v>6</v>
      </c>
      <c r="C184" s="18" t="s">
        <v>7</v>
      </c>
      <c r="D184" s="18">
        <v>373962</v>
      </c>
      <c r="E184" s="18" t="str">
        <f t="shared" si="6"/>
        <v>FVCF373962</v>
      </c>
      <c r="F184" s="18" t="str">
        <f t="shared" si="7"/>
        <v>891411743_FVCF373962</v>
      </c>
      <c r="G184" s="19">
        <v>45230</v>
      </c>
      <c r="H184" s="20">
        <v>60900</v>
      </c>
      <c r="I184" s="20">
        <v>60900</v>
      </c>
      <c r="J184" s="20" t="s">
        <v>262</v>
      </c>
      <c r="K184" s="18" t="s">
        <v>294</v>
      </c>
      <c r="L184" s="21">
        <v>0</v>
      </c>
      <c r="M184" s="18"/>
      <c r="N184" s="21">
        <v>0</v>
      </c>
      <c r="O184" s="21">
        <v>0</v>
      </c>
      <c r="P184" s="18"/>
      <c r="Q184" s="19"/>
      <c r="R184" s="21">
        <v>0</v>
      </c>
      <c r="S184" s="18" t="s">
        <v>54</v>
      </c>
      <c r="T184" s="19">
        <v>45230</v>
      </c>
      <c r="U184" s="19">
        <v>45261</v>
      </c>
      <c r="V184" s="19"/>
      <c r="W184" s="21">
        <v>65000</v>
      </c>
      <c r="X184" s="21">
        <v>60900</v>
      </c>
      <c r="Y184" s="21">
        <v>65000</v>
      </c>
      <c r="Z184" s="21">
        <v>4100</v>
      </c>
      <c r="AA184" s="21">
        <v>65000</v>
      </c>
      <c r="AB184" s="21">
        <v>0</v>
      </c>
      <c r="AC184" s="21">
        <v>0</v>
      </c>
      <c r="AD184" s="21">
        <v>0</v>
      </c>
      <c r="AE184" s="21">
        <v>0</v>
      </c>
      <c r="AF184" s="21">
        <v>0</v>
      </c>
      <c r="AG184" s="23"/>
      <c r="AH184" s="23"/>
      <c r="AI184" s="21">
        <v>60900</v>
      </c>
    </row>
    <row r="185" spans="1:35" hidden="1" x14ac:dyDescent="0.2">
      <c r="A185" s="18">
        <v>891411743</v>
      </c>
      <c r="B185" s="18" t="s">
        <v>6</v>
      </c>
      <c r="C185" s="18" t="s">
        <v>7</v>
      </c>
      <c r="D185" s="18">
        <v>371226</v>
      </c>
      <c r="E185" s="18" t="str">
        <f t="shared" si="6"/>
        <v>FVCF371226</v>
      </c>
      <c r="F185" s="18" t="str">
        <f t="shared" si="7"/>
        <v>891411743_FVCF371226</v>
      </c>
      <c r="G185" s="19">
        <v>45230</v>
      </c>
      <c r="H185" s="20">
        <v>49823</v>
      </c>
      <c r="I185" s="20">
        <v>49823</v>
      </c>
      <c r="J185" s="20" t="s">
        <v>262</v>
      </c>
      <c r="K185" s="18" t="s">
        <v>294</v>
      </c>
      <c r="L185" s="21">
        <v>0</v>
      </c>
      <c r="M185" s="18"/>
      <c r="N185" s="21">
        <v>0</v>
      </c>
      <c r="O185" s="21">
        <v>0</v>
      </c>
      <c r="P185" s="18"/>
      <c r="Q185" s="19"/>
      <c r="R185" s="21">
        <v>0</v>
      </c>
      <c r="S185" s="18" t="s">
        <v>54</v>
      </c>
      <c r="T185" s="19">
        <v>45225</v>
      </c>
      <c r="U185" s="19">
        <v>45261</v>
      </c>
      <c r="V185" s="19"/>
      <c r="W185" s="21">
        <v>53923</v>
      </c>
      <c r="X185" s="21">
        <v>49823</v>
      </c>
      <c r="Y185" s="21">
        <v>53923</v>
      </c>
      <c r="Z185" s="21">
        <v>4100</v>
      </c>
      <c r="AA185" s="21">
        <v>68500</v>
      </c>
      <c r="AB185" s="21">
        <v>0</v>
      </c>
      <c r="AC185" s="21">
        <v>0</v>
      </c>
      <c r="AD185" s="21">
        <v>0</v>
      </c>
      <c r="AE185" s="21">
        <v>0</v>
      </c>
      <c r="AF185" s="21">
        <v>0</v>
      </c>
      <c r="AG185" s="23"/>
      <c r="AH185" s="23"/>
      <c r="AI185" s="21">
        <v>49823</v>
      </c>
    </row>
    <row r="186" spans="1:35" hidden="1" x14ac:dyDescent="0.2">
      <c r="A186" s="18">
        <v>891411743</v>
      </c>
      <c r="B186" s="18" t="s">
        <v>6</v>
      </c>
      <c r="C186" s="18" t="s">
        <v>7</v>
      </c>
      <c r="D186" s="18">
        <v>370410</v>
      </c>
      <c r="E186" s="18" t="str">
        <f t="shared" si="6"/>
        <v>FVCF370410</v>
      </c>
      <c r="F186" s="18" t="str">
        <f t="shared" si="7"/>
        <v>891411743_FVCF370410</v>
      </c>
      <c r="G186" s="19">
        <v>45230</v>
      </c>
      <c r="H186" s="20">
        <v>49823</v>
      </c>
      <c r="I186" s="20">
        <v>49823</v>
      </c>
      <c r="J186" s="20" t="s">
        <v>262</v>
      </c>
      <c r="K186" s="18" t="s">
        <v>294</v>
      </c>
      <c r="L186" s="21">
        <v>0</v>
      </c>
      <c r="M186" s="18"/>
      <c r="N186" s="21">
        <v>0</v>
      </c>
      <c r="O186" s="21">
        <v>0</v>
      </c>
      <c r="P186" s="18"/>
      <c r="Q186" s="19"/>
      <c r="R186" s="21">
        <v>0</v>
      </c>
      <c r="S186" s="18" t="s">
        <v>54</v>
      </c>
      <c r="T186" s="19">
        <v>45223</v>
      </c>
      <c r="U186" s="19">
        <v>45261</v>
      </c>
      <c r="V186" s="19"/>
      <c r="W186" s="21">
        <v>53923</v>
      </c>
      <c r="X186" s="21">
        <v>49823</v>
      </c>
      <c r="Y186" s="21">
        <v>53923</v>
      </c>
      <c r="Z186" s="21">
        <v>4100</v>
      </c>
      <c r="AA186" s="21">
        <v>68500</v>
      </c>
      <c r="AB186" s="21">
        <v>0</v>
      </c>
      <c r="AC186" s="21">
        <v>0</v>
      </c>
      <c r="AD186" s="21">
        <v>0</v>
      </c>
      <c r="AE186" s="21">
        <v>0</v>
      </c>
      <c r="AF186" s="21">
        <v>0</v>
      </c>
      <c r="AG186" s="23"/>
      <c r="AH186" s="23"/>
      <c r="AI186" s="21">
        <v>49823</v>
      </c>
    </row>
    <row r="187" spans="1:35" hidden="1" x14ac:dyDescent="0.2">
      <c r="A187" s="18">
        <v>891411743</v>
      </c>
      <c r="B187" s="18" t="s">
        <v>6</v>
      </c>
      <c r="C187" s="18" t="s">
        <v>7</v>
      </c>
      <c r="D187" s="18">
        <v>367414</v>
      </c>
      <c r="E187" s="18" t="str">
        <f t="shared" si="6"/>
        <v>FVCF367414</v>
      </c>
      <c r="F187" s="18" t="str">
        <f t="shared" si="7"/>
        <v>891411743_FVCF367414</v>
      </c>
      <c r="G187" s="19">
        <v>45230</v>
      </c>
      <c r="H187" s="20">
        <v>39440</v>
      </c>
      <c r="I187" s="20">
        <v>39440</v>
      </c>
      <c r="J187" s="20" t="s">
        <v>262</v>
      </c>
      <c r="K187" s="18" t="s">
        <v>294</v>
      </c>
      <c r="L187" s="21">
        <v>0</v>
      </c>
      <c r="M187" s="18"/>
      <c r="N187" s="21">
        <v>0</v>
      </c>
      <c r="O187" s="21">
        <v>0</v>
      </c>
      <c r="P187" s="18"/>
      <c r="Q187" s="19"/>
      <c r="R187" s="21">
        <v>0</v>
      </c>
      <c r="S187" s="18" t="s">
        <v>54</v>
      </c>
      <c r="T187" s="19">
        <v>45212</v>
      </c>
      <c r="U187" s="19">
        <v>45261</v>
      </c>
      <c r="V187" s="19"/>
      <c r="W187" s="21">
        <v>39440</v>
      </c>
      <c r="X187" s="21">
        <v>39440</v>
      </c>
      <c r="Y187" s="21">
        <v>39440</v>
      </c>
      <c r="Z187" s="21">
        <v>0</v>
      </c>
      <c r="AA187" s="21">
        <v>39440</v>
      </c>
      <c r="AB187" s="21">
        <v>0</v>
      </c>
      <c r="AC187" s="21">
        <v>0</v>
      </c>
      <c r="AD187" s="21">
        <v>0</v>
      </c>
      <c r="AE187" s="21">
        <v>0</v>
      </c>
      <c r="AF187" s="21">
        <v>0</v>
      </c>
      <c r="AG187" s="23"/>
      <c r="AH187" s="23"/>
      <c r="AI187" s="21">
        <v>39440</v>
      </c>
    </row>
    <row r="188" spans="1:35" hidden="1" x14ac:dyDescent="0.2">
      <c r="A188" s="18">
        <v>891411743</v>
      </c>
      <c r="B188" s="18" t="s">
        <v>6</v>
      </c>
      <c r="C188" s="18" t="s">
        <v>7</v>
      </c>
      <c r="D188" s="18">
        <v>377176</v>
      </c>
      <c r="E188" s="18" t="str">
        <f t="shared" si="6"/>
        <v>FVCF377176</v>
      </c>
      <c r="F188" s="18" t="str">
        <f t="shared" si="7"/>
        <v>891411743_FVCF377176</v>
      </c>
      <c r="G188" s="19">
        <v>45260</v>
      </c>
      <c r="H188" s="20">
        <v>35340</v>
      </c>
      <c r="I188" s="20">
        <v>35340</v>
      </c>
      <c r="J188" s="20" t="e">
        <v>#N/A</v>
      </c>
      <c r="K188" s="18" t="s">
        <v>294</v>
      </c>
      <c r="L188" s="21">
        <v>0</v>
      </c>
      <c r="M188" s="18"/>
      <c r="N188" s="21">
        <v>0</v>
      </c>
      <c r="O188" s="21">
        <v>0</v>
      </c>
      <c r="P188" s="18"/>
      <c r="Q188" s="19"/>
      <c r="R188" s="21">
        <v>0</v>
      </c>
      <c r="S188" s="18" t="s">
        <v>54</v>
      </c>
      <c r="T188" s="19">
        <v>45245</v>
      </c>
      <c r="U188" s="19">
        <v>45261</v>
      </c>
      <c r="V188" s="19"/>
      <c r="W188" s="21">
        <v>39440</v>
      </c>
      <c r="X188" s="21">
        <v>35340</v>
      </c>
      <c r="Y188" s="21">
        <v>39440</v>
      </c>
      <c r="Z188" s="21">
        <v>4100</v>
      </c>
      <c r="AA188" s="21">
        <v>39440</v>
      </c>
      <c r="AB188" s="21">
        <v>0</v>
      </c>
      <c r="AC188" s="21">
        <v>0</v>
      </c>
      <c r="AD188" s="21">
        <v>0</v>
      </c>
      <c r="AE188" s="21">
        <v>0</v>
      </c>
      <c r="AF188" s="21">
        <v>0</v>
      </c>
      <c r="AG188" s="23"/>
      <c r="AH188" s="23"/>
      <c r="AI188" s="21">
        <v>35340</v>
      </c>
    </row>
    <row r="189" spans="1:35" hidden="1" x14ac:dyDescent="0.2">
      <c r="A189" s="18">
        <v>891411743</v>
      </c>
      <c r="B189" s="18" t="s">
        <v>6</v>
      </c>
      <c r="C189" s="18" t="s">
        <v>7</v>
      </c>
      <c r="D189" s="18">
        <v>375386</v>
      </c>
      <c r="E189" s="18" t="str">
        <f t="shared" si="6"/>
        <v>FVCF375386</v>
      </c>
      <c r="F189" s="18" t="str">
        <f t="shared" si="7"/>
        <v>891411743_FVCF375386</v>
      </c>
      <c r="G189" s="19">
        <v>45260</v>
      </c>
      <c r="H189" s="20">
        <v>35340</v>
      </c>
      <c r="I189" s="20">
        <v>35340</v>
      </c>
      <c r="J189" s="20" t="e">
        <v>#N/A</v>
      </c>
      <c r="K189" s="18" t="s">
        <v>294</v>
      </c>
      <c r="L189" s="21">
        <v>0</v>
      </c>
      <c r="M189" s="18"/>
      <c r="N189" s="21">
        <v>0</v>
      </c>
      <c r="O189" s="21">
        <v>0</v>
      </c>
      <c r="P189" s="18"/>
      <c r="Q189" s="19"/>
      <c r="R189" s="21">
        <v>0</v>
      </c>
      <c r="S189" s="18" t="s">
        <v>54</v>
      </c>
      <c r="T189" s="19">
        <v>45237</v>
      </c>
      <c r="U189" s="19">
        <v>45261</v>
      </c>
      <c r="V189" s="19"/>
      <c r="W189" s="21">
        <v>39440</v>
      </c>
      <c r="X189" s="21">
        <v>35340</v>
      </c>
      <c r="Y189" s="21">
        <v>39440</v>
      </c>
      <c r="Z189" s="21">
        <v>4100</v>
      </c>
      <c r="AA189" s="21">
        <v>39440</v>
      </c>
      <c r="AB189" s="21">
        <v>0</v>
      </c>
      <c r="AC189" s="21">
        <v>0</v>
      </c>
      <c r="AD189" s="21">
        <v>0</v>
      </c>
      <c r="AE189" s="21">
        <v>0</v>
      </c>
      <c r="AF189" s="21">
        <v>0</v>
      </c>
      <c r="AG189" s="23"/>
      <c r="AH189" s="23"/>
      <c r="AI189" s="21">
        <v>35340</v>
      </c>
    </row>
    <row r="190" spans="1:35" hidden="1" x14ac:dyDescent="0.2">
      <c r="A190" s="18">
        <v>891411743</v>
      </c>
      <c r="B190" s="18" t="s">
        <v>6</v>
      </c>
      <c r="C190" s="18" t="s">
        <v>7</v>
      </c>
      <c r="D190" s="18">
        <v>371650</v>
      </c>
      <c r="E190" s="18" t="str">
        <f t="shared" si="6"/>
        <v>FVCF371650</v>
      </c>
      <c r="F190" s="18" t="str">
        <f t="shared" si="7"/>
        <v>891411743_FVCF371650</v>
      </c>
      <c r="G190" s="19">
        <v>45230</v>
      </c>
      <c r="H190" s="20">
        <v>35340</v>
      </c>
      <c r="I190" s="20">
        <v>35340</v>
      </c>
      <c r="J190" s="20" t="s">
        <v>262</v>
      </c>
      <c r="K190" s="18" t="s">
        <v>294</v>
      </c>
      <c r="L190" s="21">
        <v>0</v>
      </c>
      <c r="M190" s="18"/>
      <c r="N190" s="21">
        <v>0</v>
      </c>
      <c r="O190" s="21">
        <v>0</v>
      </c>
      <c r="P190" s="18"/>
      <c r="Q190" s="19"/>
      <c r="R190" s="21">
        <v>0</v>
      </c>
      <c r="S190" s="18" t="s">
        <v>54</v>
      </c>
      <c r="T190" s="19">
        <v>45226</v>
      </c>
      <c r="U190" s="19">
        <v>45261</v>
      </c>
      <c r="V190" s="19"/>
      <c r="W190" s="21">
        <v>39440</v>
      </c>
      <c r="X190" s="21">
        <v>35340</v>
      </c>
      <c r="Y190" s="21">
        <v>39440</v>
      </c>
      <c r="Z190" s="21">
        <v>4100</v>
      </c>
      <c r="AA190" s="21">
        <v>39440</v>
      </c>
      <c r="AB190" s="21">
        <v>0</v>
      </c>
      <c r="AC190" s="21">
        <v>0</v>
      </c>
      <c r="AD190" s="21">
        <v>0</v>
      </c>
      <c r="AE190" s="21">
        <v>0</v>
      </c>
      <c r="AF190" s="21">
        <v>0</v>
      </c>
      <c r="AG190" s="23"/>
      <c r="AH190" s="23"/>
      <c r="AI190" s="21">
        <v>35340</v>
      </c>
    </row>
    <row r="191" spans="1:35" hidden="1" x14ac:dyDescent="0.2">
      <c r="A191" s="18">
        <v>891411743</v>
      </c>
      <c r="B191" s="18" t="s">
        <v>6</v>
      </c>
      <c r="C191" s="18" t="s">
        <v>7</v>
      </c>
      <c r="D191" s="18">
        <v>370104</v>
      </c>
      <c r="E191" s="18" t="str">
        <f t="shared" si="6"/>
        <v>FVCF370104</v>
      </c>
      <c r="F191" s="18" t="str">
        <f t="shared" si="7"/>
        <v>891411743_FVCF370104</v>
      </c>
      <c r="G191" s="19">
        <v>45230</v>
      </c>
      <c r="H191" s="20">
        <v>35340</v>
      </c>
      <c r="I191" s="20">
        <v>35340</v>
      </c>
      <c r="J191" s="20" t="s">
        <v>262</v>
      </c>
      <c r="K191" s="18" t="s">
        <v>294</v>
      </c>
      <c r="L191" s="21">
        <v>0</v>
      </c>
      <c r="M191" s="18"/>
      <c r="N191" s="21">
        <v>0</v>
      </c>
      <c r="O191" s="21">
        <v>0</v>
      </c>
      <c r="P191" s="18"/>
      <c r="Q191" s="19"/>
      <c r="R191" s="21">
        <v>0</v>
      </c>
      <c r="S191" s="18" t="s">
        <v>54</v>
      </c>
      <c r="T191" s="19">
        <v>45223</v>
      </c>
      <c r="U191" s="19">
        <v>45261</v>
      </c>
      <c r="V191" s="19"/>
      <c r="W191" s="21">
        <v>39440</v>
      </c>
      <c r="X191" s="21">
        <v>35340</v>
      </c>
      <c r="Y191" s="21">
        <v>39440</v>
      </c>
      <c r="Z191" s="21">
        <v>4100</v>
      </c>
      <c r="AA191" s="21">
        <v>39440</v>
      </c>
      <c r="AB191" s="21">
        <v>0</v>
      </c>
      <c r="AC191" s="21">
        <v>0</v>
      </c>
      <c r="AD191" s="21">
        <v>0</v>
      </c>
      <c r="AE191" s="21">
        <v>0</v>
      </c>
      <c r="AF191" s="21">
        <v>0</v>
      </c>
      <c r="AG191" s="23"/>
      <c r="AH191" s="23"/>
      <c r="AI191" s="21">
        <v>35340</v>
      </c>
    </row>
    <row r="192" spans="1:35" hidden="1" x14ac:dyDescent="0.2">
      <c r="A192" s="18">
        <v>891411743</v>
      </c>
      <c r="B192" s="18" t="s">
        <v>6</v>
      </c>
      <c r="C192" s="18" t="s">
        <v>7</v>
      </c>
      <c r="D192" s="18">
        <v>368514</v>
      </c>
      <c r="E192" s="18" t="str">
        <f t="shared" si="6"/>
        <v>FVCF368514</v>
      </c>
      <c r="F192" s="18" t="str">
        <f t="shared" si="7"/>
        <v>891411743_FVCF368514</v>
      </c>
      <c r="G192" s="19">
        <v>45230</v>
      </c>
      <c r="H192" s="20">
        <v>35340</v>
      </c>
      <c r="I192" s="20">
        <v>35340</v>
      </c>
      <c r="J192" s="20" t="s">
        <v>262</v>
      </c>
      <c r="K192" s="18" t="s">
        <v>294</v>
      </c>
      <c r="L192" s="21">
        <v>0</v>
      </c>
      <c r="M192" s="18"/>
      <c r="N192" s="21">
        <v>0</v>
      </c>
      <c r="O192" s="21">
        <v>0</v>
      </c>
      <c r="P192" s="18"/>
      <c r="Q192" s="19"/>
      <c r="R192" s="21">
        <v>0</v>
      </c>
      <c r="S192" s="18" t="s">
        <v>54</v>
      </c>
      <c r="T192" s="19">
        <v>45217</v>
      </c>
      <c r="U192" s="19">
        <v>45261</v>
      </c>
      <c r="V192" s="19"/>
      <c r="W192" s="21">
        <v>39440</v>
      </c>
      <c r="X192" s="21">
        <v>35340</v>
      </c>
      <c r="Y192" s="21">
        <v>39440</v>
      </c>
      <c r="Z192" s="21">
        <v>4100</v>
      </c>
      <c r="AA192" s="21">
        <v>39440</v>
      </c>
      <c r="AB192" s="21">
        <v>0</v>
      </c>
      <c r="AC192" s="21">
        <v>0</v>
      </c>
      <c r="AD192" s="21">
        <v>0</v>
      </c>
      <c r="AE192" s="21">
        <v>0</v>
      </c>
      <c r="AF192" s="21">
        <v>0</v>
      </c>
      <c r="AG192" s="23"/>
      <c r="AH192" s="23"/>
      <c r="AI192" s="21">
        <v>35340</v>
      </c>
    </row>
    <row r="193" spans="1:35" hidden="1" x14ac:dyDescent="0.2">
      <c r="A193" s="18">
        <v>891411743</v>
      </c>
      <c r="B193" s="18" t="s">
        <v>6</v>
      </c>
      <c r="C193" s="18" t="s">
        <v>7</v>
      </c>
      <c r="D193" s="18">
        <v>385096</v>
      </c>
      <c r="E193" s="18" t="str">
        <f t="shared" si="6"/>
        <v>FVCF385096</v>
      </c>
      <c r="F193" s="18" t="str">
        <f t="shared" si="7"/>
        <v>891411743_FVCF385096</v>
      </c>
      <c r="G193" s="19">
        <v>45291</v>
      </c>
      <c r="H193" s="20">
        <v>70000</v>
      </c>
      <c r="I193" s="20">
        <v>70000</v>
      </c>
      <c r="J193" s="20" t="e">
        <v>#N/A</v>
      </c>
      <c r="K193" s="18" t="s">
        <v>294</v>
      </c>
      <c r="L193" s="21">
        <v>0</v>
      </c>
      <c r="M193" s="18"/>
      <c r="N193" s="21">
        <v>0</v>
      </c>
      <c r="O193" s="21">
        <v>0</v>
      </c>
      <c r="P193" s="18"/>
      <c r="Q193" s="19"/>
      <c r="R193" s="21">
        <v>0</v>
      </c>
      <c r="S193" s="18" t="s">
        <v>54</v>
      </c>
      <c r="T193" s="19">
        <v>45266</v>
      </c>
      <c r="U193" s="19">
        <v>45273</v>
      </c>
      <c r="V193" s="19"/>
      <c r="W193" s="21">
        <v>70000</v>
      </c>
      <c r="X193" s="21">
        <v>70000</v>
      </c>
      <c r="Y193" s="21">
        <v>70000</v>
      </c>
      <c r="Z193" s="21">
        <v>0</v>
      </c>
      <c r="AA193" s="21">
        <v>70000</v>
      </c>
      <c r="AB193" s="21">
        <v>0</v>
      </c>
      <c r="AC193" s="21">
        <v>0</v>
      </c>
      <c r="AD193" s="21">
        <v>0</v>
      </c>
      <c r="AE193" s="21">
        <v>0</v>
      </c>
      <c r="AF193" s="21">
        <v>0</v>
      </c>
      <c r="AG193" s="23"/>
      <c r="AH193" s="23"/>
      <c r="AI193" s="21">
        <v>70000</v>
      </c>
    </row>
    <row r="194" spans="1:35" hidden="1" x14ac:dyDescent="0.2">
      <c r="A194" s="18">
        <v>891411743</v>
      </c>
      <c r="B194" s="18" t="s">
        <v>6</v>
      </c>
      <c r="C194" s="18" t="s">
        <v>7</v>
      </c>
      <c r="D194" s="18">
        <v>384805</v>
      </c>
      <c r="E194" s="18" t="str">
        <f t="shared" si="6"/>
        <v>FVCF384805</v>
      </c>
      <c r="F194" s="18" t="str">
        <f t="shared" si="7"/>
        <v>891411743_FVCF384805</v>
      </c>
      <c r="G194" s="19">
        <v>45291</v>
      </c>
      <c r="H194" s="20">
        <v>65900</v>
      </c>
      <c r="I194" s="20">
        <v>65900</v>
      </c>
      <c r="J194" s="20" t="e">
        <v>#N/A</v>
      </c>
      <c r="K194" s="18" t="s">
        <v>294</v>
      </c>
      <c r="L194" s="21">
        <v>0</v>
      </c>
      <c r="M194" s="18"/>
      <c r="N194" s="21">
        <v>0</v>
      </c>
      <c r="O194" s="21">
        <v>0</v>
      </c>
      <c r="P194" s="18"/>
      <c r="Q194" s="19"/>
      <c r="R194" s="21">
        <v>0</v>
      </c>
      <c r="S194" s="18" t="s">
        <v>54</v>
      </c>
      <c r="T194" s="19">
        <v>45266</v>
      </c>
      <c r="U194" s="19">
        <v>45273</v>
      </c>
      <c r="V194" s="19"/>
      <c r="W194" s="21">
        <v>70000</v>
      </c>
      <c r="X194" s="21">
        <v>65900</v>
      </c>
      <c r="Y194" s="21">
        <v>70000</v>
      </c>
      <c r="Z194" s="21">
        <v>4100</v>
      </c>
      <c r="AA194" s="21">
        <v>70000</v>
      </c>
      <c r="AB194" s="21">
        <v>0</v>
      </c>
      <c r="AC194" s="21">
        <v>0</v>
      </c>
      <c r="AD194" s="21">
        <v>0</v>
      </c>
      <c r="AE194" s="21">
        <v>0</v>
      </c>
      <c r="AF194" s="21">
        <v>0</v>
      </c>
      <c r="AG194" s="23"/>
      <c r="AH194" s="23"/>
      <c r="AI194" s="21">
        <v>65900</v>
      </c>
    </row>
    <row r="195" spans="1:35" hidden="1" x14ac:dyDescent="0.2">
      <c r="A195" s="18">
        <v>891411743</v>
      </c>
      <c r="B195" s="18" t="s">
        <v>6</v>
      </c>
      <c r="C195" s="18" t="s">
        <v>7</v>
      </c>
      <c r="D195" s="18">
        <v>384720</v>
      </c>
      <c r="E195" s="18" t="str">
        <f t="shared" ref="E195:E213" si="8">+CONCATENATE(C195,D195)</f>
        <v>FVCF384720</v>
      </c>
      <c r="F195" s="18" t="str">
        <f t="shared" ref="F195:F258" si="9">+CONCATENATE(A195,"_",E195)</f>
        <v>891411743_FVCF384720</v>
      </c>
      <c r="G195" s="19">
        <v>45291</v>
      </c>
      <c r="H195" s="20">
        <v>60900</v>
      </c>
      <c r="I195" s="20">
        <v>60900</v>
      </c>
      <c r="J195" s="20" t="e">
        <v>#N/A</v>
      </c>
      <c r="K195" s="18" t="s">
        <v>294</v>
      </c>
      <c r="L195" s="21">
        <v>0</v>
      </c>
      <c r="M195" s="18"/>
      <c r="N195" s="21">
        <v>0</v>
      </c>
      <c r="O195" s="21">
        <v>0</v>
      </c>
      <c r="P195" s="18"/>
      <c r="Q195" s="19"/>
      <c r="R195" s="21">
        <v>0</v>
      </c>
      <c r="S195" s="18" t="s">
        <v>54</v>
      </c>
      <c r="T195" s="19">
        <v>45266</v>
      </c>
      <c r="U195" s="19">
        <v>45273</v>
      </c>
      <c r="V195" s="19"/>
      <c r="W195" s="21">
        <v>65000</v>
      </c>
      <c r="X195" s="21">
        <v>60900</v>
      </c>
      <c r="Y195" s="21">
        <v>65000</v>
      </c>
      <c r="Z195" s="21">
        <v>4100</v>
      </c>
      <c r="AA195" s="21">
        <v>65000</v>
      </c>
      <c r="AB195" s="21">
        <v>0</v>
      </c>
      <c r="AC195" s="21">
        <v>0</v>
      </c>
      <c r="AD195" s="21">
        <v>0</v>
      </c>
      <c r="AE195" s="21">
        <v>0</v>
      </c>
      <c r="AF195" s="21">
        <v>0</v>
      </c>
      <c r="AG195" s="23"/>
      <c r="AH195" s="23"/>
      <c r="AI195" s="21">
        <v>60900</v>
      </c>
    </row>
    <row r="196" spans="1:35" hidden="1" x14ac:dyDescent="0.2">
      <c r="A196" s="18">
        <v>891411743</v>
      </c>
      <c r="B196" s="18" t="s">
        <v>6</v>
      </c>
      <c r="C196" s="18" t="s">
        <v>7</v>
      </c>
      <c r="D196" s="18">
        <v>382322</v>
      </c>
      <c r="E196" s="18" t="str">
        <f t="shared" si="8"/>
        <v>FVCF382322</v>
      </c>
      <c r="F196" s="18" t="str">
        <f t="shared" si="9"/>
        <v>891411743_FVCF382322</v>
      </c>
      <c r="G196" s="19">
        <v>45291</v>
      </c>
      <c r="H196" s="20">
        <v>60900</v>
      </c>
      <c r="I196" s="20">
        <v>60900</v>
      </c>
      <c r="J196" s="20" t="e">
        <v>#N/A</v>
      </c>
      <c r="K196" s="18" t="s">
        <v>294</v>
      </c>
      <c r="L196" s="21">
        <v>0</v>
      </c>
      <c r="M196" s="18"/>
      <c r="N196" s="21">
        <v>0</v>
      </c>
      <c r="O196" s="21">
        <v>0</v>
      </c>
      <c r="P196" s="18"/>
      <c r="Q196" s="19"/>
      <c r="R196" s="21">
        <v>0</v>
      </c>
      <c r="S196" s="18" t="s">
        <v>54</v>
      </c>
      <c r="T196" s="19">
        <v>45261</v>
      </c>
      <c r="U196" s="19">
        <v>45273</v>
      </c>
      <c r="V196" s="19"/>
      <c r="W196" s="21">
        <v>65000</v>
      </c>
      <c r="X196" s="21">
        <v>60900</v>
      </c>
      <c r="Y196" s="21">
        <v>65000</v>
      </c>
      <c r="Z196" s="21">
        <v>4100</v>
      </c>
      <c r="AA196" s="21">
        <v>65000</v>
      </c>
      <c r="AB196" s="21">
        <v>0</v>
      </c>
      <c r="AC196" s="21">
        <v>0</v>
      </c>
      <c r="AD196" s="21">
        <v>0</v>
      </c>
      <c r="AE196" s="21">
        <v>0</v>
      </c>
      <c r="AF196" s="21">
        <v>0</v>
      </c>
      <c r="AG196" s="23"/>
      <c r="AH196" s="23"/>
      <c r="AI196" s="21">
        <v>60900</v>
      </c>
    </row>
    <row r="197" spans="1:35" hidden="1" x14ac:dyDescent="0.2">
      <c r="A197" s="18">
        <v>891411743</v>
      </c>
      <c r="B197" s="18" t="s">
        <v>6</v>
      </c>
      <c r="C197" s="18" t="s">
        <v>7</v>
      </c>
      <c r="D197" s="18">
        <v>382466</v>
      </c>
      <c r="E197" s="18" t="str">
        <f t="shared" si="8"/>
        <v>FVCF382466</v>
      </c>
      <c r="F197" s="18" t="str">
        <f t="shared" si="9"/>
        <v>891411743_FVCF382466</v>
      </c>
      <c r="G197" s="19">
        <v>45291</v>
      </c>
      <c r="H197" s="20">
        <v>35340</v>
      </c>
      <c r="I197" s="20">
        <v>35340</v>
      </c>
      <c r="J197" s="20" t="e">
        <v>#N/A</v>
      </c>
      <c r="K197" s="18" t="s">
        <v>294</v>
      </c>
      <c r="L197" s="21">
        <v>0</v>
      </c>
      <c r="M197" s="18"/>
      <c r="N197" s="21">
        <v>0</v>
      </c>
      <c r="O197" s="21">
        <v>0</v>
      </c>
      <c r="P197" s="18"/>
      <c r="Q197" s="19"/>
      <c r="R197" s="21">
        <v>0</v>
      </c>
      <c r="S197" s="18" t="s">
        <v>54</v>
      </c>
      <c r="T197" s="19">
        <v>45261</v>
      </c>
      <c r="U197" s="19">
        <v>45273</v>
      </c>
      <c r="V197" s="19"/>
      <c r="W197" s="21">
        <v>39440</v>
      </c>
      <c r="X197" s="21">
        <v>35340</v>
      </c>
      <c r="Y197" s="21">
        <v>39440</v>
      </c>
      <c r="Z197" s="21">
        <v>4100</v>
      </c>
      <c r="AA197" s="21">
        <v>39440</v>
      </c>
      <c r="AB197" s="21">
        <v>0</v>
      </c>
      <c r="AC197" s="21">
        <v>0</v>
      </c>
      <c r="AD197" s="21">
        <v>0</v>
      </c>
      <c r="AE197" s="21">
        <v>0</v>
      </c>
      <c r="AF197" s="21">
        <v>0</v>
      </c>
      <c r="AG197" s="23"/>
      <c r="AH197" s="23"/>
      <c r="AI197" s="21">
        <v>35340</v>
      </c>
    </row>
    <row r="198" spans="1:35" hidden="1" x14ac:dyDescent="0.2">
      <c r="A198" s="18">
        <v>891411743</v>
      </c>
      <c r="B198" s="18" t="s">
        <v>6</v>
      </c>
      <c r="C198" s="18" t="s">
        <v>7</v>
      </c>
      <c r="D198" s="18">
        <v>382161</v>
      </c>
      <c r="E198" s="18" t="str">
        <f t="shared" si="8"/>
        <v>FVCF382161</v>
      </c>
      <c r="F198" s="18" t="str">
        <f t="shared" si="9"/>
        <v>891411743_FVCF382161</v>
      </c>
      <c r="G198" s="19">
        <v>45291</v>
      </c>
      <c r="H198" s="20">
        <v>35340</v>
      </c>
      <c r="I198" s="20">
        <v>35340</v>
      </c>
      <c r="J198" s="20" t="e">
        <v>#N/A</v>
      </c>
      <c r="K198" s="18" t="s">
        <v>294</v>
      </c>
      <c r="L198" s="21">
        <v>0</v>
      </c>
      <c r="M198" s="18"/>
      <c r="N198" s="21">
        <v>0</v>
      </c>
      <c r="O198" s="21">
        <v>0</v>
      </c>
      <c r="P198" s="18"/>
      <c r="Q198" s="19"/>
      <c r="R198" s="21">
        <v>0</v>
      </c>
      <c r="S198" s="18" t="s">
        <v>54</v>
      </c>
      <c r="T198" s="19">
        <v>45261</v>
      </c>
      <c r="U198" s="19">
        <v>45273</v>
      </c>
      <c r="V198" s="19"/>
      <c r="W198" s="21">
        <v>39440</v>
      </c>
      <c r="X198" s="21">
        <v>35340</v>
      </c>
      <c r="Y198" s="21">
        <v>39440</v>
      </c>
      <c r="Z198" s="21">
        <v>4100</v>
      </c>
      <c r="AA198" s="21">
        <v>39440</v>
      </c>
      <c r="AB198" s="21">
        <v>0</v>
      </c>
      <c r="AC198" s="21">
        <v>0</v>
      </c>
      <c r="AD198" s="21">
        <v>0</v>
      </c>
      <c r="AE198" s="21">
        <v>0</v>
      </c>
      <c r="AF198" s="21">
        <v>0</v>
      </c>
      <c r="AG198" s="23"/>
      <c r="AH198" s="23"/>
      <c r="AI198" s="21">
        <v>35340</v>
      </c>
    </row>
    <row r="199" spans="1:35" hidden="1" x14ac:dyDescent="0.2">
      <c r="A199" s="18">
        <v>891411743</v>
      </c>
      <c r="B199" s="18" t="s">
        <v>6</v>
      </c>
      <c r="C199" s="18" t="s">
        <v>7</v>
      </c>
      <c r="D199" s="18">
        <v>380935</v>
      </c>
      <c r="E199" s="18" t="str">
        <f t="shared" si="8"/>
        <v>FVCF380935</v>
      </c>
      <c r="F199" s="18" t="str">
        <f t="shared" si="9"/>
        <v>891411743_FVCF380935</v>
      </c>
      <c r="G199" s="19">
        <v>45291</v>
      </c>
      <c r="H199" s="20">
        <v>35340</v>
      </c>
      <c r="I199" s="20">
        <v>35340</v>
      </c>
      <c r="J199" s="20" t="e">
        <v>#N/A</v>
      </c>
      <c r="K199" s="18" t="s">
        <v>294</v>
      </c>
      <c r="L199" s="21">
        <v>0</v>
      </c>
      <c r="M199" s="18"/>
      <c r="N199" s="21">
        <v>0</v>
      </c>
      <c r="O199" s="21">
        <v>0</v>
      </c>
      <c r="P199" s="18"/>
      <c r="Q199" s="19"/>
      <c r="R199" s="21">
        <v>0</v>
      </c>
      <c r="S199" s="18" t="s">
        <v>54</v>
      </c>
      <c r="T199" s="19">
        <v>45261</v>
      </c>
      <c r="U199" s="19">
        <v>45273</v>
      </c>
      <c r="V199" s="19"/>
      <c r="W199" s="21">
        <v>39440</v>
      </c>
      <c r="X199" s="21">
        <v>35340</v>
      </c>
      <c r="Y199" s="21">
        <v>39440</v>
      </c>
      <c r="Z199" s="21">
        <v>4100</v>
      </c>
      <c r="AA199" s="21">
        <v>39440</v>
      </c>
      <c r="AB199" s="21">
        <v>0</v>
      </c>
      <c r="AC199" s="21">
        <v>0</v>
      </c>
      <c r="AD199" s="21">
        <v>0</v>
      </c>
      <c r="AE199" s="21">
        <v>0</v>
      </c>
      <c r="AF199" s="21">
        <v>0</v>
      </c>
      <c r="AG199" s="23"/>
      <c r="AH199" s="23"/>
      <c r="AI199" s="21">
        <v>35340</v>
      </c>
    </row>
    <row r="200" spans="1:35" hidden="1" x14ac:dyDescent="0.2">
      <c r="A200" s="18">
        <v>891411743</v>
      </c>
      <c r="B200" s="18" t="s">
        <v>6</v>
      </c>
      <c r="C200" s="18" t="s">
        <v>7</v>
      </c>
      <c r="D200" s="18">
        <v>329418</v>
      </c>
      <c r="E200" s="18" t="str">
        <f t="shared" si="8"/>
        <v>FVCF329418</v>
      </c>
      <c r="F200" s="18" t="str">
        <f t="shared" si="9"/>
        <v>891411743_FVCF329418</v>
      </c>
      <c r="G200" s="19">
        <v>45077</v>
      </c>
      <c r="H200" s="20">
        <v>13328297</v>
      </c>
      <c r="I200" s="20">
        <v>13328297</v>
      </c>
      <c r="J200" s="20" t="s">
        <v>257</v>
      </c>
      <c r="K200" s="18" t="s">
        <v>298</v>
      </c>
      <c r="L200" s="21">
        <v>0</v>
      </c>
      <c r="M200" s="18"/>
      <c r="N200" s="21">
        <v>0</v>
      </c>
      <c r="O200" s="21">
        <v>0</v>
      </c>
      <c r="P200" s="18"/>
      <c r="Q200" s="19"/>
      <c r="R200" s="21">
        <v>0</v>
      </c>
      <c r="S200" s="18" t="s">
        <v>58</v>
      </c>
      <c r="T200" s="19">
        <v>45072</v>
      </c>
      <c r="U200" s="19">
        <v>45085</v>
      </c>
      <c r="V200" s="19"/>
      <c r="W200" s="21">
        <v>13328297</v>
      </c>
      <c r="X200" s="21">
        <v>0</v>
      </c>
      <c r="Y200" s="21">
        <v>0</v>
      </c>
      <c r="Z200" s="21">
        <v>0</v>
      </c>
      <c r="AA200" s="21">
        <v>0</v>
      </c>
      <c r="AB200" s="21">
        <v>0</v>
      </c>
      <c r="AC200" s="21">
        <v>999000</v>
      </c>
      <c r="AD200" s="21">
        <v>0</v>
      </c>
      <c r="AE200" s="21">
        <v>0</v>
      </c>
      <c r="AF200" s="21">
        <v>999000</v>
      </c>
      <c r="AG200" s="23" t="s">
        <v>289</v>
      </c>
      <c r="AH200" s="23" t="s">
        <v>290</v>
      </c>
      <c r="AI200" s="21">
        <v>0</v>
      </c>
    </row>
    <row r="201" spans="1:35" hidden="1" x14ac:dyDescent="0.2">
      <c r="A201" s="18">
        <v>891411743</v>
      </c>
      <c r="B201" s="18" t="s">
        <v>6</v>
      </c>
      <c r="C201" s="18" t="s">
        <v>7</v>
      </c>
      <c r="D201" s="18">
        <v>324114</v>
      </c>
      <c r="E201" s="18" t="str">
        <f t="shared" si="8"/>
        <v>FVCF324114</v>
      </c>
      <c r="F201" s="18" t="str">
        <f t="shared" si="9"/>
        <v>891411743_FVCF324114</v>
      </c>
      <c r="G201" s="19">
        <v>45046</v>
      </c>
      <c r="H201" s="20">
        <v>70000</v>
      </c>
      <c r="I201" s="20">
        <v>70000</v>
      </c>
      <c r="J201" s="20" t="s">
        <v>259</v>
      </c>
      <c r="K201" s="18" t="s">
        <v>291</v>
      </c>
      <c r="L201" s="21">
        <v>0</v>
      </c>
      <c r="M201" s="18"/>
      <c r="N201" s="21">
        <v>0</v>
      </c>
      <c r="O201" s="21">
        <v>0</v>
      </c>
      <c r="P201" s="18"/>
      <c r="Q201" s="19"/>
      <c r="R201" s="21">
        <v>0</v>
      </c>
      <c r="S201" s="18"/>
      <c r="T201" s="19"/>
      <c r="U201" s="19"/>
      <c r="V201" s="19"/>
      <c r="W201" s="21">
        <v>0</v>
      </c>
      <c r="X201" s="21">
        <v>0</v>
      </c>
      <c r="Y201" s="21">
        <v>0</v>
      </c>
      <c r="Z201" s="21">
        <v>0</v>
      </c>
      <c r="AA201" s="21">
        <v>0</v>
      </c>
      <c r="AB201" s="21">
        <v>0</v>
      </c>
      <c r="AC201" s="21">
        <v>0</v>
      </c>
      <c r="AD201" s="21">
        <v>0</v>
      </c>
      <c r="AE201" s="21">
        <v>0</v>
      </c>
      <c r="AF201" s="21">
        <v>0</v>
      </c>
      <c r="AG201" s="23"/>
      <c r="AH201" s="23"/>
      <c r="AI201" s="21">
        <v>0</v>
      </c>
    </row>
    <row r="202" spans="1:35" hidden="1" x14ac:dyDescent="0.2">
      <c r="A202" s="18">
        <v>891411743</v>
      </c>
      <c r="B202" s="18" t="s">
        <v>6</v>
      </c>
      <c r="C202" s="18" t="s">
        <v>7</v>
      </c>
      <c r="D202" s="18">
        <v>323913</v>
      </c>
      <c r="E202" s="18" t="str">
        <f t="shared" si="8"/>
        <v>FVCF323913</v>
      </c>
      <c r="F202" s="18" t="str">
        <f t="shared" si="9"/>
        <v>891411743_FVCF323913</v>
      </c>
      <c r="G202" s="19">
        <v>45046</v>
      </c>
      <c r="H202" s="20">
        <v>39440</v>
      </c>
      <c r="I202" s="20">
        <v>39440</v>
      </c>
      <c r="J202" s="20" t="s">
        <v>259</v>
      </c>
      <c r="K202" s="18" t="s">
        <v>291</v>
      </c>
      <c r="L202" s="21">
        <v>0</v>
      </c>
      <c r="M202" s="18"/>
      <c r="N202" s="21">
        <v>0</v>
      </c>
      <c r="O202" s="21">
        <v>0</v>
      </c>
      <c r="P202" s="18"/>
      <c r="Q202" s="19"/>
      <c r="R202" s="21">
        <v>0</v>
      </c>
      <c r="S202" s="18"/>
      <c r="T202" s="19"/>
      <c r="U202" s="19"/>
      <c r="V202" s="19"/>
      <c r="W202" s="21">
        <v>0</v>
      </c>
      <c r="X202" s="21">
        <v>0</v>
      </c>
      <c r="Y202" s="21">
        <v>0</v>
      </c>
      <c r="Z202" s="21">
        <v>0</v>
      </c>
      <c r="AA202" s="21">
        <v>0</v>
      </c>
      <c r="AB202" s="21">
        <v>0</v>
      </c>
      <c r="AC202" s="21">
        <v>0</v>
      </c>
      <c r="AD202" s="21">
        <v>0</v>
      </c>
      <c r="AE202" s="21">
        <v>0</v>
      </c>
      <c r="AF202" s="21">
        <v>0</v>
      </c>
      <c r="AG202" s="23"/>
      <c r="AH202" s="23"/>
      <c r="AI202" s="21">
        <v>0</v>
      </c>
    </row>
    <row r="203" spans="1:35" hidden="1" x14ac:dyDescent="0.2">
      <c r="A203" s="18">
        <v>891411743</v>
      </c>
      <c r="B203" s="18" t="s">
        <v>6</v>
      </c>
      <c r="C203" s="18" t="s">
        <v>7</v>
      </c>
      <c r="D203" s="18">
        <v>323909</v>
      </c>
      <c r="E203" s="18" t="str">
        <f t="shared" si="8"/>
        <v>FVCF323909</v>
      </c>
      <c r="F203" s="18" t="str">
        <f t="shared" si="9"/>
        <v>891411743_FVCF323909</v>
      </c>
      <c r="G203" s="19">
        <v>45046</v>
      </c>
      <c r="H203" s="20">
        <v>39440</v>
      </c>
      <c r="I203" s="20">
        <v>39440</v>
      </c>
      <c r="J203" s="20" t="s">
        <v>259</v>
      </c>
      <c r="K203" s="18" t="s">
        <v>291</v>
      </c>
      <c r="L203" s="21">
        <v>0</v>
      </c>
      <c r="M203" s="18"/>
      <c r="N203" s="21">
        <v>0</v>
      </c>
      <c r="O203" s="21">
        <v>0</v>
      </c>
      <c r="P203" s="18"/>
      <c r="Q203" s="19"/>
      <c r="R203" s="21">
        <v>0</v>
      </c>
      <c r="S203" s="18"/>
      <c r="T203" s="19"/>
      <c r="U203" s="19"/>
      <c r="V203" s="19"/>
      <c r="W203" s="21">
        <v>0</v>
      </c>
      <c r="X203" s="21">
        <v>0</v>
      </c>
      <c r="Y203" s="21">
        <v>0</v>
      </c>
      <c r="Z203" s="21">
        <v>0</v>
      </c>
      <c r="AA203" s="21">
        <v>0</v>
      </c>
      <c r="AB203" s="21">
        <v>0</v>
      </c>
      <c r="AC203" s="21">
        <v>0</v>
      </c>
      <c r="AD203" s="21">
        <v>0</v>
      </c>
      <c r="AE203" s="21">
        <v>0</v>
      </c>
      <c r="AF203" s="21">
        <v>0</v>
      </c>
      <c r="AG203" s="23"/>
      <c r="AH203" s="23"/>
      <c r="AI203" s="21">
        <v>0</v>
      </c>
    </row>
    <row r="204" spans="1:35" hidden="1" x14ac:dyDescent="0.2">
      <c r="A204" s="18">
        <v>891411743</v>
      </c>
      <c r="B204" s="18" t="s">
        <v>6</v>
      </c>
      <c r="C204" s="18" t="s">
        <v>7</v>
      </c>
      <c r="D204" s="18">
        <v>323898</v>
      </c>
      <c r="E204" s="18" t="str">
        <f t="shared" si="8"/>
        <v>FVCF323898</v>
      </c>
      <c r="F204" s="18" t="str">
        <f t="shared" si="9"/>
        <v>891411743_FVCF323898</v>
      </c>
      <c r="G204" s="19">
        <v>45046</v>
      </c>
      <c r="H204" s="20">
        <v>39440</v>
      </c>
      <c r="I204" s="20">
        <v>39440</v>
      </c>
      <c r="J204" s="20" t="s">
        <v>259</v>
      </c>
      <c r="K204" s="18" t="s">
        <v>291</v>
      </c>
      <c r="L204" s="21">
        <v>0</v>
      </c>
      <c r="M204" s="18"/>
      <c r="N204" s="21">
        <v>0</v>
      </c>
      <c r="O204" s="21">
        <v>0</v>
      </c>
      <c r="P204" s="18"/>
      <c r="Q204" s="19"/>
      <c r="R204" s="21">
        <v>0</v>
      </c>
      <c r="S204" s="18"/>
      <c r="T204" s="19"/>
      <c r="U204" s="19"/>
      <c r="V204" s="19"/>
      <c r="W204" s="21">
        <v>0</v>
      </c>
      <c r="X204" s="21">
        <v>0</v>
      </c>
      <c r="Y204" s="21">
        <v>0</v>
      </c>
      <c r="Z204" s="21">
        <v>0</v>
      </c>
      <c r="AA204" s="21">
        <v>0</v>
      </c>
      <c r="AB204" s="21">
        <v>0</v>
      </c>
      <c r="AC204" s="21">
        <v>0</v>
      </c>
      <c r="AD204" s="21">
        <v>0</v>
      </c>
      <c r="AE204" s="21">
        <v>0</v>
      </c>
      <c r="AF204" s="21">
        <v>0</v>
      </c>
      <c r="AG204" s="23"/>
      <c r="AH204" s="23"/>
      <c r="AI204" s="21">
        <v>0</v>
      </c>
    </row>
    <row r="205" spans="1:35" hidden="1" x14ac:dyDescent="0.2">
      <c r="A205" s="18">
        <v>891411743</v>
      </c>
      <c r="B205" s="18" t="s">
        <v>6</v>
      </c>
      <c r="C205" s="18" t="s">
        <v>7</v>
      </c>
      <c r="D205" s="18">
        <v>323894</v>
      </c>
      <c r="E205" s="18" t="str">
        <f t="shared" si="8"/>
        <v>FVCF323894</v>
      </c>
      <c r="F205" s="18" t="str">
        <f t="shared" si="9"/>
        <v>891411743_FVCF323894</v>
      </c>
      <c r="G205" s="19">
        <v>45046</v>
      </c>
      <c r="H205" s="20">
        <v>39440</v>
      </c>
      <c r="I205" s="20">
        <v>39440</v>
      </c>
      <c r="J205" s="20" t="s">
        <v>259</v>
      </c>
      <c r="K205" s="18" t="s">
        <v>291</v>
      </c>
      <c r="L205" s="21">
        <v>0</v>
      </c>
      <c r="M205" s="18"/>
      <c r="N205" s="21">
        <v>0</v>
      </c>
      <c r="O205" s="21">
        <v>0</v>
      </c>
      <c r="P205" s="18"/>
      <c r="Q205" s="19"/>
      <c r="R205" s="21">
        <v>0</v>
      </c>
      <c r="S205" s="18"/>
      <c r="T205" s="19"/>
      <c r="U205" s="19"/>
      <c r="V205" s="19"/>
      <c r="W205" s="21">
        <v>0</v>
      </c>
      <c r="X205" s="21">
        <v>0</v>
      </c>
      <c r="Y205" s="21">
        <v>0</v>
      </c>
      <c r="Z205" s="21">
        <v>0</v>
      </c>
      <c r="AA205" s="21">
        <v>0</v>
      </c>
      <c r="AB205" s="21">
        <v>0</v>
      </c>
      <c r="AC205" s="21">
        <v>0</v>
      </c>
      <c r="AD205" s="21">
        <v>0</v>
      </c>
      <c r="AE205" s="21">
        <v>0</v>
      </c>
      <c r="AF205" s="21">
        <v>0</v>
      </c>
      <c r="AG205" s="23"/>
      <c r="AH205" s="23"/>
      <c r="AI205" s="21">
        <v>0</v>
      </c>
    </row>
    <row r="206" spans="1:35" hidden="1" x14ac:dyDescent="0.2">
      <c r="A206" s="18">
        <v>891411743</v>
      </c>
      <c r="B206" s="18" t="s">
        <v>6</v>
      </c>
      <c r="C206" s="18" t="s">
        <v>7</v>
      </c>
      <c r="D206" s="18">
        <v>323772</v>
      </c>
      <c r="E206" s="18" t="str">
        <f t="shared" si="8"/>
        <v>FVCF323772</v>
      </c>
      <c r="F206" s="18" t="str">
        <f t="shared" si="9"/>
        <v>891411743_FVCF323772</v>
      </c>
      <c r="G206" s="19">
        <v>45046</v>
      </c>
      <c r="H206" s="20">
        <v>39440</v>
      </c>
      <c r="I206" s="20">
        <v>39440</v>
      </c>
      <c r="J206" s="20" t="s">
        <v>259</v>
      </c>
      <c r="K206" s="18" t="s">
        <v>291</v>
      </c>
      <c r="L206" s="21">
        <v>0</v>
      </c>
      <c r="M206" s="18"/>
      <c r="N206" s="21">
        <v>0</v>
      </c>
      <c r="O206" s="21">
        <v>0</v>
      </c>
      <c r="P206" s="18"/>
      <c r="Q206" s="19"/>
      <c r="R206" s="21">
        <v>0</v>
      </c>
      <c r="S206" s="18"/>
      <c r="T206" s="19"/>
      <c r="U206" s="19"/>
      <c r="V206" s="19"/>
      <c r="W206" s="21">
        <v>0</v>
      </c>
      <c r="X206" s="21">
        <v>0</v>
      </c>
      <c r="Y206" s="21">
        <v>0</v>
      </c>
      <c r="Z206" s="21">
        <v>0</v>
      </c>
      <c r="AA206" s="21">
        <v>0</v>
      </c>
      <c r="AB206" s="21">
        <v>0</v>
      </c>
      <c r="AC206" s="21">
        <v>0</v>
      </c>
      <c r="AD206" s="21">
        <v>0</v>
      </c>
      <c r="AE206" s="21">
        <v>0</v>
      </c>
      <c r="AF206" s="21">
        <v>0</v>
      </c>
      <c r="AG206" s="23"/>
      <c r="AH206" s="23"/>
      <c r="AI206" s="21">
        <v>0</v>
      </c>
    </row>
    <row r="207" spans="1:35" hidden="1" x14ac:dyDescent="0.2">
      <c r="A207" s="18">
        <v>891411743</v>
      </c>
      <c r="B207" s="18" t="s">
        <v>6</v>
      </c>
      <c r="C207" s="18" t="s">
        <v>7</v>
      </c>
      <c r="D207" s="18">
        <v>345045</v>
      </c>
      <c r="E207" s="18" t="str">
        <f t="shared" si="8"/>
        <v>FVCF345045</v>
      </c>
      <c r="F207" s="18" t="str">
        <f t="shared" si="9"/>
        <v>891411743_FVCF345045</v>
      </c>
      <c r="G207" s="19">
        <v>45138</v>
      </c>
      <c r="H207" s="20">
        <v>65000</v>
      </c>
      <c r="I207" s="20">
        <v>65000</v>
      </c>
      <c r="J207" s="20" t="s">
        <v>259</v>
      </c>
      <c r="K207" s="18" t="s">
        <v>291</v>
      </c>
      <c r="L207" s="21">
        <v>0</v>
      </c>
      <c r="M207" s="18"/>
      <c r="N207" s="21">
        <v>0</v>
      </c>
      <c r="O207" s="21">
        <v>0</v>
      </c>
      <c r="P207" s="18"/>
      <c r="Q207" s="19"/>
      <c r="R207" s="21">
        <v>0</v>
      </c>
      <c r="S207" s="18"/>
      <c r="T207" s="19"/>
      <c r="U207" s="19"/>
      <c r="V207" s="19"/>
      <c r="W207" s="21">
        <v>0</v>
      </c>
      <c r="X207" s="21">
        <v>0</v>
      </c>
      <c r="Y207" s="21">
        <v>0</v>
      </c>
      <c r="Z207" s="21">
        <v>0</v>
      </c>
      <c r="AA207" s="21">
        <v>0</v>
      </c>
      <c r="AB207" s="21">
        <v>0</v>
      </c>
      <c r="AC207" s="21">
        <v>0</v>
      </c>
      <c r="AD207" s="21">
        <v>0</v>
      </c>
      <c r="AE207" s="21">
        <v>0</v>
      </c>
      <c r="AF207" s="21">
        <v>0</v>
      </c>
      <c r="AG207" s="23"/>
      <c r="AH207" s="23"/>
      <c r="AI207" s="21">
        <v>0</v>
      </c>
    </row>
    <row r="208" spans="1:35" hidden="1" x14ac:dyDescent="0.2">
      <c r="A208" s="18">
        <v>891411743</v>
      </c>
      <c r="B208" s="18" t="s">
        <v>6</v>
      </c>
      <c r="C208" s="18" t="s">
        <v>7</v>
      </c>
      <c r="D208" s="18">
        <v>341689</v>
      </c>
      <c r="E208" s="18" t="str">
        <f t="shared" si="8"/>
        <v>FVCF341689</v>
      </c>
      <c r="F208" s="18" t="str">
        <f t="shared" si="9"/>
        <v>891411743_FVCF341689</v>
      </c>
      <c r="G208" s="19">
        <v>45138</v>
      </c>
      <c r="H208" s="20">
        <v>39440</v>
      </c>
      <c r="I208" s="20">
        <v>39440</v>
      </c>
      <c r="J208" s="20" t="s">
        <v>259</v>
      </c>
      <c r="K208" s="18" t="s">
        <v>291</v>
      </c>
      <c r="L208" s="21">
        <v>0</v>
      </c>
      <c r="M208" s="18"/>
      <c r="N208" s="21">
        <v>0</v>
      </c>
      <c r="O208" s="21">
        <v>0</v>
      </c>
      <c r="P208" s="18"/>
      <c r="Q208" s="19"/>
      <c r="R208" s="21">
        <v>0</v>
      </c>
      <c r="S208" s="18"/>
      <c r="T208" s="19"/>
      <c r="U208" s="19"/>
      <c r="V208" s="19"/>
      <c r="W208" s="21">
        <v>0</v>
      </c>
      <c r="X208" s="21">
        <v>0</v>
      </c>
      <c r="Y208" s="21">
        <v>0</v>
      </c>
      <c r="Z208" s="21">
        <v>0</v>
      </c>
      <c r="AA208" s="21">
        <v>0</v>
      </c>
      <c r="AB208" s="21">
        <v>0</v>
      </c>
      <c r="AC208" s="21">
        <v>0</v>
      </c>
      <c r="AD208" s="21">
        <v>0</v>
      </c>
      <c r="AE208" s="21">
        <v>0</v>
      </c>
      <c r="AF208" s="21">
        <v>0</v>
      </c>
      <c r="AG208" s="23"/>
      <c r="AH208" s="23"/>
      <c r="AI208" s="21">
        <v>0</v>
      </c>
    </row>
    <row r="209" spans="1:35" hidden="1" x14ac:dyDescent="0.2">
      <c r="A209" s="18">
        <v>891411743</v>
      </c>
      <c r="B209" s="18" t="s">
        <v>6</v>
      </c>
      <c r="C209" s="18" t="s">
        <v>7</v>
      </c>
      <c r="D209" s="18">
        <v>340980</v>
      </c>
      <c r="E209" s="18" t="str">
        <f t="shared" si="8"/>
        <v>FVCF340980</v>
      </c>
      <c r="F209" s="18" t="str">
        <f t="shared" si="9"/>
        <v>891411743_FVCF340980</v>
      </c>
      <c r="G209" s="19">
        <v>45138</v>
      </c>
      <c r="H209" s="20">
        <v>39440</v>
      </c>
      <c r="I209" s="20">
        <v>39440</v>
      </c>
      <c r="J209" s="20" t="s">
        <v>259</v>
      </c>
      <c r="K209" s="18" t="s">
        <v>291</v>
      </c>
      <c r="L209" s="21">
        <v>0</v>
      </c>
      <c r="M209" s="18"/>
      <c r="N209" s="21">
        <v>0</v>
      </c>
      <c r="O209" s="21">
        <v>0</v>
      </c>
      <c r="P209" s="18"/>
      <c r="Q209" s="19"/>
      <c r="R209" s="21">
        <v>0</v>
      </c>
      <c r="S209" s="18"/>
      <c r="T209" s="19"/>
      <c r="U209" s="19"/>
      <c r="V209" s="19"/>
      <c r="W209" s="21">
        <v>0</v>
      </c>
      <c r="X209" s="21">
        <v>0</v>
      </c>
      <c r="Y209" s="21">
        <v>0</v>
      </c>
      <c r="Z209" s="21">
        <v>0</v>
      </c>
      <c r="AA209" s="21">
        <v>0</v>
      </c>
      <c r="AB209" s="21">
        <v>0</v>
      </c>
      <c r="AC209" s="21">
        <v>0</v>
      </c>
      <c r="AD209" s="21">
        <v>0</v>
      </c>
      <c r="AE209" s="21">
        <v>0</v>
      </c>
      <c r="AF209" s="21">
        <v>0</v>
      </c>
      <c r="AG209" s="23"/>
      <c r="AH209" s="23"/>
      <c r="AI209" s="21">
        <v>0</v>
      </c>
    </row>
    <row r="210" spans="1:35" hidden="1" x14ac:dyDescent="0.2">
      <c r="A210" s="18">
        <v>891411743</v>
      </c>
      <c r="B210" s="18" t="s">
        <v>6</v>
      </c>
      <c r="C210" s="18" t="s">
        <v>7</v>
      </c>
      <c r="D210" s="18">
        <v>350248</v>
      </c>
      <c r="E210" s="18" t="str">
        <f t="shared" si="8"/>
        <v>FVCF350248</v>
      </c>
      <c r="F210" s="18" t="str">
        <f t="shared" si="9"/>
        <v>891411743_FVCF350248</v>
      </c>
      <c r="G210" s="19">
        <v>45169</v>
      </c>
      <c r="H210" s="20">
        <v>35340</v>
      </c>
      <c r="I210" s="20">
        <v>35340</v>
      </c>
      <c r="J210" s="20" t="s">
        <v>259</v>
      </c>
      <c r="K210" s="18" t="s">
        <v>291</v>
      </c>
      <c r="L210" s="21">
        <v>0</v>
      </c>
      <c r="M210" s="18"/>
      <c r="N210" s="21">
        <v>0</v>
      </c>
      <c r="O210" s="21">
        <v>0</v>
      </c>
      <c r="P210" s="18"/>
      <c r="Q210" s="19"/>
      <c r="R210" s="21">
        <v>0</v>
      </c>
      <c r="S210" s="18"/>
      <c r="T210" s="19"/>
      <c r="U210" s="19"/>
      <c r="V210" s="19"/>
      <c r="W210" s="21">
        <v>0</v>
      </c>
      <c r="X210" s="21">
        <v>0</v>
      </c>
      <c r="Y210" s="21">
        <v>0</v>
      </c>
      <c r="Z210" s="21">
        <v>0</v>
      </c>
      <c r="AA210" s="21">
        <v>0</v>
      </c>
      <c r="AB210" s="21">
        <v>0</v>
      </c>
      <c r="AC210" s="21">
        <v>0</v>
      </c>
      <c r="AD210" s="21">
        <v>0</v>
      </c>
      <c r="AE210" s="21">
        <v>0</v>
      </c>
      <c r="AF210" s="21">
        <v>0</v>
      </c>
      <c r="AG210" s="23"/>
      <c r="AH210" s="23"/>
      <c r="AI210" s="21">
        <v>0</v>
      </c>
    </row>
    <row r="211" spans="1:35" hidden="1" x14ac:dyDescent="0.2">
      <c r="A211" s="18">
        <v>891411743</v>
      </c>
      <c r="B211" s="18" t="s">
        <v>6</v>
      </c>
      <c r="C211" s="18" t="s">
        <v>7</v>
      </c>
      <c r="D211" s="18">
        <v>358618</v>
      </c>
      <c r="E211" s="18" t="str">
        <f t="shared" si="8"/>
        <v>FVCF358618</v>
      </c>
      <c r="F211" s="18" t="str">
        <f t="shared" si="9"/>
        <v>891411743_FVCF358618</v>
      </c>
      <c r="G211" s="19">
        <v>45199</v>
      </c>
      <c r="H211" s="20">
        <v>53625</v>
      </c>
      <c r="I211" s="20">
        <v>53625</v>
      </c>
      <c r="J211" s="20" t="s">
        <v>259</v>
      </c>
      <c r="K211" s="18" t="s">
        <v>291</v>
      </c>
      <c r="L211" s="21">
        <v>0</v>
      </c>
      <c r="M211" s="18"/>
      <c r="N211" s="21">
        <v>0</v>
      </c>
      <c r="O211" s="21">
        <v>0</v>
      </c>
      <c r="P211" s="18"/>
      <c r="Q211" s="19"/>
      <c r="R211" s="21">
        <v>0</v>
      </c>
      <c r="S211" s="18"/>
      <c r="T211" s="19"/>
      <c r="U211" s="19"/>
      <c r="V211" s="19"/>
      <c r="W211" s="21">
        <v>0</v>
      </c>
      <c r="X211" s="21">
        <v>0</v>
      </c>
      <c r="Y211" s="21">
        <v>0</v>
      </c>
      <c r="Z211" s="21">
        <v>0</v>
      </c>
      <c r="AA211" s="21">
        <v>0</v>
      </c>
      <c r="AB211" s="21">
        <v>0</v>
      </c>
      <c r="AC211" s="21">
        <v>0</v>
      </c>
      <c r="AD211" s="21">
        <v>0</v>
      </c>
      <c r="AE211" s="21">
        <v>0</v>
      </c>
      <c r="AF211" s="21">
        <v>0</v>
      </c>
      <c r="AG211" s="23"/>
      <c r="AH211" s="23"/>
      <c r="AI211" s="21">
        <v>0</v>
      </c>
    </row>
    <row r="212" spans="1:35" hidden="1" x14ac:dyDescent="0.2">
      <c r="A212" s="18">
        <v>891411743</v>
      </c>
      <c r="B212" s="18" t="s">
        <v>6</v>
      </c>
      <c r="C212" s="18" t="s">
        <v>7</v>
      </c>
      <c r="D212" s="18">
        <v>346692</v>
      </c>
      <c r="E212" s="18" t="str">
        <f t="shared" si="8"/>
        <v>FVCF346692</v>
      </c>
      <c r="F212" s="18" t="str">
        <f t="shared" si="9"/>
        <v>891411743_FVCF346692</v>
      </c>
      <c r="G212" s="19">
        <v>45169</v>
      </c>
      <c r="H212" s="20">
        <v>39440</v>
      </c>
      <c r="I212" s="20">
        <v>39440</v>
      </c>
      <c r="J212" s="20" t="s">
        <v>259</v>
      </c>
      <c r="K212" s="18" t="s">
        <v>291</v>
      </c>
      <c r="L212" s="21">
        <v>0</v>
      </c>
      <c r="M212" s="18"/>
      <c r="N212" s="21">
        <v>0</v>
      </c>
      <c r="O212" s="21">
        <v>0</v>
      </c>
      <c r="P212" s="18"/>
      <c r="Q212" s="19"/>
      <c r="R212" s="21">
        <v>0</v>
      </c>
      <c r="S212" s="18"/>
      <c r="T212" s="19"/>
      <c r="U212" s="19"/>
      <c r="V212" s="19"/>
      <c r="W212" s="21">
        <v>0</v>
      </c>
      <c r="X212" s="21">
        <v>0</v>
      </c>
      <c r="Y212" s="21">
        <v>0</v>
      </c>
      <c r="Z212" s="21">
        <v>0</v>
      </c>
      <c r="AA212" s="21">
        <v>0</v>
      </c>
      <c r="AB212" s="21">
        <v>0</v>
      </c>
      <c r="AC212" s="21">
        <v>0</v>
      </c>
      <c r="AD212" s="21">
        <v>0</v>
      </c>
      <c r="AE212" s="21">
        <v>0</v>
      </c>
      <c r="AF212" s="21">
        <v>0</v>
      </c>
      <c r="AG212" s="23"/>
      <c r="AH212" s="23"/>
      <c r="AI212" s="21">
        <v>0</v>
      </c>
    </row>
    <row r="213" spans="1:35" hidden="1" x14ac:dyDescent="0.2">
      <c r="A213" s="18">
        <v>891411743</v>
      </c>
      <c r="B213" s="18" t="s">
        <v>6</v>
      </c>
      <c r="C213" s="18" t="s">
        <v>7</v>
      </c>
      <c r="D213" s="18">
        <v>376998</v>
      </c>
      <c r="E213" s="18" t="str">
        <f t="shared" si="8"/>
        <v>FVCF376998</v>
      </c>
      <c r="F213" s="18" t="str">
        <f t="shared" si="9"/>
        <v>891411743_FVCF376998</v>
      </c>
      <c r="G213" s="19">
        <v>45260</v>
      </c>
      <c r="H213" s="20">
        <v>84408</v>
      </c>
      <c r="I213" s="20">
        <v>84408</v>
      </c>
      <c r="J213" s="20" t="e">
        <v>#N/A</v>
      </c>
      <c r="K213" s="18" t="s">
        <v>291</v>
      </c>
      <c r="L213" s="21">
        <v>0</v>
      </c>
      <c r="M213" s="18"/>
      <c r="N213" s="21">
        <v>0</v>
      </c>
      <c r="O213" s="21">
        <v>0</v>
      </c>
      <c r="P213" s="18"/>
      <c r="Q213" s="19"/>
      <c r="R213" s="21">
        <v>0</v>
      </c>
      <c r="S213" s="18"/>
      <c r="T213" s="19"/>
      <c r="U213" s="19"/>
      <c r="V213" s="19"/>
      <c r="W213" s="21">
        <v>0</v>
      </c>
      <c r="X213" s="21">
        <v>0</v>
      </c>
      <c r="Y213" s="21">
        <v>0</v>
      </c>
      <c r="Z213" s="21">
        <v>0</v>
      </c>
      <c r="AA213" s="21">
        <v>0</v>
      </c>
      <c r="AB213" s="21">
        <v>0</v>
      </c>
      <c r="AC213" s="21">
        <v>0</v>
      </c>
      <c r="AD213" s="21">
        <v>0</v>
      </c>
      <c r="AE213" s="21">
        <v>0</v>
      </c>
      <c r="AF213" s="21">
        <v>0</v>
      </c>
      <c r="AG213" s="23"/>
      <c r="AH213" s="23"/>
      <c r="AI213" s="21">
        <v>0</v>
      </c>
    </row>
    <row r="214" spans="1:35" x14ac:dyDescent="0.2">
      <c r="I214" s="8">
        <f>SUBTOTAL(9,I3:I213)</f>
        <v>39440</v>
      </c>
      <c r="N214" s="25"/>
    </row>
  </sheetData>
  <autoFilter ref="A2:AM213">
    <filterColumn colId="10">
      <filters>
        <filter val="Factura cancelada parcialmente - Saldo pendiente en programacion de pago"/>
      </filters>
    </filterColumn>
    <sortState ref="A3:AN213">
      <sortCondition descending="1" ref="P2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9" zoomScaleNormal="100" workbookViewId="0">
      <selection activeCell="C37" sqref="C37:C39"/>
    </sheetView>
  </sheetViews>
  <sheetFormatPr baseColWidth="10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7265625" style="26" customWidth="1"/>
    <col min="12" max="12" width="10.90625" style="26"/>
    <col min="13" max="13" width="5.54296875" style="26" bestFit="1" customWidth="1"/>
    <col min="14" max="225" width="10.90625" style="26"/>
    <col min="226" max="226" width="4.453125" style="26" customWidth="1"/>
    <col min="227" max="227" width="10.90625" style="26"/>
    <col min="228" max="228" width="17.54296875" style="26" customWidth="1"/>
    <col min="229" max="229" width="11.54296875" style="26" customWidth="1"/>
    <col min="230" max="233" width="10.90625" style="26"/>
    <col min="234" max="234" width="22.54296875" style="26" customWidth="1"/>
    <col min="235" max="235" width="14" style="26" customWidth="1"/>
    <col min="236" max="236" width="1.7265625" style="26" customWidth="1"/>
    <col min="237" max="481" width="10.90625" style="26"/>
    <col min="482" max="482" width="4.453125" style="26" customWidth="1"/>
    <col min="483" max="483" width="10.90625" style="26"/>
    <col min="484" max="484" width="17.54296875" style="26" customWidth="1"/>
    <col min="485" max="485" width="11.54296875" style="26" customWidth="1"/>
    <col min="486" max="489" width="10.90625" style="26"/>
    <col min="490" max="490" width="22.54296875" style="26" customWidth="1"/>
    <col min="491" max="491" width="14" style="26" customWidth="1"/>
    <col min="492" max="492" width="1.7265625" style="26" customWidth="1"/>
    <col min="493" max="737" width="10.90625" style="26"/>
    <col min="738" max="738" width="4.453125" style="26" customWidth="1"/>
    <col min="739" max="739" width="10.90625" style="26"/>
    <col min="740" max="740" width="17.54296875" style="26" customWidth="1"/>
    <col min="741" max="741" width="11.54296875" style="26" customWidth="1"/>
    <col min="742" max="745" width="10.90625" style="26"/>
    <col min="746" max="746" width="22.54296875" style="26" customWidth="1"/>
    <col min="747" max="747" width="14" style="26" customWidth="1"/>
    <col min="748" max="748" width="1.7265625" style="26" customWidth="1"/>
    <col min="749" max="993" width="10.90625" style="26"/>
    <col min="994" max="994" width="4.453125" style="26" customWidth="1"/>
    <col min="995" max="995" width="10.90625" style="26"/>
    <col min="996" max="996" width="17.54296875" style="26" customWidth="1"/>
    <col min="997" max="997" width="11.54296875" style="26" customWidth="1"/>
    <col min="998" max="1001" width="10.90625" style="26"/>
    <col min="1002" max="1002" width="22.54296875" style="26" customWidth="1"/>
    <col min="1003" max="1003" width="14" style="26" customWidth="1"/>
    <col min="1004" max="1004" width="1.7265625" style="26" customWidth="1"/>
    <col min="1005" max="1249" width="10.90625" style="26"/>
    <col min="1250" max="1250" width="4.453125" style="26" customWidth="1"/>
    <col min="1251" max="1251" width="10.90625" style="26"/>
    <col min="1252" max="1252" width="17.54296875" style="26" customWidth="1"/>
    <col min="1253" max="1253" width="11.54296875" style="26" customWidth="1"/>
    <col min="1254" max="1257" width="10.90625" style="26"/>
    <col min="1258" max="1258" width="22.54296875" style="26" customWidth="1"/>
    <col min="1259" max="1259" width="14" style="26" customWidth="1"/>
    <col min="1260" max="1260" width="1.7265625" style="26" customWidth="1"/>
    <col min="1261" max="1505" width="10.90625" style="26"/>
    <col min="1506" max="1506" width="4.453125" style="26" customWidth="1"/>
    <col min="1507" max="1507" width="10.90625" style="26"/>
    <col min="1508" max="1508" width="17.54296875" style="26" customWidth="1"/>
    <col min="1509" max="1509" width="11.54296875" style="26" customWidth="1"/>
    <col min="1510" max="1513" width="10.90625" style="26"/>
    <col min="1514" max="1514" width="22.54296875" style="26" customWidth="1"/>
    <col min="1515" max="1515" width="14" style="26" customWidth="1"/>
    <col min="1516" max="1516" width="1.7265625" style="26" customWidth="1"/>
    <col min="1517" max="1761" width="10.90625" style="26"/>
    <col min="1762" max="1762" width="4.453125" style="26" customWidth="1"/>
    <col min="1763" max="1763" width="10.90625" style="26"/>
    <col min="1764" max="1764" width="17.54296875" style="26" customWidth="1"/>
    <col min="1765" max="1765" width="11.54296875" style="26" customWidth="1"/>
    <col min="1766" max="1769" width="10.90625" style="26"/>
    <col min="1770" max="1770" width="22.54296875" style="26" customWidth="1"/>
    <col min="1771" max="1771" width="14" style="26" customWidth="1"/>
    <col min="1772" max="1772" width="1.7265625" style="26" customWidth="1"/>
    <col min="1773" max="2017" width="10.90625" style="26"/>
    <col min="2018" max="2018" width="4.453125" style="26" customWidth="1"/>
    <col min="2019" max="2019" width="10.90625" style="26"/>
    <col min="2020" max="2020" width="17.54296875" style="26" customWidth="1"/>
    <col min="2021" max="2021" width="11.54296875" style="26" customWidth="1"/>
    <col min="2022" max="2025" width="10.90625" style="26"/>
    <col min="2026" max="2026" width="22.54296875" style="26" customWidth="1"/>
    <col min="2027" max="2027" width="14" style="26" customWidth="1"/>
    <col min="2028" max="2028" width="1.7265625" style="26" customWidth="1"/>
    <col min="2029" max="2273" width="10.90625" style="26"/>
    <col min="2274" max="2274" width="4.453125" style="26" customWidth="1"/>
    <col min="2275" max="2275" width="10.90625" style="26"/>
    <col min="2276" max="2276" width="17.54296875" style="26" customWidth="1"/>
    <col min="2277" max="2277" width="11.54296875" style="26" customWidth="1"/>
    <col min="2278" max="2281" width="10.90625" style="26"/>
    <col min="2282" max="2282" width="22.54296875" style="26" customWidth="1"/>
    <col min="2283" max="2283" width="14" style="26" customWidth="1"/>
    <col min="2284" max="2284" width="1.7265625" style="26" customWidth="1"/>
    <col min="2285" max="2529" width="10.90625" style="26"/>
    <col min="2530" max="2530" width="4.453125" style="26" customWidth="1"/>
    <col min="2531" max="2531" width="10.90625" style="26"/>
    <col min="2532" max="2532" width="17.54296875" style="26" customWidth="1"/>
    <col min="2533" max="2533" width="11.54296875" style="26" customWidth="1"/>
    <col min="2534" max="2537" width="10.90625" style="26"/>
    <col min="2538" max="2538" width="22.54296875" style="26" customWidth="1"/>
    <col min="2539" max="2539" width="14" style="26" customWidth="1"/>
    <col min="2540" max="2540" width="1.7265625" style="26" customWidth="1"/>
    <col min="2541" max="2785" width="10.90625" style="26"/>
    <col min="2786" max="2786" width="4.453125" style="26" customWidth="1"/>
    <col min="2787" max="2787" width="10.90625" style="26"/>
    <col min="2788" max="2788" width="17.54296875" style="26" customWidth="1"/>
    <col min="2789" max="2789" width="11.54296875" style="26" customWidth="1"/>
    <col min="2790" max="2793" width="10.90625" style="26"/>
    <col min="2794" max="2794" width="22.54296875" style="26" customWidth="1"/>
    <col min="2795" max="2795" width="14" style="26" customWidth="1"/>
    <col min="2796" max="2796" width="1.7265625" style="26" customWidth="1"/>
    <col min="2797" max="3041" width="10.90625" style="26"/>
    <col min="3042" max="3042" width="4.453125" style="26" customWidth="1"/>
    <col min="3043" max="3043" width="10.90625" style="26"/>
    <col min="3044" max="3044" width="17.54296875" style="26" customWidth="1"/>
    <col min="3045" max="3045" width="11.54296875" style="26" customWidth="1"/>
    <col min="3046" max="3049" width="10.90625" style="26"/>
    <col min="3050" max="3050" width="22.54296875" style="26" customWidth="1"/>
    <col min="3051" max="3051" width="14" style="26" customWidth="1"/>
    <col min="3052" max="3052" width="1.7265625" style="26" customWidth="1"/>
    <col min="3053" max="3297" width="10.90625" style="26"/>
    <col min="3298" max="3298" width="4.453125" style="26" customWidth="1"/>
    <col min="3299" max="3299" width="10.90625" style="26"/>
    <col min="3300" max="3300" width="17.54296875" style="26" customWidth="1"/>
    <col min="3301" max="3301" width="11.54296875" style="26" customWidth="1"/>
    <col min="3302" max="3305" width="10.90625" style="26"/>
    <col min="3306" max="3306" width="22.54296875" style="26" customWidth="1"/>
    <col min="3307" max="3307" width="14" style="26" customWidth="1"/>
    <col min="3308" max="3308" width="1.7265625" style="26" customWidth="1"/>
    <col min="3309" max="3553" width="10.90625" style="26"/>
    <col min="3554" max="3554" width="4.453125" style="26" customWidth="1"/>
    <col min="3555" max="3555" width="10.90625" style="26"/>
    <col min="3556" max="3556" width="17.54296875" style="26" customWidth="1"/>
    <col min="3557" max="3557" width="11.54296875" style="26" customWidth="1"/>
    <col min="3558" max="3561" width="10.90625" style="26"/>
    <col min="3562" max="3562" width="22.54296875" style="26" customWidth="1"/>
    <col min="3563" max="3563" width="14" style="26" customWidth="1"/>
    <col min="3564" max="3564" width="1.7265625" style="26" customWidth="1"/>
    <col min="3565" max="3809" width="10.90625" style="26"/>
    <col min="3810" max="3810" width="4.453125" style="26" customWidth="1"/>
    <col min="3811" max="3811" width="10.90625" style="26"/>
    <col min="3812" max="3812" width="17.54296875" style="26" customWidth="1"/>
    <col min="3813" max="3813" width="11.54296875" style="26" customWidth="1"/>
    <col min="3814" max="3817" width="10.90625" style="26"/>
    <col min="3818" max="3818" width="22.54296875" style="26" customWidth="1"/>
    <col min="3819" max="3819" width="14" style="26" customWidth="1"/>
    <col min="3820" max="3820" width="1.7265625" style="26" customWidth="1"/>
    <col min="3821" max="4065" width="10.90625" style="26"/>
    <col min="4066" max="4066" width="4.453125" style="26" customWidth="1"/>
    <col min="4067" max="4067" width="10.90625" style="26"/>
    <col min="4068" max="4068" width="17.54296875" style="26" customWidth="1"/>
    <col min="4069" max="4069" width="11.54296875" style="26" customWidth="1"/>
    <col min="4070" max="4073" width="10.90625" style="26"/>
    <col min="4074" max="4074" width="22.54296875" style="26" customWidth="1"/>
    <col min="4075" max="4075" width="14" style="26" customWidth="1"/>
    <col min="4076" max="4076" width="1.7265625" style="26" customWidth="1"/>
    <col min="4077" max="4321" width="10.90625" style="26"/>
    <col min="4322" max="4322" width="4.453125" style="26" customWidth="1"/>
    <col min="4323" max="4323" width="10.90625" style="26"/>
    <col min="4324" max="4324" width="17.54296875" style="26" customWidth="1"/>
    <col min="4325" max="4325" width="11.54296875" style="26" customWidth="1"/>
    <col min="4326" max="4329" width="10.90625" style="26"/>
    <col min="4330" max="4330" width="22.54296875" style="26" customWidth="1"/>
    <col min="4331" max="4331" width="14" style="26" customWidth="1"/>
    <col min="4332" max="4332" width="1.7265625" style="26" customWidth="1"/>
    <col min="4333" max="4577" width="10.90625" style="26"/>
    <col min="4578" max="4578" width="4.453125" style="26" customWidth="1"/>
    <col min="4579" max="4579" width="10.90625" style="26"/>
    <col min="4580" max="4580" width="17.54296875" style="26" customWidth="1"/>
    <col min="4581" max="4581" width="11.54296875" style="26" customWidth="1"/>
    <col min="4582" max="4585" width="10.90625" style="26"/>
    <col min="4586" max="4586" width="22.54296875" style="26" customWidth="1"/>
    <col min="4587" max="4587" width="14" style="26" customWidth="1"/>
    <col min="4588" max="4588" width="1.7265625" style="26" customWidth="1"/>
    <col min="4589" max="4833" width="10.90625" style="26"/>
    <col min="4834" max="4834" width="4.453125" style="26" customWidth="1"/>
    <col min="4835" max="4835" width="10.90625" style="26"/>
    <col min="4836" max="4836" width="17.54296875" style="26" customWidth="1"/>
    <col min="4837" max="4837" width="11.54296875" style="26" customWidth="1"/>
    <col min="4838" max="4841" width="10.90625" style="26"/>
    <col min="4842" max="4842" width="22.54296875" style="26" customWidth="1"/>
    <col min="4843" max="4843" width="14" style="26" customWidth="1"/>
    <col min="4844" max="4844" width="1.7265625" style="26" customWidth="1"/>
    <col min="4845" max="5089" width="10.90625" style="26"/>
    <col min="5090" max="5090" width="4.453125" style="26" customWidth="1"/>
    <col min="5091" max="5091" width="10.90625" style="26"/>
    <col min="5092" max="5092" width="17.54296875" style="26" customWidth="1"/>
    <col min="5093" max="5093" width="11.54296875" style="26" customWidth="1"/>
    <col min="5094" max="5097" width="10.90625" style="26"/>
    <col min="5098" max="5098" width="22.54296875" style="26" customWidth="1"/>
    <col min="5099" max="5099" width="14" style="26" customWidth="1"/>
    <col min="5100" max="5100" width="1.7265625" style="26" customWidth="1"/>
    <col min="5101" max="5345" width="10.90625" style="26"/>
    <col min="5346" max="5346" width="4.453125" style="26" customWidth="1"/>
    <col min="5347" max="5347" width="10.90625" style="26"/>
    <col min="5348" max="5348" width="17.54296875" style="26" customWidth="1"/>
    <col min="5349" max="5349" width="11.54296875" style="26" customWidth="1"/>
    <col min="5350" max="5353" width="10.90625" style="26"/>
    <col min="5354" max="5354" width="22.54296875" style="26" customWidth="1"/>
    <col min="5355" max="5355" width="14" style="26" customWidth="1"/>
    <col min="5356" max="5356" width="1.7265625" style="26" customWidth="1"/>
    <col min="5357" max="5601" width="10.90625" style="26"/>
    <col min="5602" max="5602" width="4.453125" style="26" customWidth="1"/>
    <col min="5603" max="5603" width="10.90625" style="26"/>
    <col min="5604" max="5604" width="17.54296875" style="26" customWidth="1"/>
    <col min="5605" max="5605" width="11.54296875" style="26" customWidth="1"/>
    <col min="5606" max="5609" width="10.90625" style="26"/>
    <col min="5610" max="5610" width="22.54296875" style="26" customWidth="1"/>
    <col min="5611" max="5611" width="14" style="26" customWidth="1"/>
    <col min="5612" max="5612" width="1.7265625" style="26" customWidth="1"/>
    <col min="5613" max="5857" width="10.90625" style="26"/>
    <col min="5858" max="5858" width="4.453125" style="26" customWidth="1"/>
    <col min="5859" max="5859" width="10.90625" style="26"/>
    <col min="5860" max="5860" width="17.54296875" style="26" customWidth="1"/>
    <col min="5861" max="5861" width="11.54296875" style="26" customWidth="1"/>
    <col min="5862" max="5865" width="10.90625" style="26"/>
    <col min="5866" max="5866" width="22.54296875" style="26" customWidth="1"/>
    <col min="5867" max="5867" width="14" style="26" customWidth="1"/>
    <col min="5868" max="5868" width="1.7265625" style="26" customWidth="1"/>
    <col min="5869" max="6113" width="10.90625" style="26"/>
    <col min="6114" max="6114" width="4.453125" style="26" customWidth="1"/>
    <col min="6115" max="6115" width="10.90625" style="26"/>
    <col min="6116" max="6116" width="17.54296875" style="26" customWidth="1"/>
    <col min="6117" max="6117" width="11.54296875" style="26" customWidth="1"/>
    <col min="6118" max="6121" width="10.90625" style="26"/>
    <col min="6122" max="6122" width="22.54296875" style="26" customWidth="1"/>
    <col min="6123" max="6123" width="14" style="26" customWidth="1"/>
    <col min="6124" max="6124" width="1.7265625" style="26" customWidth="1"/>
    <col min="6125" max="6369" width="10.90625" style="26"/>
    <col min="6370" max="6370" width="4.453125" style="26" customWidth="1"/>
    <col min="6371" max="6371" width="10.90625" style="26"/>
    <col min="6372" max="6372" width="17.54296875" style="26" customWidth="1"/>
    <col min="6373" max="6373" width="11.54296875" style="26" customWidth="1"/>
    <col min="6374" max="6377" width="10.90625" style="26"/>
    <col min="6378" max="6378" width="22.54296875" style="26" customWidth="1"/>
    <col min="6379" max="6379" width="14" style="26" customWidth="1"/>
    <col min="6380" max="6380" width="1.7265625" style="26" customWidth="1"/>
    <col min="6381" max="6625" width="10.90625" style="26"/>
    <col min="6626" max="6626" width="4.453125" style="26" customWidth="1"/>
    <col min="6627" max="6627" width="10.90625" style="26"/>
    <col min="6628" max="6628" width="17.54296875" style="26" customWidth="1"/>
    <col min="6629" max="6629" width="11.54296875" style="26" customWidth="1"/>
    <col min="6630" max="6633" width="10.90625" style="26"/>
    <col min="6634" max="6634" width="22.54296875" style="26" customWidth="1"/>
    <col min="6635" max="6635" width="14" style="26" customWidth="1"/>
    <col min="6636" max="6636" width="1.7265625" style="26" customWidth="1"/>
    <col min="6637" max="6881" width="10.90625" style="26"/>
    <col min="6882" max="6882" width="4.453125" style="26" customWidth="1"/>
    <col min="6883" max="6883" width="10.90625" style="26"/>
    <col min="6884" max="6884" width="17.54296875" style="26" customWidth="1"/>
    <col min="6885" max="6885" width="11.54296875" style="26" customWidth="1"/>
    <col min="6886" max="6889" width="10.90625" style="26"/>
    <col min="6890" max="6890" width="22.54296875" style="26" customWidth="1"/>
    <col min="6891" max="6891" width="14" style="26" customWidth="1"/>
    <col min="6892" max="6892" width="1.7265625" style="26" customWidth="1"/>
    <col min="6893" max="7137" width="10.90625" style="26"/>
    <col min="7138" max="7138" width="4.453125" style="26" customWidth="1"/>
    <col min="7139" max="7139" width="10.90625" style="26"/>
    <col min="7140" max="7140" width="17.54296875" style="26" customWidth="1"/>
    <col min="7141" max="7141" width="11.54296875" style="26" customWidth="1"/>
    <col min="7142" max="7145" width="10.90625" style="26"/>
    <col min="7146" max="7146" width="22.54296875" style="26" customWidth="1"/>
    <col min="7147" max="7147" width="14" style="26" customWidth="1"/>
    <col min="7148" max="7148" width="1.7265625" style="26" customWidth="1"/>
    <col min="7149" max="7393" width="10.90625" style="26"/>
    <col min="7394" max="7394" width="4.453125" style="26" customWidth="1"/>
    <col min="7395" max="7395" width="10.90625" style="26"/>
    <col min="7396" max="7396" width="17.54296875" style="26" customWidth="1"/>
    <col min="7397" max="7397" width="11.54296875" style="26" customWidth="1"/>
    <col min="7398" max="7401" width="10.90625" style="26"/>
    <col min="7402" max="7402" width="22.54296875" style="26" customWidth="1"/>
    <col min="7403" max="7403" width="14" style="26" customWidth="1"/>
    <col min="7404" max="7404" width="1.7265625" style="26" customWidth="1"/>
    <col min="7405" max="7649" width="10.90625" style="26"/>
    <col min="7650" max="7650" width="4.453125" style="26" customWidth="1"/>
    <col min="7651" max="7651" width="10.90625" style="26"/>
    <col min="7652" max="7652" width="17.54296875" style="26" customWidth="1"/>
    <col min="7653" max="7653" width="11.54296875" style="26" customWidth="1"/>
    <col min="7654" max="7657" width="10.90625" style="26"/>
    <col min="7658" max="7658" width="22.54296875" style="26" customWidth="1"/>
    <col min="7659" max="7659" width="14" style="26" customWidth="1"/>
    <col min="7660" max="7660" width="1.7265625" style="26" customWidth="1"/>
    <col min="7661" max="7905" width="10.90625" style="26"/>
    <col min="7906" max="7906" width="4.453125" style="26" customWidth="1"/>
    <col min="7907" max="7907" width="10.90625" style="26"/>
    <col min="7908" max="7908" width="17.54296875" style="26" customWidth="1"/>
    <col min="7909" max="7909" width="11.54296875" style="26" customWidth="1"/>
    <col min="7910" max="7913" width="10.90625" style="26"/>
    <col min="7914" max="7914" width="22.54296875" style="26" customWidth="1"/>
    <col min="7915" max="7915" width="14" style="26" customWidth="1"/>
    <col min="7916" max="7916" width="1.7265625" style="26" customWidth="1"/>
    <col min="7917" max="8161" width="10.90625" style="26"/>
    <col min="8162" max="8162" width="4.453125" style="26" customWidth="1"/>
    <col min="8163" max="8163" width="10.90625" style="26"/>
    <col min="8164" max="8164" width="17.54296875" style="26" customWidth="1"/>
    <col min="8165" max="8165" width="11.54296875" style="26" customWidth="1"/>
    <col min="8166" max="8169" width="10.90625" style="26"/>
    <col min="8170" max="8170" width="22.54296875" style="26" customWidth="1"/>
    <col min="8171" max="8171" width="14" style="26" customWidth="1"/>
    <col min="8172" max="8172" width="1.7265625" style="26" customWidth="1"/>
    <col min="8173" max="8417" width="10.90625" style="26"/>
    <col min="8418" max="8418" width="4.453125" style="26" customWidth="1"/>
    <col min="8419" max="8419" width="10.90625" style="26"/>
    <col min="8420" max="8420" width="17.54296875" style="26" customWidth="1"/>
    <col min="8421" max="8421" width="11.54296875" style="26" customWidth="1"/>
    <col min="8422" max="8425" width="10.90625" style="26"/>
    <col min="8426" max="8426" width="22.54296875" style="26" customWidth="1"/>
    <col min="8427" max="8427" width="14" style="26" customWidth="1"/>
    <col min="8428" max="8428" width="1.7265625" style="26" customWidth="1"/>
    <col min="8429" max="8673" width="10.90625" style="26"/>
    <col min="8674" max="8674" width="4.453125" style="26" customWidth="1"/>
    <col min="8675" max="8675" width="10.90625" style="26"/>
    <col min="8676" max="8676" width="17.54296875" style="26" customWidth="1"/>
    <col min="8677" max="8677" width="11.54296875" style="26" customWidth="1"/>
    <col min="8678" max="8681" width="10.90625" style="26"/>
    <col min="8682" max="8682" width="22.54296875" style="26" customWidth="1"/>
    <col min="8683" max="8683" width="14" style="26" customWidth="1"/>
    <col min="8684" max="8684" width="1.7265625" style="26" customWidth="1"/>
    <col min="8685" max="8929" width="10.90625" style="26"/>
    <col min="8930" max="8930" width="4.453125" style="26" customWidth="1"/>
    <col min="8931" max="8931" width="10.90625" style="26"/>
    <col min="8932" max="8932" width="17.54296875" style="26" customWidth="1"/>
    <col min="8933" max="8933" width="11.54296875" style="26" customWidth="1"/>
    <col min="8934" max="8937" width="10.90625" style="26"/>
    <col min="8938" max="8938" width="22.54296875" style="26" customWidth="1"/>
    <col min="8939" max="8939" width="14" style="26" customWidth="1"/>
    <col min="8940" max="8940" width="1.7265625" style="26" customWidth="1"/>
    <col min="8941" max="9185" width="10.90625" style="26"/>
    <col min="9186" max="9186" width="4.453125" style="26" customWidth="1"/>
    <col min="9187" max="9187" width="10.90625" style="26"/>
    <col min="9188" max="9188" width="17.54296875" style="26" customWidth="1"/>
    <col min="9189" max="9189" width="11.54296875" style="26" customWidth="1"/>
    <col min="9190" max="9193" width="10.90625" style="26"/>
    <col min="9194" max="9194" width="22.54296875" style="26" customWidth="1"/>
    <col min="9195" max="9195" width="14" style="26" customWidth="1"/>
    <col min="9196" max="9196" width="1.7265625" style="26" customWidth="1"/>
    <col min="9197" max="9441" width="10.90625" style="26"/>
    <col min="9442" max="9442" width="4.453125" style="26" customWidth="1"/>
    <col min="9443" max="9443" width="10.90625" style="26"/>
    <col min="9444" max="9444" width="17.54296875" style="26" customWidth="1"/>
    <col min="9445" max="9445" width="11.54296875" style="26" customWidth="1"/>
    <col min="9446" max="9449" width="10.90625" style="26"/>
    <col min="9450" max="9450" width="22.54296875" style="26" customWidth="1"/>
    <col min="9451" max="9451" width="14" style="26" customWidth="1"/>
    <col min="9452" max="9452" width="1.7265625" style="26" customWidth="1"/>
    <col min="9453" max="9697" width="10.90625" style="26"/>
    <col min="9698" max="9698" width="4.453125" style="26" customWidth="1"/>
    <col min="9699" max="9699" width="10.90625" style="26"/>
    <col min="9700" max="9700" width="17.54296875" style="26" customWidth="1"/>
    <col min="9701" max="9701" width="11.54296875" style="26" customWidth="1"/>
    <col min="9702" max="9705" width="10.90625" style="26"/>
    <col min="9706" max="9706" width="22.54296875" style="26" customWidth="1"/>
    <col min="9707" max="9707" width="14" style="26" customWidth="1"/>
    <col min="9708" max="9708" width="1.7265625" style="26" customWidth="1"/>
    <col min="9709" max="9953" width="10.90625" style="26"/>
    <col min="9954" max="9954" width="4.453125" style="26" customWidth="1"/>
    <col min="9955" max="9955" width="10.90625" style="26"/>
    <col min="9956" max="9956" width="17.54296875" style="26" customWidth="1"/>
    <col min="9957" max="9957" width="11.54296875" style="26" customWidth="1"/>
    <col min="9958" max="9961" width="10.90625" style="26"/>
    <col min="9962" max="9962" width="22.54296875" style="26" customWidth="1"/>
    <col min="9963" max="9963" width="14" style="26" customWidth="1"/>
    <col min="9964" max="9964" width="1.7265625" style="26" customWidth="1"/>
    <col min="9965" max="10209" width="10.90625" style="26"/>
    <col min="10210" max="10210" width="4.453125" style="26" customWidth="1"/>
    <col min="10211" max="10211" width="10.90625" style="26"/>
    <col min="10212" max="10212" width="17.54296875" style="26" customWidth="1"/>
    <col min="10213" max="10213" width="11.54296875" style="26" customWidth="1"/>
    <col min="10214" max="10217" width="10.90625" style="26"/>
    <col min="10218" max="10218" width="22.54296875" style="26" customWidth="1"/>
    <col min="10219" max="10219" width="14" style="26" customWidth="1"/>
    <col min="10220" max="10220" width="1.7265625" style="26" customWidth="1"/>
    <col min="10221" max="10465" width="10.90625" style="26"/>
    <col min="10466" max="10466" width="4.453125" style="26" customWidth="1"/>
    <col min="10467" max="10467" width="10.90625" style="26"/>
    <col min="10468" max="10468" width="17.54296875" style="26" customWidth="1"/>
    <col min="10469" max="10469" width="11.54296875" style="26" customWidth="1"/>
    <col min="10470" max="10473" width="10.90625" style="26"/>
    <col min="10474" max="10474" width="22.54296875" style="26" customWidth="1"/>
    <col min="10475" max="10475" width="14" style="26" customWidth="1"/>
    <col min="10476" max="10476" width="1.7265625" style="26" customWidth="1"/>
    <col min="10477" max="10721" width="10.90625" style="26"/>
    <col min="10722" max="10722" width="4.453125" style="26" customWidth="1"/>
    <col min="10723" max="10723" width="10.90625" style="26"/>
    <col min="10724" max="10724" width="17.54296875" style="26" customWidth="1"/>
    <col min="10725" max="10725" width="11.54296875" style="26" customWidth="1"/>
    <col min="10726" max="10729" width="10.90625" style="26"/>
    <col min="10730" max="10730" width="22.54296875" style="26" customWidth="1"/>
    <col min="10731" max="10731" width="14" style="26" customWidth="1"/>
    <col min="10732" max="10732" width="1.7265625" style="26" customWidth="1"/>
    <col min="10733" max="10977" width="10.90625" style="26"/>
    <col min="10978" max="10978" width="4.453125" style="26" customWidth="1"/>
    <col min="10979" max="10979" width="10.90625" style="26"/>
    <col min="10980" max="10980" width="17.54296875" style="26" customWidth="1"/>
    <col min="10981" max="10981" width="11.54296875" style="26" customWidth="1"/>
    <col min="10982" max="10985" width="10.90625" style="26"/>
    <col min="10986" max="10986" width="22.54296875" style="26" customWidth="1"/>
    <col min="10987" max="10987" width="14" style="26" customWidth="1"/>
    <col min="10988" max="10988" width="1.7265625" style="26" customWidth="1"/>
    <col min="10989" max="11233" width="10.90625" style="26"/>
    <col min="11234" max="11234" width="4.453125" style="26" customWidth="1"/>
    <col min="11235" max="11235" width="10.90625" style="26"/>
    <col min="11236" max="11236" width="17.54296875" style="26" customWidth="1"/>
    <col min="11237" max="11237" width="11.54296875" style="26" customWidth="1"/>
    <col min="11238" max="11241" width="10.90625" style="26"/>
    <col min="11242" max="11242" width="22.54296875" style="26" customWidth="1"/>
    <col min="11243" max="11243" width="14" style="26" customWidth="1"/>
    <col min="11244" max="11244" width="1.7265625" style="26" customWidth="1"/>
    <col min="11245" max="11489" width="10.90625" style="26"/>
    <col min="11490" max="11490" width="4.453125" style="26" customWidth="1"/>
    <col min="11491" max="11491" width="10.90625" style="26"/>
    <col min="11492" max="11492" width="17.54296875" style="26" customWidth="1"/>
    <col min="11493" max="11493" width="11.54296875" style="26" customWidth="1"/>
    <col min="11494" max="11497" width="10.90625" style="26"/>
    <col min="11498" max="11498" width="22.54296875" style="26" customWidth="1"/>
    <col min="11499" max="11499" width="14" style="26" customWidth="1"/>
    <col min="11500" max="11500" width="1.7265625" style="26" customWidth="1"/>
    <col min="11501" max="11745" width="10.90625" style="26"/>
    <col min="11746" max="11746" width="4.453125" style="26" customWidth="1"/>
    <col min="11747" max="11747" width="10.90625" style="26"/>
    <col min="11748" max="11748" width="17.54296875" style="26" customWidth="1"/>
    <col min="11749" max="11749" width="11.54296875" style="26" customWidth="1"/>
    <col min="11750" max="11753" width="10.90625" style="26"/>
    <col min="11754" max="11754" width="22.54296875" style="26" customWidth="1"/>
    <col min="11755" max="11755" width="14" style="26" customWidth="1"/>
    <col min="11756" max="11756" width="1.7265625" style="26" customWidth="1"/>
    <col min="11757" max="12001" width="10.90625" style="26"/>
    <col min="12002" max="12002" width="4.453125" style="26" customWidth="1"/>
    <col min="12003" max="12003" width="10.90625" style="26"/>
    <col min="12004" max="12004" width="17.54296875" style="26" customWidth="1"/>
    <col min="12005" max="12005" width="11.54296875" style="26" customWidth="1"/>
    <col min="12006" max="12009" width="10.90625" style="26"/>
    <col min="12010" max="12010" width="22.54296875" style="26" customWidth="1"/>
    <col min="12011" max="12011" width="14" style="26" customWidth="1"/>
    <col min="12012" max="12012" width="1.7265625" style="26" customWidth="1"/>
    <col min="12013" max="12257" width="10.90625" style="26"/>
    <col min="12258" max="12258" width="4.453125" style="26" customWidth="1"/>
    <col min="12259" max="12259" width="10.90625" style="26"/>
    <col min="12260" max="12260" width="17.54296875" style="26" customWidth="1"/>
    <col min="12261" max="12261" width="11.54296875" style="26" customWidth="1"/>
    <col min="12262" max="12265" width="10.90625" style="26"/>
    <col min="12266" max="12266" width="22.54296875" style="26" customWidth="1"/>
    <col min="12267" max="12267" width="14" style="26" customWidth="1"/>
    <col min="12268" max="12268" width="1.7265625" style="26" customWidth="1"/>
    <col min="12269" max="12513" width="10.90625" style="26"/>
    <col min="12514" max="12514" width="4.453125" style="26" customWidth="1"/>
    <col min="12515" max="12515" width="10.90625" style="26"/>
    <col min="12516" max="12516" width="17.54296875" style="26" customWidth="1"/>
    <col min="12517" max="12517" width="11.54296875" style="26" customWidth="1"/>
    <col min="12518" max="12521" width="10.90625" style="26"/>
    <col min="12522" max="12522" width="22.54296875" style="26" customWidth="1"/>
    <col min="12523" max="12523" width="14" style="26" customWidth="1"/>
    <col min="12524" max="12524" width="1.7265625" style="26" customWidth="1"/>
    <col min="12525" max="12769" width="10.90625" style="26"/>
    <col min="12770" max="12770" width="4.453125" style="26" customWidth="1"/>
    <col min="12771" max="12771" width="10.90625" style="26"/>
    <col min="12772" max="12772" width="17.54296875" style="26" customWidth="1"/>
    <col min="12773" max="12773" width="11.54296875" style="26" customWidth="1"/>
    <col min="12774" max="12777" width="10.90625" style="26"/>
    <col min="12778" max="12778" width="22.54296875" style="26" customWidth="1"/>
    <col min="12779" max="12779" width="14" style="26" customWidth="1"/>
    <col min="12780" max="12780" width="1.7265625" style="26" customWidth="1"/>
    <col min="12781" max="13025" width="10.90625" style="26"/>
    <col min="13026" max="13026" width="4.453125" style="26" customWidth="1"/>
    <col min="13027" max="13027" width="10.90625" style="26"/>
    <col min="13028" max="13028" width="17.54296875" style="26" customWidth="1"/>
    <col min="13029" max="13029" width="11.54296875" style="26" customWidth="1"/>
    <col min="13030" max="13033" width="10.90625" style="26"/>
    <col min="13034" max="13034" width="22.54296875" style="26" customWidth="1"/>
    <col min="13035" max="13035" width="14" style="26" customWidth="1"/>
    <col min="13036" max="13036" width="1.7265625" style="26" customWidth="1"/>
    <col min="13037" max="13281" width="10.90625" style="26"/>
    <col min="13282" max="13282" width="4.453125" style="26" customWidth="1"/>
    <col min="13283" max="13283" width="10.90625" style="26"/>
    <col min="13284" max="13284" width="17.54296875" style="26" customWidth="1"/>
    <col min="13285" max="13285" width="11.54296875" style="26" customWidth="1"/>
    <col min="13286" max="13289" width="10.90625" style="26"/>
    <col min="13290" max="13290" width="22.54296875" style="26" customWidth="1"/>
    <col min="13291" max="13291" width="14" style="26" customWidth="1"/>
    <col min="13292" max="13292" width="1.7265625" style="26" customWidth="1"/>
    <col min="13293" max="13537" width="10.90625" style="26"/>
    <col min="13538" max="13538" width="4.453125" style="26" customWidth="1"/>
    <col min="13539" max="13539" width="10.90625" style="26"/>
    <col min="13540" max="13540" width="17.54296875" style="26" customWidth="1"/>
    <col min="13541" max="13541" width="11.54296875" style="26" customWidth="1"/>
    <col min="13542" max="13545" width="10.90625" style="26"/>
    <col min="13546" max="13546" width="22.54296875" style="26" customWidth="1"/>
    <col min="13547" max="13547" width="14" style="26" customWidth="1"/>
    <col min="13548" max="13548" width="1.7265625" style="26" customWidth="1"/>
    <col min="13549" max="13793" width="10.90625" style="26"/>
    <col min="13794" max="13794" width="4.453125" style="26" customWidth="1"/>
    <col min="13795" max="13795" width="10.90625" style="26"/>
    <col min="13796" max="13796" width="17.54296875" style="26" customWidth="1"/>
    <col min="13797" max="13797" width="11.54296875" style="26" customWidth="1"/>
    <col min="13798" max="13801" width="10.90625" style="26"/>
    <col min="13802" max="13802" width="22.54296875" style="26" customWidth="1"/>
    <col min="13803" max="13803" width="14" style="26" customWidth="1"/>
    <col min="13804" max="13804" width="1.7265625" style="26" customWidth="1"/>
    <col min="13805" max="14049" width="10.90625" style="26"/>
    <col min="14050" max="14050" width="4.453125" style="26" customWidth="1"/>
    <col min="14051" max="14051" width="10.90625" style="26"/>
    <col min="14052" max="14052" width="17.54296875" style="26" customWidth="1"/>
    <col min="14053" max="14053" width="11.54296875" style="26" customWidth="1"/>
    <col min="14054" max="14057" width="10.90625" style="26"/>
    <col min="14058" max="14058" width="22.54296875" style="26" customWidth="1"/>
    <col min="14059" max="14059" width="14" style="26" customWidth="1"/>
    <col min="14060" max="14060" width="1.7265625" style="26" customWidth="1"/>
    <col min="14061" max="14305" width="10.90625" style="26"/>
    <col min="14306" max="14306" width="4.453125" style="26" customWidth="1"/>
    <col min="14307" max="14307" width="10.90625" style="26"/>
    <col min="14308" max="14308" width="17.54296875" style="26" customWidth="1"/>
    <col min="14309" max="14309" width="11.54296875" style="26" customWidth="1"/>
    <col min="14310" max="14313" width="10.90625" style="26"/>
    <col min="14314" max="14314" width="22.54296875" style="26" customWidth="1"/>
    <col min="14315" max="14315" width="14" style="26" customWidth="1"/>
    <col min="14316" max="14316" width="1.7265625" style="26" customWidth="1"/>
    <col min="14317" max="14561" width="10.90625" style="26"/>
    <col min="14562" max="14562" width="4.453125" style="26" customWidth="1"/>
    <col min="14563" max="14563" width="10.90625" style="26"/>
    <col min="14564" max="14564" width="17.54296875" style="26" customWidth="1"/>
    <col min="14565" max="14565" width="11.54296875" style="26" customWidth="1"/>
    <col min="14566" max="14569" width="10.90625" style="26"/>
    <col min="14570" max="14570" width="22.54296875" style="26" customWidth="1"/>
    <col min="14571" max="14571" width="14" style="26" customWidth="1"/>
    <col min="14572" max="14572" width="1.7265625" style="26" customWidth="1"/>
    <col min="14573" max="14817" width="10.90625" style="26"/>
    <col min="14818" max="14818" width="4.453125" style="26" customWidth="1"/>
    <col min="14819" max="14819" width="10.90625" style="26"/>
    <col min="14820" max="14820" width="17.54296875" style="26" customWidth="1"/>
    <col min="14821" max="14821" width="11.54296875" style="26" customWidth="1"/>
    <col min="14822" max="14825" width="10.90625" style="26"/>
    <col min="14826" max="14826" width="22.54296875" style="26" customWidth="1"/>
    <col min="14827" max="14827" width="14" style="26" customWidth="1"/>
    <col min="14828" max="14828" width="1.7265625" style="26" customWidth="1"/>
    <col min="14829" max="15073" width="10.90625" style="26"/>
    <col min="15074" max="15074" width="4.453125" style="26" customWidth="1"/>
    <col min="15075" max="15075" width="10.90625" style="26"/>
    <col min="15076" max="15076" width="17.54296875" style="26" customWidth="1"/>
    <col min="15077" max="15077" width="11.54296875" style="26" customWidth="1"/>
    <col min="15078" max="15081" width="10.90625" style="26"/>
    <col min="15082" max="15082" width="22.54296875" style="26" customWidth="1"/>
    <col min="15083" max="15083" width="14" style="26" customWidth="1"/>
    <col min="15084" max="15084" width="1.7265625" style="26" customWidth="1"/>
    <col min="15085" max="15329" width="10.90625" style="26"/>
    <col min="15330" max="15330" width="4.453125" style="26" customWidth="1"/>
    <col min="15331" max="15331" width="10.90625" style="26"/>
    <col min="15332" max="15332" width="17.54296875" style="26" customWidth="1"/>
    <col min="15333" max="15333" width="11.54296875" style="26" customWidth="1"/>
    <col min="15334" max="15337" width="10.90625" style="26"/>
    <col min="15338" max="15338" width="22.54296875" style="26" customWidth="1"/>
    <col min="15339" max="15339" width="14" style="26" customWidth="1"/>
    <col min="15340" max="15340" width="1.7265625" style="26" customWidth="1"/>
    <col min="15341" max="15585" width="10.90625" style="26"/>
    <col min="15586" max="15586" width="4.453125" style="26" customWidth="1"/>
    <col min="15587" max="15587" width="10.90625" style="26"/>
    <col min="15588" max="15588" width="17.54296875" style="26" customWidth="1"/>
    <col min="15589" max="15589" width="11.54296875" style="26" customWidth="1"/>
    <col min="15590" max="15593" width="10.90625" style="26"/>
    <col min="15594" max="15594" width="22.54296875" style="26" customWidth="1"/>
    <col min="15595" max="15595" width="14" style="26" customWidth="1"/>
    <col min="15596" max="15596" width="1.7265625" style="26" customWidth="1"/>
    <col min="15597" max="15841" width="10.90625" style="26"/>
    <col min="15842" max="15842" width="4.453125" style="26" customWidth="1"/>
    <col min="15843" max="15843" width="10.90625" style="26"/>
    <col min="15844" max="15844" width="17.54296875" style="26" customWidth="1"/>
    <col min="15845" max="15845" width="11.54296875" style="26" customWidth="1"/>
    <col min="15846" max="15849" width="10.90625" style="26"/>
    <col min="15850" max="15850" width="22.54296875" style="26" customWidth="1"/>
    <col min="15851" max="15851" width="14" style="26" customWidth="1"/>
    <col min="15852" max="15852" width="1.7265625" style="26" customWidth="1"/>
    <col min="15853" max="16097" width="10.90625" style="26"/>
    <col min="16098" max="16098" width="4.453125" style="26" customWidth="1"/>
    <col min="16099" max="16099" width="10.90625" style="26"/>
    <col min="16100" max="16100" width="17.54296875" style="26" customWidth="1"/>
    <col min="16101" max="16101" width="11.54296875" style="26" customWidth="1"/>
    <col min="16102" max="16105" width="10.90625" style="26"/>
    <col min="16106" max="16106" width="22.54296875" style="26" customWidth="1"/>
    <col min="16107" max="16107" width="14" style="26" customWidth="1"/>
    <col min="16108" max="16108" width="1.7265625" style="26" customWidth="1"/>
    <col min="16109" max="16384" width="10.90625" style="26"/>
  </cols>
  <sheetData>
    <row r="1" spans="2:13" ht="6" customHeight="1" thickBot="1" x14ac:dyDescent="0.3"/>
    <row r="2" spans="2:13" ht="19.5" customHeight="1" x14ac:dyDescent="0.25">
      <c r="B2" s="27"/>
      <c r="C2" s="28"/>
      <c r="D2" s="29" t="s">
        <v>299</v>
      </c>
      <c r="E2" s="30"/>
      <c r="F2" s="30"/>
      <c r="G2" s="30"/>
      <c r="H2" s="30"/>
      <c r="I2" s="31"/>
      <c r="J2" s="32" t="s">
        <v>300</v>
      </c>
    </row>
    <row r="3" spans="2:13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3" ht="13" x14ac:dyDescent="0.25">
      <c r="B4" s="33"/>
      <c r="C4" s="34"/>
      <c r="D4" s="39"/>
      <c r="E4" s="40"/>
      <c r="F4" s="40"/>
      <c r="G4" s="40"/>
      <c r="H4" s="40"/>
      <c r="I4" s="41"/>
      <c r="J4" s="42"/>
    </row>
    <row r="5" spans="2:13" ht="13" x14ac:dyDescent="0.25">
      <c r="B5" s="33"/>
      <c r="C5" s="34"/>
      <c r="D5" s="43" t="s">
        <v>301</v>
      </c>
      <c r="E5" s="44"/>
      <c r="F5" s="44"/>
      <c r="G5" s="44"/>
      <c r="H5" s="44"/>
      <c r="I5" s="45"/>
      <c r="J5" s="45" t="s">
        <v>302</v>
      </c>
    </row>
    <row r="6" spans="2:13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3" x14ac:dyDescent="0.25">
      <c r="B7" s="52"/>
      <c r="J7" s="53"/>
    </row>
    <row r="8" spans="2:13" x14ac:dyDescent="0.25">
      <c r="B8" s="52"/>
      <c r="J8" s="53"/>
    </row>
    <row r="9" spans="2:13" x14ac:dyDescent="0.25">
      <c r="B9" s="52"/>
      <c r="J9" s="53"/>
    </row>
    <row r="10" spans="2:13" ht="13" x14ac:dyDescent="0.3">
      <c r="B10" s="52"/>
      <c r="C10" s="54" t="s">
        <v>339</v>
      </c>
      <c r="E10" s="55"/>
      <c r="H10" s="56"/>
      <c r="J10" s="53"/>
      <c r="M10" s="56"/>
    </row>
    <row r="11" spans="2:13" x14ac:dyDescent="0.25">
      <c r="B11" s="52"/>
      <c r="J11" s="53"/>
    </row>
    <row r="12" spans="2:13" ht="13" x14ac:dyDescent="0.3">
      <c r="B12" s="52"/>
      <c r="C12" s="54" t="s">
        <v>331</v>
      </c>
      <c r="J12" s="53"/>
    </row>
    <row r="13" spans="2:13" ht="13" x14ac:dyDescent="0.3">
      <c r="B13" s="52"/>
      <c r="C13" s="54" t="s">
        <v>332</v>
      </c>
      <c r="J13" s="53"/>
    </row>
    <row r="14" spans="2:13" x14ac:dyDescent="0.25">
      <c r="B14" s="52"/>
      <c r="J14" s="53"/>
    </row>
    <row r="15" spans="2:13" x14ac:dyDescent="0.25">
      <c r="B15" s="52"/>
      <c r="C15" s="26" t="s">
        <v>303</v>
      </c>
      <c r="J15" s="53"/>
    </row>
    <row r="16" spans="2:13" x14ac:dyDescent="0.25">
      <c r="B16" s="52"/>
      <c r="C16" s="57"/>
      <c r="J16" s="53"/>
    </row>
    <row r="17" spans="2:10" ht="13" x14ac:dyDescent="0.3">
      <c r="B17" s="52"/>
      <c r="C17" s="26" t="s">
        <v>304</v>
      </c>
      <c r="D17" s="55"/>
      <c r="H17" s="58"/>
      <c r="I17" s="59"/>
      <c r="J17" s="53"/>
    </row>
    <row r="18" spans="2:10" ht="13" x14ac:dyDescent="0.3">
      <c r="B18" s="52"/>
      <c r="C18" s="54" t="s">
        <v>305</v>
      </c>
      <c r="D18" s="54"/>
      <c r="E18" s="54"/>
      <c r="F18" s="54"/>
      <c r="H18" s="60">
        <v>211</v>
      </c>
      <c r="I18" s="61">
        <v>51171270</v>
      </c>
      <c r="J18" s="53"/>
    </row>
    <row r="19" spans="2:10" x14ac:dyDescent="0.25">
      <c r="B19" s="52"/>
      <c r="C19" s="26" t="s">
        <v>306</v>
      </c>
      <c r="H19" s="62">
        <v>120</v>
      </c>
      <c r="I19" s="63">
        <f>18347038+121772-31400+26588</f>
        <v>18463998</v>
      </c>
      <c r="J19" s="53"/>
    </row>
    <row r="20" spans="2:10" x14ac:dyDescent="0.25">
      <c r="B20" s="52"/>
      <c r="C20" s="26" t="s">
        <v>307</v>
      </c>
      <c r="H20" s="62">
        <v>13</v>
      </c>
      <c r="I20" s="63">
        <v>7285800</v>
      </c>
      <c r="J20" s="53"/>
    </row>
    <row r="21" spans="2:10" x14ac:dyDescent="0.25">
      <c r="B21" s="52"/>
      <c r="C21" s="26" t="s">
        <v>308</v>
      </c>
      <c r="H21" s="62">
        <v>13</v>
      </c>
      <c r="I21" s="63">
        <v>623893</v>
      </c>
      <c r="J21" s="53"/>
    </row>
    <row r="22" spans="2:10" x14ac:dyDescent="0.25">
      <c r="B22" s="52"/>
      <c r="C22" s="26" t="s">
        <v>309</v>
      </c>
      <c r="H22" s="62">
        <v>0</v>
      </c>
      <c r="I22" s="63">
        <v>0</v>
      </c>
      <c r="J22" s="53"/>
    </row>
    <row r="23" spans="2:10" x14ac:dyDescent="0.25">
      <c r="B23" s="52"/>
      <c r="C23" s="26" t="s">
        <v>310</v>
      </c>
      <c r="H23" s="62">
        <v>5</v>
      </c>
      <c r="I23" s="63">
        <f>31400+4527741+999000</f>
        <v>5558141</v>
      </c>
      <c r="J23" s="53"/>
    </row>
    <row r="24" spans="2:10" ht="13" thickBot="1" x14ac:dyDescent="0.3">
      <c r="B24" s="52"/>
      <c r="C24" s="26" t="s">
        <v>311</v>
      </c>
      <c r="H24" s="64">
        <v>0</v>
      </c>
      <c r="I24" s="65">
        <v>0</v>
      </c>
      <c r="J24" s="53"/>
    </row>
    <row r="25" spans="2:10" ht="13" x14ac:dyDescent="0.3">
      <c r="B25" s="52"/>
      <c r="C25" s="54" t="s">
        <v>312</v>
      </c>
      <c r="D25" s="54"/>
      <c r="E25" s="54"/>
      <c r="F25" s="54"/>
      <c r="H25" s="60">
        <f>H19+H20+H21+H22+H24+H23</f>
        <v>151</v>
      </c>
      <c r="I25" s="61">
        <f>I19+I20+I21+I22+I24+I23</f>
        <v>31931832</v>
      </c>
      <c r="J25" s="53"/>
    </row>
    <row r="26" spans="2:10" x14ac:dyDescent="0.25">
      <c r="B26" s="52"/>
      <c r="C26" s="26" t="s">
        <v>313</v>
      </c>
      <c r="H26" s="62">
        <v>60</v>
      </c>
      <c r="I26" s="63">
        <f>6897289+13328297-999000+12852</f>
        <v>19239438</v>
      </c>
      <c r="J26" s="53"/>
    </row>
    <row r="27" spans="2:10" ht="13" thickBot="1" x14ac:dyDescent="0.3">
      <c r="B27" s="52"/>
      <c r="C27" s="26" t="s">
        <v>262</v>
      </c>
      <c r="H27" s="64">
        <v>0</v>
      </c>
      <c r="I27" s="65">
        <v>0</v>
      </c>
      <c r="J27" s="53"/>
    </row>
    <row r="28" spans="2:10" ht="13" x14ac:dyDescent="0.3">
      <c r="B28" s="52"/>
      <c r="C28" s="54" t="s">
        <v>314</v>
      </c>
      <c r="D28" s="54"/>
      <c r="E28" s="54"/>
      <c r="F28" s="54"/>
      <c r="H28" s="60">
        <f>H26+H27</f>
        <v>60</v>
      </c>
      <c r="I28" s="61">
        <f>I26+I27</f>
        <v>19239438</v>
      </c>
      <c r="J28" s="53"/>
    </row>
    <row r="29" spans="2:10" ht="13.5" thickBot="1" x14ac:dyDescent="0.35">
      <c r="B29" s="52"/>
      <c r="C29" s="26" t="s">
        <v>315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316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317</v>
      </c>
      <c r="D32" s="54"/>
      <c r="H32" s="67">
        <f>H25+H28+H30</f>
        <v>211</v>
      </c>
      <c r="I32" s="68">
        <f>I25+I28+I30</f>
        <v>51171270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333</v>
      </c>
      <c r="D37" s="71"/>
      <c r="H37" s="70" t="s">
        <v>318</v>
      </c>
      <c r="I37" s="71"/>
      <c r="J37" s="53"/>
    </row>
    <row r="38" spans="2:10" ht="13" x14ac:dyDescent="0.3">
      <c r="B38" s="52"/>
      <c r="C38" s="54" t="s">
        <v>334</v>
      </c>
      <c r="D38" s="69"/>
      <c r="H38" s="72" t="s">
        <v>319</v>
      </c>
      <c r="I38" s="69"/>
      <c r="J38" s="53"/>
    </row>
    <row r="39" spans="2:10" ht="13" x14ac:dyDescent="0.3">
      <c r="B39" s="52"/>
      <c r="C39" s="54" t="s">
        <v>335</v>
      </c>
      <c r="H39" s="54" t="s">
        <v>320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73" t="s">
        <v>321</v>
      </c>
      <c r="D41" s="73"/>
      <c r="E41" s="73"/>
      <c r="F41" s="73"/>
      <c r="G41" s="73"/>
      <c r="H41" s="73"/>
      <c r="I41" s="73"/>
      <c r="J41" s="53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7265625" style="26" customWidth="1"/>
    <col min="10" max="10" width="12.54296875" style="26" customWidth="1"/>
    <col min="11" max="11" width="1.7265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29" t="s">
        <v>322</v>
      </c>
      <c r="E2" s="30"/>
      <c r="F2" s="30"/>
      <c r="G2" s="30"/>
      <c r="H2" s="30"/>
      <c r="I2" s="31"/>
      <c r="J2" s="32" t="s">
        <v>300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77" t="s">
        <v>323</v>
      </c>
      <c r="E5" s="78"/>
      <c r="F5" s="78"/>
      <c r="G5" s="78"/>
      <c r="H5" s="78"/>
      <c r="I5" s="79"/>
      <c r="J5" s="45" t="s">
        <v>324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ht="13" x14ac:dyDescent="0.3">
      <c r="B9" s="52"/>
      <c r="C9" s="54" t="s">
        <v>339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">
        <v>331</v>
      </c>
      <c r="J11" s="53"/>
    </row>
    <row r="12" spans="2:10" ht="13" x14ac:dyDescent="0.3">
      <c r="B12" s="52"/>
      <c r="C12" s="54" t="s">
        <v>332</v>
      </c>
      <c r="J12" s="53"/>
    </row>
    <row r="13" spans="2:10" x14ac:dyDescent="0.25">
      <c r="B13" s="52"/>
      <c r="J13" s="53"/>
    </row>
    <row r="14" spans="2:10" x14ac:dyDescent="0.25">
      <c r="B14" s="52"/>
      <c r="C14" s="26" t="s">
        <v>325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80"/>
      <c r="D16" s="55"/>
      <c r="H16" s="81" t="s">
        <v>326</v>
      </c>
      <c r="I16" s="81" t="s">
        <v>327</v>
      </c>
      <c r="J16" s="53"/>
    </row>
    <row r="17" spans="2:10" ht="13" x14ac:dyDescent="0.3">
      <c r="B17" s="52"/>
      <c r="C17" s="54" t="s">
        <v>305</v>
      </c>
      <c r="D17" s="54"/>
      <c r="E17" s="54"/>
      <c r="F17" s="54"/>
      <c r="H17" s="58">
        <v>133</v>
      </c>
      <c r="I17" s="82">
        <v>25749798</v>
      </c>
      <c r="J17" s="53"/>
    </row>
    <row r="18" spans="2:10" x14ac:dyDescent="0.25">
      <c r="B18" s="52"/>
      <c r="C18" s="26" t="s">
        <v>306</v>
      </c>
      <c r="H18" s="83">
        <v>120</v>
      </c>
      <c r="I18" s="84">
        <v>18463998</v>
      </c>
      <c r="J18" s="53"/>
    </row>
    <row r="19" spans="2:10" x14ac:dyDescent="0.25">
      <c r="B19" s="52"/>
      <c r="C19" s="26" t="s">
        <v>307</v>
      </c>
      <c r="H19" s="83">
        <v>13</v>
      </c>
      <c r="I19" s="84">
        <v>7285800</v>
      </c>
      <c r="J19" s="53"/>
    </row>
    <row r="20" spans="2:10" x14ac:dyDescent="0.25">
      <c r="B20" s="52"/>
      <c r="C20" s="26" t="s">
        <v>309</v>
      </c>
      <c r="H20" s="83">
        <v>0</v>
      </c>
      <c r="I20" s="84">
        <v>0</v>
      </c>
      <c r="J20" s="53"/>
    </row>
    <row r="21" spans="2:10" x14ac:dyDescent="0.25">
      <c r="B21" s="52"/>
      <c r="C21" s="26" t="s">
        <v>328</v>
      </c>
      <c r="H21" s="83">
        <v>0</v>
      </c>
      <c r="I21" s="84">
        <v>0</v>
      </c>
      <c r="J21" s="53"/>
    </row>
    <row r="22" spans="2:10" ht="13" x14ac:dyDescent="0.3">
      <c r="B22" s="52"/>
      <c r="C22" s="54" t="s">
        <v>329</v>
      </c>
      <c r="D22" s="54"/>
      <c r="E22" s="54"/>
      <c r="F22" s="54"/>
      <c r="H22" s="58">
        <v>133</v>
      </c>
      <c r="I22" s="82">
        <v>25749798</v>
      </c>
      <c r="J22" s="53"/>
    </row>
    <row r="23" spans="2:10" ht="13.5" thickBot="1" x14ac:dyDescent="0.35">
      <c r="B23" s="52"/>
      <c r="C23" s="54"/>
      <c r="D23" s="54"/>
      <c r="H23" s="85"/>
      <c r="I23" s="86"/>
      <c r="J23" s="53"/>
    </row>
    <row r="24" spans="2:10" ht="13.5" thickTop="1" x14ac:dyDescent="0.3">
      <c r="B24" s="52"/>
      <c r="C24" s="54"/>
      <c r="D24" s="54"/>
      <c r="H24" s="69"/>
      <c r="I24" s="63"/>
      <c r="J24" s="53"/>
    </row>
    <row r="25" spans="2:10" ht="13" x14ac:dyDescent="0.3">
      <c r="B25" s="52"/>
      <c r="C25" s="54"/>
      <c r="D25" s="54"/>
      <c r="H25" s="69"/>
      <c r="I25" s="63"/>
      <c r="J25" s="53"/>
    </row>
    <row r="26" spans="2:10" ht="13" x14ac:dyDescent="0.3">
      <c r="B26" s="52"/>
      <c r="C26" s="54"/>
      <c r="D26" s="54"/>
      <c r="H26" s="69"/>
      <c r="I26" s="63"/>
      <c r="J26" s="53"/>
    </row>
    <row r="27" spans="2:10" x14ac:dyDescent="0.25">
      <c r="B27" s="52"/>
      <c r="G27" s="69"/>
      <c r="H27" s="69"/>
      <c r="I27" s="69"/>
      <c r="J27" s="53"/>
    </row>
    <row r="28" spans="2:10" ht="13.5" thickBot="1" x14ac:dyDescent="0.35">
      <c r="B28" s="52"/>
      <c r="C28" s="70" t="s">
        <v>333</v>
      </c>
      <c r="D28" s="70"/>
      <c r="G28" s="70" t="s">
        <v>318</v>
      </c>
      <c r="H28" s="71"/>
      <c r="I28" s="69"/>
      <c r="J28" s="53"/>
    </row>
    <row r="29" spans="2:10" ht="13" x14ac:dyDescent="0.3">
      <c r="B29" s="52"/>
      <c r="C29" s="72" t="s">
        <v>334</v>
      </c>
      <c r="D29" s="72"/>
      <c r="G29" s="72" t="s">
        <v>330</v>
      </c>
      <c r="H29" s="69"/>
      <c r="I29" s="69"/>
      <c r="J29" s="53"/>
    </row>
    <row r="30" spans="2:10" ht="18.75" customHeight="1" thickBot="1" x14ac:dyDescent="0.3">
      <c r="B30" s="74"/>
      <c r="C30" s="75"/>
      <c r="D30" s="75"/>
      <c r="E30" s="75"/>
      <c r="F30" s="75"/>
      <c r="G30" s="71"/>
      <c r="H30" s="71"/>
      <c r="I30" s="71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9"/>
  <sheetViews>
    <sheetView topLeftCell="F1" workbookViewId="0">
      <selection activeCell="F1" sqref="F1"/>
    </sheetView>
  </sheetViews>
  <sheetFormatPr baseColWidth="10" defaultRowHeight="14.5" x14ac:dyDescent="0.35"/>
  <sheetData>
    <row r="1" spans="1:20" x14ac:dyDescent="0.35">
      <c r="A1" t="s">
        <v>32</v>
      </c>
      <c r="B1" t="s">
        <v>34</v>
      </c>
      <c r="C1" t="s">
        <v>35</v>
      </c>
      <c r="D1" t="s">
        <v>36</v>
      </c>
      <c r="E1" t="s">
        <v>37</v>
      </c>
      <c r="F1" t="s">
        <v>33</v>
      </c>
      <c r="G1" t="s">
        <v>38</v>
      </c>
      <c r="H1" t="s">
        <v>39</v>
      </c>
      <c r="I1" t="s">
        <v>40</v>
      </c>
      <c r="J1" t="s">
        <v>41</v>
      </c>
      <c r="K1" t="s">
        <v>42</v>
      </c>
      <c r="L1" t="s">
        <v>43</v>
      </c>
      <c r="M1" t="s">
        <v>44</v>
      </c>
      <c r="N1" t="s">
        <v>45</v>
      </c>
      <c r="O1" t="s">
        <v>46</v>
      </c>
      <c r="P1" t="s">
        <v>47</v>
      </c>
      <c r="Q1" t="s">
        <v>48</v>
      </c>
      <c r="R1" t="s">
        <v>49</v>
      </c>
      <c r="S1" t="s">
        <v>50</v>
      </c>
      <c r="T1" t="s">
        <v>51</v>
      </c>
    </row>
    <row r="2" spans="1:20" x14ac:dyDescent="0.35">
      <c r="A2" t="s">
        <v>53</v>
      </c>
      <c r="B2" t="s">
        <v>54</v>
      </c>
      <c r="C2" s="1">
        <v>44996</v>
      </c>
      <c r="D2" s="1">
        <v>45040</v>
      </c>
      <c r="E2" t="s">
        <v>52</v>
      </c>
      <c r="F2">
        <v>39440</v>
      </c>
      <c r="G2">
        <v>39440</v>
      </c>
      <c r="H2">
        <v>39440</v>
      </c>
      <c r="I2">
        <v>0</v>
      </c>
      <c r="J2">
        <v>39440</v>
      </c>
      <c r="K2">
        <v>0</v>
      </c>
      <c r="L2">
        <v>0</v>
      </c>
      <c r="M2">
        <v>0</v>
      </c>
      <c r="N2">
        <v>0</v>
      </c>
      <c r="O2">
        <v>0</v>
      </c>
      <c r="P2">
        <v>39440</v>
      </c>
      <c r="Q2">
        <v>39440</v>
      </c>
      <c r="R2">
        <v>1</v>
      </c>
      <c r="S2" t="s">
        <v>52</v>
      </c>
      <c r="T2" t="s">
        <v>52</v>
      </c>
    </row>
    <row r="3" spans="1:20" x14ac:dyDescent="0.35">
      <c r="A3" t="s">
        <v>55</v>
      </c>
      <c r="B3" t="s">
        <v>54</v>
      </c>
      <c r="C3" s="1">
        <v>45062</v>
      </c>
      <c r="D3" s="1">
        <v>45085</v>
      </c>
      <c r="E3" t="s">
        <v>52</v>
      </c>
      <c r="F3">
        <v>39440</v>
      </c>
      <c r="G3">
        <v>39440</v>
      </c>
      <c r="H3">
        <v>39440</v>
      </c>
      <c r="I3">
        <v>0</v>
      </c>
      <c r="J3">
        <v>39440</v>
      </c>
      <c r="K3">
        <v>0</v>
      </c>
      <c r="L3">
        <v>0</v>
      </c>
      <c r="M3">
        <v>0</v>
      </c>
      <c r="N3">
        <v>0</v>
      </c>
      <c r="O3">
        <v>0</v>
      </c>
      <c r="P3">
        <v>39440</v>
      </c>
      <c r="Q3">
        <v>39440</v>
      </c>
      <c r="R3">
        <v>1</v>
      </c>
      <c r="S3" t="s">
        <v>52</v>
      </c>
      <c r="T3" t="s">
        <v>52</v>
      </c>
    </row>
    <row r="4" spans="1:20" x14ac:dyDescent="0.35">
      <c r="A4" t="s">
        <v>56</v>
      </c>
      <c r="B4" t="s">
        <v>54</v>
      </c>
      <c r="C4" s="1">
        <v>45041</v>
      </c>
      <c r="D4" s="1">
        <v>45061</v>
      </c>
      <c r="E4" t="s">
        <v>52</v>
      </c>
      <c r="F4">
        <v>39440</v>
      </c>
      <c r="G4">
        <v>39440</v>
      </c>
      <c r="H4">
        <v>39440</v>
      </c>
      <c r="I4">
        <v>0</v>
      </c>
      <c r="J4">
        <v>39440</v>
      </c>
      <c r="K4">
        <v>0</v>
      </c>
      <c r="L4">
        <v>0</v>
      </c>
      <c r="M4">
        <v>0</v>
      </c>
      <c r="N4">
        <v>0</v>
      </c>
      <c r="O4">
        <v>0</v>
      </c>
      <c r="P4">
        <v>39440</v>
      </c>
      <c r="Q4">
        <v>39440</v>
      </c>
      <c r="R4">
        <v>1</v>
      </c>
      <c r="S4" t="s">
        <v>52</v>
      </c>
      <c r="T4" t="s">
        <v>52</v>
      </c>
    </row>
    <row r="5" spans="1:20" x14ac:dyDescent="0.35">
      <c r="A5" t="s">
        <v>57</v>
      </c>
      <c r="B5" t="s">
        <v>58</v>
      </c>
      <c r="C5" s="1">
        <v>45019</v>
      </c>
      <c r="D5" s="1">
        <v>45061</v>
      </c>
      <c r="E5" t="s">
        <v>52</v>
      </c>
      <c r="F5">
        <v>39440</v>
      </c>
      <c r="G5">
        <v>39440</v>
      </c>
      <c r="H5">
        <v>23040</v>
      </c>
      <c r="I5">
        <v>0</v>
      </c>
      <c r="J5">
        <v>39440</v>
      </c>
      <c r="K5">
        <v>0</v>
      </c>
      <c r="L5">
        <v>0</v>
      </c>
      <c r="M5">
        <v>16400</v>
      </c>
      <c r="N5">
        <v>0</v>
      </c>
      <c r="O5">
        <v>0</v>
      </c>
      <c r="P5">
        <v>23040</v>
      </c>
      <c r="Q5">
        <v>23040</v>
      </c>
      <c r="R5">
        <v>1</v>
      </c>
      <c r="S5" t="s">
        <v>52</v>
      </c>
      <c r="T5" t="s">
        <v>52</v>
      </c>
    </row>
    <row r="6" spans="1:20" x14ac:dyDescent="0.35">
      <c r="A6" t="s">
        <v>59</v>
      </c>
      <c r="B6" t="s">
        <v>54</v>
      </c>
      <c r="C6" s="1">
        <v>45026</v>
      </c>
      <c r="D6" s="1">
        <v>45061</v>
      </c>
      <c r="E6" t="s">
        <v>52</v>
      </c>
      <c r="F6">
        <v>39440</v>
      </c>
      <c r="G6">
        <v>39440</v>
      </c>
      <c r="H6">
        <v>39440</v>
      </c>
      <c r="I6">
        <v>0</v>
      </c>
      <c r="J6">
        <v>39440</v>
      </c>
      <c r="K6">
        <v>0</v>
      </c>
      <c r="L6">
        <v>0</v>
      </c>
      <c r="M6">
        <v>0</v>
      </c>
      <c r="N6">
        <v>0</v>
      </c>
      <c r="O6">
        <v>0</v>
      </c>
      <c r="P6">
        <v>39440</v>
      </c>
      <c r="Q6">
        <v>39440</v>
      </c>
      <c r="R6">
        <v>1</v>
      </c>
      <c r="S6" t="s">
        <v>52</v>
      </c>
      <c r="T6" t="s">
        <v>52</v>
      </c>
    </row>
    <row r="7" spans="1:20" x14ac:dyDescent="0.35">
      <c r="A7" t="s">
        <v>60</v>
      </c>
      <c r="B7" t="s">
        <v>54</v>
      </c>
      <c r="C7" s="1">
        <v>45019</v>
      </c>
      <c r="D7" s="1">
        <v>45061</v>
      </c>
      <c r="E7" t="s">
        <v>52</v>
      </c>
      <c r="F7">
        <v>39440</v>
      </c>
      <c r="G7">
        <v>39440</v>
      </c>
      <c r="H7">
        <v>39440</v>
      </c>
      <c r="I7">
        <v>0</v>
      </c>
      <c r="J7">
        <v>39440</v>
      </c>
      <c r="K7">
        <v>0</v>
      </c>
      <c r="L7">
        <v>0</v>
      </c>
      <c r="M7">
        <v>0</v>
      </c>
      <c r="N7">
        <v>0</v>
      </c>
      <c r="O7">
        <v>0</v>
      </c>
      <c r="P7">
        <v>39440</v>
      </c>
      <c r="Q7">
        <v>39440</v>
      </c>
      <c r="R7">
        <v>1</v>
      </c>
      <c r="S7" t="s">
        <v>52</v>
      </c>
      <c r="T7" t="s">
        <v>52</v>
      </c>
    </row>
    <row r="8" spans="1:20" x14ac:dyDescent="0.35">
      <c r="A8" t="s">
        <v>61</v>
      </c>
      <c r="B8" t="s">
        <v>54</v>
      </c>
      <c r="C8" s="1">
        <v>45069</v>
      </c>
      <c r="D8" s="1">
        <v>45085</v>
      </c>
      <c r="E8" t="s">
        <v>52</v>
      </c>
      <c r="F8">
        <v>39440</v>
      </c>
      <c r="G8">
        <v>35340</v>
      </c>
      <c r="H8">
        <v>35340</v>
      </c>
      <c r="I8">
        <v>4100</v>
      </c>
      <c r="J8">
        <v>70000</v>
      </c>
      <c r="K8">
        <v>0</v>
      </c>
      <c r="L8">
        <v>0</v>
      </c>
      <c r="M8">
        <v>0</v>
      </c>
      <c r="N8">
        <v>0</v>
      </c>
      <c r="O8">
        <v>0</v>
      </c>
      <c r="P8">
        <v>31240</v>
      </c>
      <c r="Q8">
        <v>31240</v>
      </c>
      <c r="R8">
        <v>1</v>
      </c>
      <c r="S8" t="s">
        <v>52</v>
      </c>
      <c r="T8" t="s">
        <v>52</v>
      </c>
    </row>
    <row r="9" spans="1:20" x14ac:dyDescent="0.35">
      <c r="A9" t="s">
        <v>62</v>
      </c>
      <c r="B9" t="s">
        <v>58</v>
      </c>
      <c r="C9" s="1">
        <v>45033</v>
      </c>
      <c r="D9" s="1">
        <v>45065</v>
      </c>
      <c r="E9" t="s">
        <v>52</v>
      </c>
      <c r="F9">
        <v>8279829</v>
      </c>
      <c r="G9">
        <v>8279829</v>
      </c>
      <c r="H9">
        <v>4215829</v>
      </c>
      <c r="I9">
        <v>0</v>
      </c>
      <c r="J9">
        <v>813500</v>
      </c>
      <c r="K9">
        <v>0</v>
      </c>
      <c r="L9">
        <v>0</v>
      </c>
      <c r="M9">
        <v>4064000</v>
      </c>
      <c r="N9">
        <v>0</v>
      </c>
      <c r="O9">
        <v>0</v>
      </c>
      <c r="P9">
        <v>4215829</v>
      </c>
      <c r="Q9">
        <v>4215829</v>
      </c>
      <c r="R9">
        <v>1</v>
      </c>
      <c r="S9" t="s">
        <v>52</v>
      </c>
      <c r="T9" t="s">
        <v>52</v>
      </c>
    </row>
    <row r="10" spans="1:20" x14ac:dyDescent="0.35">
      <c r="A10" t="s">
        <v>63</v>
      </c>
      <c r="B10" t="s">
        <v>54</v>
      </c>
      <c r="C10" s="1">
        <v>44996</v>
      </c>
      <c r="D10" s="1">
        <v>45033</v>
      </c>
      <c r="E10" t="s">
        <v>52</v>
      </c>
      <c r="F10">
        <v>39440</v>
      </c>
      <c r="G10">
        <v>39440</v>
      </c>
      <c r="H10">
        <v>39440</v>
      </c>
      <c r="I10">
        <v>0</v>
      </c>
      <c r="J10">
        <v>39440</v>
      </c>
      <c r="K10">
        <v>0</v>
      </c>
      <c r="L10">
        <v>0</v>
      </c>
      <c r="M10">
        <v>0</v>
      </c>
      <c r="N10">
        <v>0</v>
      </c>
      <c r="O10">
        <v>0</v>
      </c>
      <c r="P10">
        <v>39440</v>
      </c>
      <c r="Q10">
        <v>39440</v>
      </c>
      <c r="R10">
        <v>1</v>
      </c>
      <c r="S10" t="s">
        <v>52</v>
      </c>
      <c r="T10" t="s">
        <v>52</v>
      </c>
    </row>
    <row r="11" spans="1:20" x14ac:dyDescent="0.35">
      <c r="A11" t="s">
        <v>64</v>
      </c>
      <c r="B11" t="s">
        <v>54</v>
      </c>
      <c r="C11" s="1">
        <v>44996</v>
      </c>
      <c r="D11" s="1">
        <v>45040</v>
      </c>
      <c r="E11" t="s">
        <v>52</v>
      </c>
      <c r="F11">
        <v>39440</v>
      </c>
      <c r="G11">
        <v>39440</v>
      </c>
      <c r="H11">
        <v>39440</v>
      </c>
      <c r="I11">
        <v>0</v>
      </c>
      <c r="J11">
        <v>70000</v>
      </c>
      <c r="K11">
        <v>0</v>
      </c>
      <c r="L11">
        <v>0</v>
      </c>
      <c r="M11">
        <v>0</v>
      </c>
      <c r="N11">
        <v>0</v>
      </c>
      <c r="O11">
        <v>0</v>
      </c>
      <c r="P11">
        <v>39440</v>
      </c>
      <c r="Q11">
        <v>39440</v>
      </c>
      <c r="R11">
        <v>1</v>
      </c>
      <c r="S11" t="s">
        <v>52</v>
      </c>
      <c r="T11" t="s">
        <v>52</v>
      </c>
    </row>
    <row r="12" spans="1:20" x14ac:dyDescent="0.35">
      <c r="A12" t="s">
        <v>65</v>
      </c>
      <c r="B12" t="s">
        <v>54</v>
      </c>
      <c r="C12" s="1">
        <v>45065</v>
      </c>
      <c r="D12" s="1">
        <v>45085</v>
      </c>
      <c r="E12" t="s">
        <v>52</v>
      </c>
      <c r="F12">
        <v>70000</v>
      </c>
      <c r="G12">
        <v>70000</v>
      </c>
      <c r="H12">
        <v>70000</v>
      </c>
      <c r="I12">
        <v>0</v>
      </c>
      <c r="J12">
        <v>70000</v>
      </c>
      <c r="K12">
        <v>0</v>
      </c>
      <c r="L12">
        <v>0</v>
      </c>
      <c r="M12">
        <v>0</v>
      </c>
      <c r="N12">
        <v>0</v>
      </c>
      <c r="O12">
        <v>0</v>
      </c>
      <c r="P12">
        <v>70000</v>
      </c>
      <c r="Q12">
        <v>70000</v>
      </c>
      <c r="R12">
        <v>1</v>
      </c>
      <c r="S12" t="s">
        <v>52</v>
      </c>
      <c r="T12" t="s">
        <v>52</v>
      </c>
    </row>
    <row r="13" spans="1:20" x14ac:dyDescent="0.35">
      <c r="A13" t="s">
        <v>66</v>
      </c>
      <c r="B13" t="s">
        <v>58</v>
      </c>
      <c r="C13" s="1">
        <v>45072</v>
      </c>
      <c r="D13" s="1">
        <v>45085</v>
      </c>
      <c r="E13" t="s">
        <v>52</v>
      </c>
      <c r="F13">
        <v>13328297</v>
      </c>
      <c r="G13" t="s">
        <v>52</v>
      </c>
      <c r="H13" t="s">
        <v>52</v>
      </c>
      <c r="I13" t="s">
        <v>52</v>
      </c>
      <c r="J13" t="s">
        <v>52</v>
      </c>
      <c r="K13" t="s">
        <v>52</v>
      </c>
      <c r="L13" t="s">
        <v>52</v>
      </c>
      <c r="M13" t="s">
        <v>52</v>
      </c>
      <c r="N13" t="s">
        <v>52</v>
      </c>
      <c r="O13" t="s">
        <v>52</v>
      </c>
      <c r="P13" t="s">
        <v>52</v>
      </c>
      <c r="Q13" t="s">
        <v>52</v>
      </c>
      <c r="R13" t="s">
        <v>52</v>
      </c>
      <c r="S13" t="s">
        <v>52</v>
      </c>
      <c r="T13" t="s">
        <v>52</v>
      </c>
    </row>
    <row r="14" spans="1:20" x14ac:dyDescent="0.35">
      <c r="A14" t="s">
        <v>67</v>
      </c>
      <c r="B14" t="s">
        <v>58</v>
      </c>
      <c r="C14" s="1">
        <v>44996</v>
      </c>
      <c r="D14" s="1">
        <v>45033</v>
      </c>
      <c r="E14" t="s">
        <v>52</v>
      </c>
      <c r="F14">
        <v>42892</v>
      </c>
      <c r="G14">
        <v>42892</v>
      </c>
      <c r="H14">
        <v>31992</v>
      </c>
      <c r="I14">
        <v>0</v>
      </c>
      <c r="J14">
        <v>95000</v>
      </c>
      <c r="K14">
        <v>0</v>
      </c>
      <c r="L14">
        <v>0</v>
      </c>
      <c r="M14">
        <v>10900</v>
      </c>
      <c r="N14">
        <v>0</v>
      </c>
      <c r="O14">
        <v>0</v>
      </c>
      <c r="P14">
        <v>31992</v>
      </c>
      <c r="Q14">
        <v>31992</v>
      </c>
      <c r="R14">
        <v>1</v>
      </c>
      <c r="S14" t="s">
        <v>52</v>
      </c>
      <c r="T14" t="s">
        <v>52</v>
      </c>
    </row>
    <row r="15" spans="1:20" x14ac:dyDescent="0.35">
      <c r="A15" t="s">
        <v>68</v>
      </c>
      <c r="B15" t="s">
        <v>54</v>
      </c>
      <c r="C15" s="1">
        <v>45069</v>
      </c>
      <c r="D15" s="1">
        <v>45107</v>
      </c>
      <c r="E15" t="s">
        <v>52</v>
      </c>
      <c r="F15">
        <v>65000</v>
      </c>
      <c r="G15">
        <v>65000</v>
      </c>
      <c r="H15">
        <v>65000</v>
      </c>
      <c r="I15">
        <v>0</v>
      </c>
      <c r="J15">
        <v>65000</v>
      </c>
      <c r="K15">
        <v>0</v>
      </c>
      <c r="L15">
        <v>0</v>
      </c>
      <c r="M15">
        <v>0</v>
      </c>
      <c r="N15">
        <v>0</v>
      </c>
      <c r="O15">
        <v>0</v>
      </c>
      <c r="P15">
        <v>65000</v>
      </c>
      <c r="Q15">
        <v>65000</v>
      </c>
      <c r="R15">
        <v>1</v>
      </c>
      <c r="S15" t="s">
        <v>52</v>
      </c>
      <c r="T15" t="s">
        <v>52</v>
      </c>
    </row>
    <row r="16" spans="1:20" x14ac:dyDescent="0.35">
      <c r="A16" t="s">
        <v>69</v>
      </c>
      <c r="B16" t="s">
        <v>54</v>
      </c>
      <c r="C16" s="1">
        <v>45008</v>
      </c>
      <c r="D16" s="1">
        <v>45040</v>
      </c>
      <c r="E16" t="s">
        <v>52</v>
      </c>
      <c r="F16">
        <v>39440</v>
      </c>
      <c r="G16">
        <v>39440</v>
      </c>
      <c r="H16">
        <v>39440</v>
      </c>
      <c r="I16">
        <v>0</v>
      </c>
      <c r="J16">
        <v>39440</v>
      </c>
      <c r="K16">
        <v>0</v>
      </c>
      <c r="L16">
        <v>0</v>
      </c>
      <c r="M16">
        <v>0</v>
      </c>
      <c r="N16">
        <v>0</v>
      </c>
      <c r="O16">
        <v>0</v>
      </c>
      <c r="P16">
        <v>39440</v>
      </c>
      <c r="Q16">
        <v>39440</v>
      </c>
      <c r="R16">
        <v>1</v>
      </c>
      <c r="S16" t="s">
        <v>52</v>
      </c>
      <c r="T16" t="s">
        <v>52</v>
      </c>
    </row>
    <row r="17" spans="1:20" x14ac:dyDescent="0.35">
      <c r="A17" t="s">
        <v>70</v>
      </c>
      <c r="B17" t="s">
        <v>54</v>
      </c>
      <c r="C17" s="1">
        <v>44996</v>
      </c>
      <c r="D17" s="1">
        <v>45040</v>
      </c>
      <c r="E17" t="s">
        <v>52</v>
      </c>
      <c r="F17">
        <v>39440</v>
      </c>
      <c r="G17">
        <v>39440</v>
      </c>
      <c r="H17">
        <v>39440</v>
      </c>
      <c r="I17">
        <v>0</v>
      </c>
      <c r="J17">
        <v>39440</v>
      </c>
      <c r="K17">
        <v>0</v>
      </c>
      <c r="L17">
        <v>0</v>
      </c>
      <c r="M17">
        <v>0</v>
      </c>
      <c r="N17">
        <v>0</v>
      </c>
      <c r="O17">
        <v>0</v>
      </c>
      <c r="P17">
        <v>39440</v>
      </c>
      <c r="Q17">
        <v>39440</v>
      </c>
      <c r="R17">
        <v>1</v>
      </c>
      <c r="S17" t="s">
        <v>52</v>
      </c>
      <c r="T17" t="s">
        <v>52</v>
      </c>
    </row>
    <row r="18" spans="1:20" x14ac:dyDescent="0.35">
      <c r="A18" t="s">
        <v>71</v>
      </c>
      <c r="B18" t="s">
        <v>54</v>
      </c>
      <c r="C18" s="1">
        <v>45037</v>
      </c>
      <c r="D18" s="1">
        <v>45061</v>
      </c>
      <c r="E18" t="s">
        <v>52</v>
      </c>
      <c r="F18">
        <v>39440</v>
      </c>
      <c r="G18">
        <v>39440</v>
      </c>
      <c r="H18">
        <v>39440</v>
      </c>
      <c r="I18">
        <v>0</v>
      </c>
      <c r="J18">
        <v>39440</v>
      </c>
      <c r="K18">
        <v>0</v>
      </c>
      <c r="L18">
        <v>0</v>
      </c>
      <c r="M18">
        <v>0</v>
      </c>
      <c r="N18">
        <v>0</v>
      </c>
      <c r="O18">
        <v>0</v>
      </c>
      <c r="P18">
        <v>39440</v>
      </c>
      <c r="Q18">
        <v>39440</v>
      </c>
      <c r="R18">
        <v>1</v>
      </c>
      <c r="S18" t="s">
        <v>52</v>
      </c>
      <c r="T18" t="s">
        <v>52</v>
      </c>
    </row>
    <row r="19" spans="1:20" x14ac:dyDescent="0.35">
      <c r="A19" t="s">
        <v>72</v>
      </c>
      <c r="B19" t="s">
        <v>58</v>
      </c>
      <c r="C19" s="1">
        <v>45014</v>
      </c>
      <c r="D19" s="1">
        <v>45040</v>
      </c>
      <c r="E19" t="s">
        <v>52</v>
      </c>
      <c r="F19">
        <v>39440</v>
      </c>
      <c r="G19">
        <v>39440</v>
      </c>
      <c r="H19">
        <v>35340</v>
      </c>
      <c r="I19">
        <v>0</v>
      </c>
      <c r="J19">
        <v>39440</v>
      </c>
      <c r="K19">
        <v>0</v>
      </c>
      <c r="L19">
        <v>0</v>
      </c>
      <c r="M19">
        <v>4100</v>
      </c>
      <c r="N19">
        <v>0</v>
      </c>
      <c r="O19">
        <v>0</v>
      </c>
      <c r="P19">
        <v>35340</v>
      </c>
      <c r="Q19">
        <v>35340</v>
      </c>
      <c r="R19">
        <v>1</v>
      </c>
      <c r="S19" t="s">
        <v>52</v>
      </c>
      <c r="T19" t="s">
        <v>52</v>
      </c>
    </row>
    <row r="20" spans="1:20" x14ac:dyDescent="0.35">
      <c r="A20" t="s">
        <v>73</v>
      </c>
      <c r="B20" t="s">
        <v>54</v>
      </c>
      <c r="C20" s="1">
        <v>44996</v>
      </c>
      <c r="D20" s="1">
        <v>45033</v>
      </c>
      <c r="E20" t="s">
        <v>52</v>
      </c>
      <c r="F20">
        <v>70000</v>
      </c>
      <c r="G20">
        <v>70000</v>
      </c>
      <c r="H20">
        <v>70000</v>
      </c>
      <c r="I20">
        <v>0</v>
      </c>
      <c r="J20">
        <v>70000</v>
      </c>
      <c r="K20">
        <v>0</v>
      </c>
      <c r="L20">
        <v>0</v>
      </c>
      <c r="M20">
        <v>0</v>
      </c>
      <c r="N20">
        <v>0</v>
      </c>
      <c r="O20">
        <v>0</v>
      </c>
      <c r="P20">
        <v>70000</v>
      </c>
      <c r="Q20">
        <v>70000</v>
      </c>
      <c r="R20">
        <v>1</v>
      </c>
      <c r="S20" t="s">
        <v>52</v>
      </c>
      <c r="T20" t="s">
        <v>52</v>
      </c>
    </row>
    <row r="21" spans="1:20" x14ac:dyDescent="0.35">
      <c r="A21" t="s">
        <v>74</v>
      </c>
      <c r="B21" t="s">
        <v>54</v>
      </c>
      <c r="C21" s="1">
        <v>45050</v>
      </c>
      <c r="D21" s="1">
        <v>45107</v>
      </c>
      <c r="E21" t="s">
        <v>52</v>
      </c>
      <c r="F21">
        <v>39440</v>
      </c>
      <c r="G21">
        <v>39440</v>
      </c>
      <c r="H21">
        <v>39440</v>
      </c>
      <c r="I21">
        <v>0</v>
      </c>
      <c r="J21">
        <v>39440</v>
      </c>
      <c r="K21">
        <v>0</v>
      </c>
      <c r="L21">
        <v>0</v>
      </c>
      <c r="M21">
        <v>0</v>
      </c>
      <c r="N21">
        <v>0</v>
      </c>
      <c r="O21">
        <v>0</v>
      </c>
      <c r="P21">
        <v>39440</v>
      </c>
      <c r="Q21">
        <v>39440</v>
      </c>
      <c r="R21">
        <v>1</v>
      </c>
      <c r="S21" t="s">
        <v>52</v>
      </c>
      <c r="T21" t="s">
        <v>52</v>
      </c>
    </row>
    <row r="22" spans="1:20" x14ac:dyDescent="0.35">
      <c r="A22" t="s">
        <v>75</v>
      </c>
      <c r="B22" t="s">
        <v>54</v>
      </c>
      <c r="C22" s="1">
        <v>45114</v>
      </c>
      <c r="D22" s="1">
        <v>45141</v>
      </c>
      <c r="E22" t="s">
        <v>52</v>
      </c>
      <c r="F22">
        <v>39440</v>
      </c>
      <c r="G22">
        <v>39440</v>
      </c>
      <c r="H22">
        <v>39440</v>
      </c>
      <c r="I22">
        <v>0</v>
      </c>
      <c r="J22">
        <v>39440</v>
      </c>
      <c r="K22">
        <v>0</v>
      </c>
      <c r="L22">
        <v>0</v>
      </c>
      <c r="M22">
        <v>0</v>
      </c>
      <c r="N22">
        <v>0</v>
      </c>
      <c r="O22">
        <v>0</v>
      </c>
      <c r="P22">
        <v>39440</v>
      </c>
      <c r="Q22">
        <v>39440</v>
      </c>
      <c r="R22">
        <v>1</v>
      </c>
      <c r="S22" t="s">
        <v>52</v>
      </c>
      <c r="T22" t="s">
        <v>76</v>
      </c>
    </row>
    <row r="23" spans="1:20" x14ac:dyDescent="0.35">
      <c r="A23" t="s">
        <v>77</v>
      </c>
      <c r="B23" t="s">
        <v>54</v>
      </c>
      <c r="C23" s="1">
        <v>45077</v>
      </c>
      <c r="D23" s="1">
        <v>45141</v>
      </c>
      <c r="E23" t="s">
        <v>52</v>
      </c>
      <c r="F23">
        <v>39440</v>
      </c>
      <c r="G23">
        <v>35340</v>
      </c>
      <c r="H23">
        <v>39440</v>
      </c>
      <c r="I23">
        <v>4100</v>
      </c>
      <c r="J23">
        <v>39440</v>
      </c>
      <c r="K23">
        <v>0</v>
      </c>
      <c r="L23">
        <v>0</v>
      </c>
      <c r="M23">
        <v>0</v>
      </c>
      <c r="N23">
        <v>0</v>
      </c>
      <c r="O23">
        <v>0</v>
      </c>
      <c r="P23">
        <v>35340</v>
      </c>
      <c r="Q23">
        <v>35340</v>
      </c>
      <c r="R23">
        <v>1</v>
      </c>
      <c r="S23" t="s">
        <v>52</v>
      </c>
      <c r="T23" t="s">
        <v>76</v>
      </c>
    </row>
    <row r="24" spans="1:20" x14ac:dyDescent="0.35">
      <c r="A24" t="s">
        <v>78</v>
      </c>
      <c r="B24" t="s">
        <v>54</v>
      </c>
      <c r="C24" s="1">
        <v>45097</v>
      </c>
      <c r="D24" s="1">
        <v>45141</v>
      </c>
      <c r="E24" t="s">
        <v>52</v>
      </c>
      <c r="F24">
        <v>70000</v>
      </c>
      <c r="G24">
        <v>70000</v>
      </c>
      <c r="H24">
        <v>70000</v>
      </c>
      <c r="I24">
        <v>0</v>
      </c>
      <c r="J24">
        <v>65000</v>
      </c>
      <c r="K24">
        <v>0</v>
      </c>
      <c r="L24">
        <v>0</v>
      </c>
      <c r="M24">
        <v>0</v>
      </c>
      <c r="N24">
        <v>0</v>
      </c>
      <c r="O24">
        <v>0</v>
      </c>
      <c r="P24">
        <v>70000</v>
      </c>
      <c r="Q24">
        <v>70000</v>
      </c>
      <c r="R24">
        <v>1</v>
      </c>
      <c r="S24" t="s">
        <v>52</v>
      </c>
      <c r="T24" t="s">
        <v>76</v>
      </c>
    </row>
    <row r="25" spans="1:20" x14ac:dyDescent="0.35">
      <c r="A25" t="s">
        <v>79</v>
      </c>
      <c r="B25" t="s">
        <v>54</v>
      </c>
      <c r="C25" s="1">
        <v>45100</v>
      </c>
      <c r="D25" s="1">
        <v>45141</v>
      </c>
      <c r="E25" t="s">
        <v>52</v>
      </c>
      <c r="F25">
        <v>84408</v>
      </c>
      <c r="G25">
        <v>84408</v>
      </c>
      <c r="H25">
        <v>84408</v>
      </c>
      <c r="I25">
        <v>0</v>
      </c>
      <c r="J25" t="s">
        <v>52</v>
      </c>
      <c r="K25">
        <v>0</v>
      </c>
      <c r="L25">
        <v>0</v>
      </c>
      <c r="M25">
        <v>0</v>
      </c>
      <c r="N25">
        <v>0</v>
      </c>
      <c r="O25">
        <v>0</v>
      </c>
      <c r="P25">
        <v>84408</v>
      </c>
      <c r="Q25">
        <v>84408</v>
      </c>
      <c r="R25">
        <v>1</v>
      </c>
      <c r="S25" t="s">
        <v>52</v>
      </c>
      <c r="T25" t="s">
        <v>76</v>
      </c>
    </row>
    <row r="26" spans="1:20" x14ac:dyDescent="0.35">
      <c r="A26" t="s">
        <v>80</v>
      </c>
      <c r="B26" t="s">
        <v>54</v>
      </c>
      <c r="C26" s="1">
        <v>45106</v>
      </c>
      <c r="D26" s="1">
        <v>45141</v>
      </c>
      <c r="E26" t="s">
        <v>52</v>
      </c>
      <c r="F26">
        <v>39440</v>
      </c>
      <c r="G26">
        <v>39440</v>
      </c>
      <c r="H26">
        <v>39440</v>
      </c>
      <c r="I26">
        <v>0</v>
      </c>
      <c r="J26">
        <v>39440</v>
      </c>
      <c r="K26">
        <v>0</v>
      </c>
      <c r="L26">
        <v>0</v>
      </c>
      <c r="M26">
        <v>0</v>
      </c>
      <c r="N26">
        <v>0</v>
      </c>
      <c r="O26">
        <v>0</v>
      </c>
      <c r="P26">
        <v>39440</v>
      </c>
      <c r="Q26">
        <v>39440</v>
      </c>
      <c r="R26">
        <v>1</v>
      </c>
      <c r="S26" t="s">
        <v>52</v>
      </c>
      <c r="T26" t="s">
        <v>76</v>
      </c>
    </row>
    <row r="27" spans="1:20" x14ac:dyDescent="0.35">
      <c r="A27" t="s">
        <v>81</v>
      </c>
      <c r="B27" t="s">
        <v>54</v>
      </c>
      <c r="C27" s="1">
        <v>45120</v>
      </c>
      <c r="D27" s="1">
        <v>45141</v>
      </c>
      <c r="E27" t="s">
        <v>52</v>
      </c>
      <c r="F27">
        <v>39440</v>
      </c>
      <c r="G27">
        <v>39440</v>
      </c>
      <c r="H27">
        <v>39440</v>
      </c>
      <c r="I27">
        <v>0</v>
      </c>
      <c r="J27" t="s">
        <v>52</v>
      </c>
      <c r="K27">
        <v>0</v>
      </c>
      <c r="L27">
        <v>0</v>
      </c>
      <c r="M27">
        <v>0</v>
      </c>
      <c r="N27">
        <v>0</v>
      </c>
      <c r="O27">
        <v>0</v>
      </c>
      <c r="P27">
        <v>39440</v>
      </c>
      <c r="Q27">
        <v>39440</v>
      </c>
      <c r="R27">
        <v>1</v>
      </c>
      <c r="S27" t="s">
        <v>76</v>
      </c>
      <c r="T27" t="s">
        <v>76</v>
      </c>
    </row>
    <row r="28" spans="1:20" x14ac:dyDescent="0.35">
      <c r="A28" t="s">
        <v>82</v>
      </c>
      <c r="B28" t="s">
        <v>83</v>
      </c>
      <c r="C28" s="1">
        <v>45132</v>
      </c>
      <c r="D28" s="1">
        <v>45141</v>
      </c>
      <c r="E28" s="1">
        <v>45301</v>
      </c>
      <c r="F28">
        <v>39440</v>
      </c>
      <c r="G28" t="s">
        <v>52</v>
      </c>
      <c r="H28" t="s">
        <v>52</v>
      </c>
      <c r="I28" t="s">
        <v>52</v>
      </c>
      <c r="J28" t="s">
        <v>52</v>
      </c>
      <c r="K28" t="s">
        <v>52</v>
      </c>
      <c r="L28" t="s">
        <v>52</v>
      </c>
      <c r="M28" t="s">
        <v>52</v>
      </c>
      <c r="N28" t="s">
        <v>52</v>
      </c>
      <c r="O28" t="s">
        <v>52</v>
      </c>
      <c r="P28" t="s">
        <v>52</v>
      </c>
      <c r="Q28" t="s">
        <v>52</v>
      </c>
      <c r="R28" t="s">
        <v>52</v>
      </c>
      <c r="S28" t="s">
        <v>52</v>
      </c>
      <c r="T28" t="s">
        <v>52</v>
      </c>
    </row>
    <row r="29" spans="1:20" x14ac:dyDescent="0.35">
      <c r="A29" t="s">
        <v>84</v>
      </c>
      <c r="B29" t="s">
        <v>54</v>
      </c>
      <c r="C29" s="1">
        <v>45132</v>
      </c>
      <c r="D29" s="1">
        <v>45141</v>
      </c>
      <c r="E29" t="s">
        <v>52</v>
      </c>
      <c r="F29">
        <v>70000</v>
      </c>
      <c r="G29">
        <v>70000</v>
      </c>
      <c r="H29">
        <v>70000</v>
      </c>
      <c r="I29">
        <v>0</v>
      </c>
      <c r="J29">
        <v>70000</v>
      </c>
      <c r="K29">
        <v>0</v>
      </c>
      <c r="L29">
        <v>0</v>
      </c>
      <c r="M29">
        <v>0</v>
      </c>
      <c r="N29">
        <v>0</v>
      </c>
      <c r="O29">
        <v>0</v>
      </c>
      <c r="P29">
        <v>70000</v>
      </c>
      <c r="Q29">
        <v>70000</v>
      </c>
      <c r="R29">
        <v>1</v>
      </c>
      <c r="S29" t="s">
        <v>52</v>
      </c>
      <c r="T29" t="s">
        <v>76</v>
      </c>
    </row>
    <row r="30" spans="1:20" x14ac:dyDescent="0.35">
      <c r="A30" t="s">
        <v>85</v>
      </c>
      <c r="B30" t="s">
        <v>54</v>
      </c>
      <c r="C30" s="1">
        <v>45134</v>
      </c>
      <c r="D30" s="1">
        <v>45141</v>
      </c>
      <c r="E30" t="s">
        <v>52</v>
      </c>
      <c r="F30">
        <v>39440</v>
      </c>
      <c r="G30">
        <v>39440</v>
      </c>
      <c r="H30">
        <v>39440</v>
      </c>
      <c r="I30">
        <v>0</v>
      </c>
      <c r="J30">
        <v>39440</v>
      </c>
      <c r="K30">
        <v>0</v>
      </c>
      <c r="L30">
        <v>0</v>
      </c>
      <c r="M30">
        <v>0</v>
      </c>
      <c r="N30">
        <v>0</v>
      </c>
      <c r="O30">
        <v>0</v>
      </c>
      <c r="P30">
        <v>39440</v>
      </c>
      <c r="Q30">
        <v>39440</v>
      </c>
      <c r="R30">
        <v>1</v>
      </c>
      <c r="S30" t="s">
        <v>52</v>
      </c>
      <c r="T30" t="s">
        <v>76</v>
      </c>
    </row>
    <row r="31" spans="1:20" x14ac:dyDescent="0.35">
      <c r="A31" t="s">
        <v>86</v>
      </c>
      <c r="B31" t="s">
        <v>54</v>
      </c>
      <c r="C31" s="1">
        <v>45078</v>
      </c>
      <c r="D31" s="1">
        <v>45141</v>
      </c>
      <c r="E31" t="s">
        <v>52</v>
      </c>
      <c r="F31">
        <v>39440</v>
      </c>
      <c r="G31">
        <v>39440</v>
      </c>
      <c r="H31">
        <v>39440</v>
      </c>
      <c r="I31">
        <v>0</v>
      </c>
      <c r="J31" t="s">
        <v>52</v>
      </c>
      <c r="K31">
        <v>0</v>
      </c>
      <c r="L31">
        <v>0</v>
      </c>
      <c r="M31">
        <v>0</v>
      </c>
      <c r="N31">
        <v>0</v>
      </c>
      <c r="O31">
        <v>0</v>
      </c>
      <c r="P31">
        <v>39440</v>
      </c>
      <c r="Q31">
        <v>39440</v>
      </c>
      <c r="R31">
        <v>1</v>
      </c>
      <c r="S31" t="s">
        <v>76</v>
      </c>
      <c r="T31" t="s">
        <v>76</v>
      </c>
    </row>
    <row r="32" spans="1:20" x14ac:dyDescent="0.35">
      <c r="A32" t="s">
        <v>87</v>
      </c>
      <c r="B32" t="s">
        <v>54</v>
      </c>
      <c r="C32" s="1">
        <v>45078</v>
      </c>
      <c r="D32" s="1">
        <v>45141</v>
      </c>
      <c r="E32" t="s">
        <v>52</v>
      </c>
      <c r="F32">
        <v>39440</v>
      </c>
      <c r="G32">
        <v>39440</v>
      </c>
      <c r="H32">
        <v>39440</v>
      </c>
      <c r="I32">
        <v>0</v>
      </c>
      <c r="J32">
        <v>39440</v>
      </c>
      <c r="K32">
        <v>0</v>
      </c>
      <c r="L32">
        <v>0</v>
      </c>
      <c r="M32">
        <v>0</v>
      </c>
      <c r="N32">
        <v>0</v>
      </c>
      <c r="O32">
        <v>0</v>
      </c>
      <c r="P32">
        <v>39440</v>
      </c>
      <c r="Q32">
        <v>39440</v>
      </c>
      <c r="R32">
        <v>1</v>
      </c>
      <c r="S32" t="s">
        <v>52</v>
      </c>
      <c r="T32" t="s">
        <v>76</v>
      </c>
    </row>
    <row r="33" spans="1:20" x14ac:dyDescent="0.35">
      <c r="A33" t="s">
        <v>88</v>
      </c>
      <c r="B33" t="s">
        <v>54</v>
      </c>
      <c r="C33" s="1">
        <v>45079</v>
      </c>
      <c r="D33" s="1">
        <v>45141</v>
      </c>
      <c r="E33" t="s">
        <v>52</v>
      </c>
      <c r="F33">
        <v>39440</v>
      </c>
      <c r="G33">
        <v>39440</v>
      </c>
      <c r="H33">
        <v>39440</v>
      </c>
      <c r="I33">
        <v>0</v>
      </c>
      <c r="J33" t="s">
        <v>52</v>
      </c>
      <c r="K33">
        <v>0</v>
      </c>
      <c r="L33">
        <v>0</v>
      </c>
      <c r="M33">
        <v>0</v>
      </c>
      <c r="N33">
        <v>0</v>
      </c>
      <c r="O33">
        <v>0</v>
      </c>
      <c r="P33">
        <v>39440</v>
      </c>
      <c r="Q33">
        <v>39440</v>
      </c>
      <c r="R33">
        <v>1</v>
      </c>
      <c r="S33" t="s">
        <v>76</v>
      </c>
      <c r="T33" t="s">
        <v>76</v>
      </c>
    </row>
    <row r="34" spans="1:20" x14ac:dyDescent="0.35">
      <c r="A34" t="s">
        <v>89</v>
      </c>
      <c r="B34" t="s">
        <v>83</v>
      </c>
      <c r="C34" s="1">
        <v>45083</v>
      </c>
      <c r="D34" s="1">
        <v>45141</v>
      </c>
      <c r="E34" s="1">
        <v>45168</v>
      </c>
      <c r="F34">
        <v>65000</v>
      </c>
      <c r="G34" t="s">
        <v>52</v>
      </c>
      <c r="H34" t="s">
        <v>52</v>
      </c>
      <c r="I34" t="s">
        <v>52</v>
      </c>
      <c r="J34" t="s">
        <v>52</v>
      </c>
      <c r="K34" t="s">
        <v>52</v>
      </c>
      <c r="L34" t="s">
        <v>52</v>
      </c>
      <c r="M34" t="s">
        <v>52</v>
      </c>
      <c r="N34" t="s">
        <v>52</v>
      </c>
      <c r="O34" t="s">
        <v>52</v>
      </c>
      <c r="P34" t="s">
        <v>52</v>
      </c>
      <c r="Q34" t="s">
        <v>52</v>
      </c>
      <c r="R34" t="s">
        <v>52</v>
      </c>
      <c r="S34" t="s">
        <v>52</v>
      </c>
      <c r="T34" t="s">
        <v>52</v>
      </c>
    </row>
    <row r="35" spans="1:20" x14ac:dyDescent="0.35">
      <c r="A35" t="s">
        <v>90</v>
      </c>
      <c r="B35" t="s">
        <v>83</v>
      </c>
      <c r="C35" s="1">
        <v>45090</v>
      </c>
      <c r="D35" s="1">
        <v>45141</v>
      </c>
      <c r="E35" s="1">
        <v>45168</v>
      </c>
      <c r="F35">
        <v>2250590</v>
      </c>
      <c r="G35" t="s">
        <v>52</v>
      </c>
      <c r="H35" t="s">
        <v>52</v>
      </c>
      <c r="I35" t="s">
        <v>52</v>
      </c>
      <c r="J35" t="s">
        <v>52</v>
      </c>
      <c r="K35" t="s">
        <v>52</v>
      </c>
      <c r="L35" t="s">
        <v>52</v>
      </c>
      <c r="M35" t="s">
        <v>52</v>
      </c>
      <c r="N35" t="s">
        <v>52</v>
      </c>
      <c r="O35" t="s">
        <v>52</v>
      </c>
      <c r="P35" t="s">
        <v>52</v>
      </c>
      <c r="Q35" t="s">
        <v>52</v>
      </c>
      <c r="R35" t="s">
        <v>52</v>
      </c>
      <c r="S35" t="s">
        <v>52</v>
      </c>
      <c r="T35" t="s">
        <v>52</v>
      </c>
    </row>
    <row r="36" spans="1:20" x14ac:dyDescent="0.35">
      <c r="A36" t="s">
        <v>91</v>
      </c>
      <c r="B36" t="s">
        <v>54</v>
      </c>
      <c r="C36" s="1">
        <v>45090</v>
      </c>
      <c r="D36" s="1">
        <v>45141</v>
      </c>
      <c r="E36" t="s">
        <v>52</v>
      </c>
      <c r="F36">
        <v>65000</v>
      </c>
      <c r="G36">
        <v>65000</v>
      </c>
      <c r="H36">
        <v>65000</v>
      </c>
      <c r="I36">
        <v>0</v>
      </c>
      <c r="J36" t="s">
        <v>52</v>
      </c>
      <c r="K36">
        <v>0</v>
      </c>
      <c r="L36">
        <v>0</v>
      </c>
      <c r="M36">
        <v>0</v>
      </c>
      <c r="N36">
        <v>0</v>
      </c>
      <c r="O36">
        <v>0</v>
      </c>
      <c r="P36">
        <v>65000</v>
      </c>
      <c r="Q36">
        <v>65000</v>
      </c>
      <c r="R36">
        <v>1</v>
      </c>
      <c r="S36" t="s">
        <v>52</v>
      </c>
      <c r="T36" t="s">
        <v>76</v>
      </c>
    </row>
    <row r="37" spans="1:20" x14ac:dyDescent="0.35">
      <c r="A37" t="s">
        <v>92</v>
      </c>
      <c r="B37" t="s">
        <v>54</v>
      </c>
      <c r="C37" s="1">
        <v>45092</v>
      </c>
      <c r="D37" s="1">
        <v>45141</v>
      </c>
      <c r="E37" t="s">
        <v>52</v>
      </c>
      <c r="F37">
        <v>39440</v>
      </c>
      <c r="G37">
        <v>39440</v>
      </c>
      <c r="H37">
        <v>39440</v>
      </c>
      <c r="I37">
        <v>0</v>
      </c>
      <c r="J37">
        <v>39440</v>
      </c>
      <c r="K37">
        <v>0</v>
      </c>
      <c r="L37">
        <v>0</v>
      </c>
      <c r="M37">
        <v>0</v>
      </c>
      <c r="N37">
        <v>0</v>
      </c>
      <c r="O37">
        <v>0</v>
      </c>
      <c r="P37">
        <v>39440</v>
      </c>
      <c r="Q37">
        <v>39440</v>
      </c>
      <c r="R37">
        <v>1</v>
      </c>
      <c r="S37" t="s">
        <v>52</v>
      </c>
      <c r="T37" t="s">
        <v>76</v>
      </c>
    </row>
    <row r="38" spans="1:20" x14ac:dyDescent="0.35">
      <c r="A38" t="s">
        <v>93</v>
      </c>
      <c r="B38" t="s">
        <v>54</v>
      </c>
      <c r="C38" s="1">
        <v>45097</v>
      </c>
      <c r="D38" s="1">
        <v>45141</v>
      </c>
      <c r="E38" t="s">
        <v>52</v>
      </c>
      <c r="F38">
        <v>65000</v>
      </c>
      <c r="G38">
        <v>65000</v>
      </c>
      <c r="H38">
        <v>65000</v>
      </c>
      <c r="I38">
        <v>0</v>
      </c>
      <c r="J38">
        <v>65000</v>
      </c>
      <c r="K38">
        <v>0</v>
      </c>
      <c r="L38">
        <v>0</v>
      </c>
      <c r="M38">
        <v>0</v>
      </c>
      <c r="N38">
        <v>0</v>
      </c>
      <c r="O38">
        <v>0</v>
      </c>
      <c r="P38">
        <v>65000</v>
      </c>
      <c r="Q38">
        <v>65000</v>
      </c>
      <c r="R38">
        <v>1</v>
      </c>
      <c r="S38" t="s">
        <v>52</v>
      </c>
      <c r="T38" t="s">
        <v>76</v>
      </c>
    </row>
    <row r="39" spans="1:20" x14ac:dyDescent="0.35">
      <c r="A39" t="s">
        <v>94</v>
      </c>
      <c r="B39" t="s">
        <v>54</v>
      </c>
      <c r="C39" s="1">
        <v>45097</v>
      </c>
      <c r="D39" s="1">
        <v>45141</v>
      </c>
      <c r="E39" t="s">
        <v>52</v>
      </c>
      <c r="F39">
        <v>39440</v>
      </c>
      <c r="G39">
        <v>39440</v>
      </c>
      <c r="H39">
        <v>39440</v>
      </c>
      <c r="I39">
        <v>0</v>
      </c>
      <c r="J39">
        <v>39440</v>
      </c>
      <c r="K39">
        <v>0</v>
      </c>
      <c r="L39">
        <v>0</v>
      </c>
      <c r="M39">
        <v>0</v>
      </c>
      <c r="N39">
        <v>0</v>
      </c>
      <c r="O39">
        <v>0</v>
      </c>
      <c r="P39">
        <v>39440</v>
      </c>
      <c r="Q39">
        <v>39440</v>
      </c>
      <c r="R39">
        <v>1</v>
      </c>
      <c r="S39" t="s">
        <v>52</v>
      </c>
      <c r="T39" t="s">
        <v>76</v>
      </c>
    </row>
    <row r="40" spans="1:20" x14ac:dyDescent="0.35">
      <c r="A40" t="s">
        <v>95</v>
      </c>
      <c r="B40" t="s">
        <v>83</v>
      </c>
      <c r="C40" s="1">
        <v>45100</v>
      </c>
      <c r="D40" s="1">
        <v>45141</v>
      </c>
      <c r="E40" s="1">
        <v>45169</v>
      </c>
      <c r="F40">
        <v>2645844</v>
      </c>
      <c r="G40" t="s">
        <v>52</v>
      </c>
      <c r="H40" t="s">
        <v>52</v>
      </c>
      <c r="I40" t="s">
        <v>52</v>
      </c>
      <c r="J40" t="s">
        <v>52</v>
      </c>
      <c r="K40" t="s">
        <v>52</v>
      </c>
      <c r="L40" t="s">
        <v>52</v>
      </c>
      <c r="M40" t="s">
        <v>52</v>
      </c>
      <c r="N40" t="s">
        <v>52</v>
      </c>
      <c r="O40" t="s">
        <v>52</v>
      </c>
      <c r="P40" t="s">
        <v>52</v>
      </c>
      <c r="Q40" t="s">
        <v>52</v>
      </c>
      <c r="R40" t="s">
        <v>52</v>
      </c>
      <c r="S40" t="s">
        <v>52</v>
      </c>
      <c r="T40" t="s">
        <v>52</v>
      </c>
    </row>
    <row r="41" spans="1:20" x14ac:dyDescent="0.35">
      <c r="A41" t="s">
        <v>96</v>
      </c>
      <c r="B41" t="s">
        <v>83</v>
      </c>
      <c r="C41" s="1">
        <v>45103</v>
      </c>
      <c r="D41" s="1">
        <v>45141</v>
      </c>
      <c r="E41" s="1">
        <v>45169</v>
      </c>
      <c r="F41">
        <v>1574590</v>
      </c>
      <c r="G41" t="s">
        <v>52</v>
      </c>
      <c r="H41" t="s">
        <v>52</v>
      </c>
      <c r="I41" t="s">
        <v>52</v>
      </c>
      <c r="J41" t="s">
        <v>52</v>
      </c>
      <c r="K41" t="s">
        <v>52</v>
      </c>
      <c r="L41" t="s">
        <v>52</v>
      </c>
      <c r="M41" t="s">
        <v>52</v>
      </c>
      <c r="N41" t="s">
        <v>52</v>
      </c>
      <c r="O41" t="s">
        <v>52</v>
      </c>
      <c r="P41" t="s">
        <v>52</v>
      </c>
      <c r="Q41" t="s">
        <v>52</v>
      </c>
      <c r="R41" t="s">
        <v>52</v>
      </c>
      <c r="S41" t="s">
        <v>52</v>
      </c>
      <c r="T41" t="s">
        <v>52</v>
      </c>
    </row>
    <row r="42" spans="1:20" x14ac:dyDescent="0.35">
      <c r="A42" t="s">
        <v>97</v>
      </c>
      <c r="B42" t="s">
        <v>54</v>
      </c>
      <c r="C42" s="1">
        <v>45105</v>
      </c>
      <c r="D42" s="1">
        <v>45141</v>
      </c>
      <c r="E42" t="s">
        <v>52</v>
      </c>
      <c r="F42">
        <v>39440</v>
      </c>
      <c r="G42">
        <v>39440</v>
      </c>
      <c r="H42">
        <v>39440</v>
      </c>
      <c r="I42">
        <v>0</v>
      </c>
      <c r="J42" t="s">
        <v>52</v>
      </c>
      <c r="K42">
        <v>0</v>
      </c>
      <c r="L42">
        <v>0</v>
      </c>
      <c r="M42">
        <v>0</v>
      </c>
      <c r="N42">
        <v>0</v>
      </c>
      <c r="O42">
        <v>0</v>
      </c>
      <c r="P42">
        <v>39440</v>
      </c>
      <c r="Q42">
        <v>39440</v>
      </c>
      <c r="R42">
        <v>1</v>
      </c>
      <c r="S42" t="s">
        <v>76</v>
      </c>
      <c r="T42" t="s">
        <v>76</v>
      </c>
    </row>
    <row r="43" spans="1:20" x14ac:dyDescent="0.35">
      <c r="A43" t="s">
        <v>98</v>
      </c>
      <c r="B43" t="s">
        <v>54</v>
      </c>
      <c r="C43" s="1">
        <v>45106</v>
      </c>
      <c r="D43" s="1">
        <v>45141</v>
      </c>
      <c r="E43" t="s">
        <v>52</v>
      </c>
      <c r="F43">
        <v>39440</v>
      </c>
      <c r="G43">
        <v>39440</v>
      </c>
      <c r="H43">
        <v>39440</v>
      </c>
      <c r="I43">
        <v>0</v>
      </c>
      <c r="J43">
        <v>39440</v>
      </c>
      <c r="K43">
        <v>0</v>
      </c>
      <c r="L43">
        <v>0</v>
      </c>
      <c r="M43">
        <v>0</v>
      </c>
      <c r="N43">
        <v>0</v>
      </c>
      <c r="O43">
        <v>0</v>
      </c>
      <c r="P43">
        <v>39440</v>
      </c>
      <c r="Q43">
        <v>39440</v>
      </c>
      <c r="R43">
        <v>1</v>
      </c>
      <c r="S43" t="s">
        <v>52</v>
      </c>
      <c r="T43" t="s">
        <v>76</v>
      </c>
    </row>
    <row r="44" spans="1:20" x14ac:dyDescent="0.35">
      <c r="A44" t="s">
        <v>99</v>
      </c>
      <c r="B44" t="s">
        <v>54</v>
      </c>
      <c r="C44" s="1">
        <v>45125</v>
      </c>
      <c r="D44" s="1">
        <v>45141</v>
      </c>
      <c r="E44" t="s">
        <v>52</v>
      </c>
      <c r="F44">
        <v>39440</v>
      </c>
      <c r="G44">
        <v>39440</v>
      </c>
      <c r="H44">
        <v>39440</v>
      </c>
      <c r="I44">
        <v>0</v>
      </c>
      <c r="J44">
        <v>39440</v>
      </c>
      <c r="K44">
        <v>0</v>
      </c>
      <c r="L44">
        <v>0</v>
      </c>
      <c r="M44">
        <v>0</v>
      </c>
      <c r="N44">
        <v>0</v>
      </c>
      <c r="O44">
        <v>0</v>
      </c>
      <c r="P44">
        <v>39440</v>
      </c>
      <c r="Q44">
        <v>39440</v>
      </c>
      <c r="R44">
        <v>1</v>
      </c>
      <c r="S44" t="s">
        <v>52</v>
      </c>
      <c r="T44" t="s">
        <v>76</v>
      </c>
    </row>
    <row r="45" spans="1:20" x14ac:dyDescent="0.35">
      <c r="A45" t="s">
        <v>100</v>
      </c>
      <c r="B45" t="s">
        <v>83</v>
      </c>
      <c r="C45" s="1">
        <v>45125</v>
      </c>
      <c r="D45" s="1">
        <v>45141</v>
      </c>
      <c r="E45" s="1">
        <v>45168</v>
      </c>
      <c r="F45">
        <v>39440</v>
      </c>
      <c r="G45" t="s">
        <v>52</v>
      </c>
      <c r="H45" t="s">
        <v>52</v>
      </c>
      <c r="I45" t="s">
        <v>52</v>
      </c>
      <c r="J45" t="s">
        <v>52</v>
      </c>
      <c r="K45" t="s">
        <v>52</v>
      </c>
      <c r="L45" t="s">
        <v>52</v>
      </c>
      <c r="M45" t="s">
        <v>52</v>
      </c>
      <c r="N45" t="s">
        <v>52</v>
      </c>
      <c r="O45" t="s">
        <v>52</v>
      </c>
      <c r="P45" t="s">
        <v>52</v>
      </c>
      <c r="Q45" t="s">
        <v>52</v>
      </c>
      <c r="R45" t="s">
        <v>52</v>
      </c>
      <c r="S45" t="s">
        <v>52</v>
      </c>
      <c r="T45" t="s">
        <v>52</v>
      </c>
    </row>
    <row r="46" spans="1:20" x14ac:dyDescent="0.35">
      <c r="A46" t="s">
        <v>101</v>
      </c>
      <c r="B46" t="s">
        <v>54</v>
      </c>
      <c r="C46" s="1">
        <v>45132</v>
      </c>
      <c r="D46" s="1">
        <v>45141</v>
      </c>
      <c r="E46" t="s">
        <v>52</v>
      </c>
      <c r="F46">
        <v>39440</v>
      </c>
      <c r="G46">
        <v>39440</v>
      </c>
      <c r="H46">
        <v>39440</v>
      </c>
      <c r="I46">
        <v>0</v>
      </c>
      <c r="J46">
        <v>39440</v>
      </c>
      <c r="K46">
        <v>0</v>
      </c>
      <c r="L46">
        <v>0</v>
      </c>
      <c r="M46">
        <v>0</v>
      </c>
      <c r="N46">
        <v>0</v>
      </c>
      <c r="O46">
        <v>0</v>
      </c>
      <c r="P46">
        <v>39440</v>
      </c>
      <c r="Q46">
        <v>39440</v>
      </c>
      <c r="R46">
        <v>1</v>
      </c>
      <c r="S46" t="s">
        <v>52</v>
      </c>
      <c r="T46" t="s">
        <v>76</v>
      </c>
    </row>
    <row r="47" spans="1:20" x14ac:dyDescent="0.35">
      <c r="A47" t="s">
        <v>102</v>
      </c>
      <c r="B47" t="s">
        <v>83</v>
      </c>
      <c r="C47" s="1">
        <v>45136</v>
      </c>
      <c r="D47" s="1">
        <v>45152</v>
      </c>
      <c r="E47" s="1">
        <v>45168</v>
      </c>
      <c r="F47">
        <v>39440</v>
      </c>
      <c r="G47" t="s">
        <v>52</v>
      </c>
      <c r="H47" t="s">
        <v>52</v>
      </c>
      <c r="I47" t="s">
        <v>52</v>
      </c>
      <c r="J47" t="s">
        <v>52</v>
      </c>
      <c r="K47" t="s">
        <v>52</v>
      </c>
      <c r="L47" t="s">
        <v>52</v>
      </c>
      <c r="M47" t="s">
        <v>52</v>
      </c>
      <c r="N47" t="s">
        <v>52</v>
      </c>
      <c r="O47" t="s">
        <v>52</v>
      </c>
      <c r="P47" t="s">
        <v>52</v>
      </c>
      <c r="Q47" t="s">
        <v>52</v>
      </c>
      <c r="R47" t="s">
        <v>52</v>
      </c>
      <c r="S47" t="s">
        <v>52</v>
      </c>
      <c r="T47" t="s">
        <v>52</v>
      </c>
    </row>
    <row r="48" spans="1:20" x14ac:dyDescent="0.35">
      <c r="A48" t="s">
        <v>103</v>
      </c>
      <c r="B48" t="s">
        <v>54</v>
      </c>
      <c r="C48" s="1">
        <v>45136</v>
      </c>
      <c r="D48" s="1">
        <v>45152</v>
      </c>
      <c r="E48" t="s">
        <v>52</v>
      </c>
      <c r="F48">
        <v>39440</v>
      </c>
      <c r="G48">
        <v>39440</v>
      </c>
      <c r="H48">
        <v>39440</v>
      </c>
      <c r="I48">
        <v>0</v>
      </c>
      <c r="J48">
        <v>39440</v>
      </c>
      <c r="K48">
        <v>0</v>
      </c>
      <c r="L48">
        <v>0</v>
      </c>
      <c r="M48">
        <v>0</v>
      </c>
      <c r="N48">
        <v>0</v>
      </c>
      <c r="O48">
        <v>0</v>
      </c>
      <c r="P48">
        <v>39440</v>
      </c>
      <c r="Q48">
        <v>39440</v>
      </c>
      <c r="R48">
        <v>1</v>
      </c>
      <c r="S48" t="s">
        <v>76</v>
      </c>
      <c r="T48" t="s">
        <v>76</v>
      </c>
    </row>
    <row r="49" spans="1:20" x14ac:dyDescent="0.35">
      <c r="A49" t="s">
        <v>104</v>
      </c>
      <c r="B49" t="s">
        <v>83</v>
      </c>
      <c r="C49" s="1">
        <v>45139</v>
      </c>
      <c r="D49" s="1">
        <v>45152</v>
      </c>
      <c r="E49" s="1">
        <v>45301</v>
      </c>
      <c r="F49">
        <v>39440</v>
      </c>
      <c r="G49" t="s">
        <v>52</v>
      </c>
      <c r="H49" t="s">
        <v>52</v>
      </c>
      <c r="I49" t="s">
        <v>52</v>
      </c>
      <c r="J49" t="s">
        <v>52</v>
      </c>
      <c r="K49" t="s">
        <v>52</v>
      </c>
      <c r="L49" t="s">
        <v>52</v>
      </c>
      <c r="M49" t="s">
        <v>52</v>
      </c>
      <c r="N49" t="s">
        <v>52</v>
      </c>
      <c r="O49" t="s">
        <v>52</v>
      </c>
      <c r="P49" t="s">
        <v>52</v>
      </c>
      <c r="Q49" t="s">
        <v>52</v>
      </c>
      <c r="R49" t="s">
        <v>52</v>
      </c>
      <c r="S49" t="s">
        <v>52</v>
      </c>
      <c r="T49" t="s">
        <v>52</v>
      </c>
    </row>
    <row r="50" spans="1:20" x14ac:dyDescent="0.35">
      <c r="A50" t="s">
        <v>105</v>
      </c>
      <c r="B50" t="s">
        <v>54</v>
      </c>
      <c r="C50" s="1">
        <v>45140</v>
      </c>
      <c r="D50" s="1">
        <v>45152</v>
      </c>
      <c r="E50" t="s">
        <v>52</v>
      </c>
      <c r="F50">
        <v>39440</v>
      </c>
      <c r="G50">
        <v>39440</v>
      </c>
      <c r="H50">
        <v>39440</v>
      </c>
      <c r="I50">
        <v>0</v>
      </c>
      <c r="J50">
        <v>39440</v>
      </c>
      <c r="K50">
        <v>0</v>
      </c>
      <c r="L50">
        <v>0</v>
      </c>
      <c r="M50">
        <v>0</v>
      </c>
      <c r="N50">
        <v>0</v>
      </c>
      <c r="O50">
        <v>0</v>
      </c>
      <c r="P50">
        <v>39440</v>
      </c>
      <c r="Q50">
        <v>39440</v>
      </c>
      <c r="R50">
        <v>1</v>
      </c>
      <c r="S50" t="s">
        <v>76</v>
      </c>
      <c r="T50" t="s">
        <v>76</v>
      </c>
    </row>
    <row r="51" spans="1:20" x14ac:dyDescent="0.35">
      <c r="A51" t="s">
        <v>106</v>
      </c>
      <c r="B51" t="s">
        <v>83</v>
      </c>
      <c r="C51" s="1">
        <v>45152</v>
      </c>
      <c r="D51" s="1">
        <v>45173</v>
      </c>
      <c r="E51" s="1">
        <v>45174</v>
      </c>
      <c r="F51">
        <v>39440</v>
      </c>
      <c r="G51" t="s">
        <v>52</v>
      </c>
      <c r="H51" t="s">
        <v>52</v>
      </c>
      <c r="I51" t="s">
        <v>52</v>
      </c>
      <c r="J51" t="s">
        <v>52</v>
      </c>
      <c r="K51" t="s">
        <v>52</v>
      </c>
      <c r="L51" t="s">
        <v>52</v>
      </c>
      <c r="M51" t="s">
        <v>52</v>
      </c>
      <c r="N51" t="s">
        <v>52</v>
      </c>
      <c r="O51" t="s">
        <v>52</v>
      </c>
      <c r="P51" t="s">
        <v>52</v>
      </c>
      <c r="Q51" t="s">
        <v>52</v>
      </c>
      <c r="R51" t="s">
        <v>52</v>
      </c>
      <c r="S51" t="s">
        <v>52</v>
      </c>
      <c r="T51" t="s">
        <v>52</v>
      </c>
    </row>
    <row r="52" spans="1:20" x14ac:dyDescent="0.35">
      <c r="A52" t="s">
        <v>107</v>
      </c>
      <c r="B52" t="s">
        <v>54</v>
      </c>
      <c r="C52" s="1">
        <v>45160</v>
      </c>
      <c r="D52" s="1">
        <v>45173</v>
      </c>
      <c r="E52" t="s">
        <v>52</v>
      </c>
      <c r="F52">
        <v>68500</v>
      </c>
      <c r="G52">
        <v>64400</v>
      </c>
      <c r="H52">
        <v>68500</v>
      </c>
      <c r="I52">
        <v>4100</v>
      </c>
      <c r="J52">
        <v>39440</v>
      </c>
      <c r="K52">
        <v>0</v>
      </c>
      <c r="L52">
        <v>0</v>
      </c>
      <c r="M52">
        <v>0</v>
      </c>
      <c r="N52">
        <v>0</v>
      </c>
      <c r="O52">
        <v>0</v>
      </c>
      <c r="P52">
        <v>64400</v>
      </c>
      <c r="Q52">
        <v>64400</v>
      </c>
      <c r="R52">
        <v>1</v>
      </c>
      <c r="S52" t="s">
        <v>76</v>
      </c>
      <c r="T52" t="s">
        <v>76</v>
      </c>
    </row>
    <row r="53" spans="1:20" x14ac:dyDescent="0.35">
      <c r="A53" t="s">
        <v>108</v>
      </c>
      <c r="B53" t="s">
        <v>83</v>
      </c>
      <c r="C53" s="1">
        <v>45164</v>
      </c>
      <c r="D53" s="1">
        <v>45173</v>
      </c>
      <c r="E53" s="1">
        <v>45174</v>
      </c>
      <c r="F53">
        <v>205160</v>
      </c>
      <c r="G53" t="s">
        <v>52</v>
      </c>
      <c r="H53" t="s">
        <v>52</v>
      </c>
      <c r="I53" t="s">
        <v>52</v>
      </c>
      <c r="J53" t="s">
        <v>52</v>
      </c>
      <c r="K53" t="s">
        <v>52</v>
      </c>
      <c r="L53" t="s">
        <v>52</v>
      </c>
      <c r="M53" t="s">
        <v>52</v>
      </c>
      <c r="N53" t="s">
        <v>52</v>
      </c>
      <c r="O53" t="s">
        <v>52</v>
      </c>
      <c r="P53" t="s">
        <v>52</v>
      </c>
      <c r="Q53" t="s">
        <v>52</v>
      </c>
      <c r="R53" t="s">
        <v>52</v>
      </c>
      <c r="S53" t="s">
        <v>52</v>
      </c>
      <c r="T53" t="s">
        <v>52</v>
      </c>
    </row>
    <row r="54" spans="1:20" x14ac:dyDescent="0.35">
      <c r="A54" t="s">
        <v>109</v>
      </c>
      <c r="B54" t="s">
        <v>54</v>
      </c>
      <c r="C54" s="1">
        <v>45169</v>
      </c>
      <c r="D54" s="1">
        <v>45204</v>
      </c>
      <c r="E54" t="s">
        <v>52</v>
      </c>
      <c r="F54">
        <v>39440</v>
      </c>
      <c r="G54">
        <v>39440</v>
      </c>
      <c r="H54">
        <v>39440</v>
      </c>
      <c r="I54">
        <v>0</v>
      </c>
      <c r="J54">
        <v>39440</v>
      </c>
      <c r="K54">
        <v>0</v>
      </c>
      <c r="L54">
        <v>0</v>
      </c>
      <c r="M54">
        <v>0</v>
      </c>
      <c r="N54">
        <v>0</v>
      </c>
      <c r="O54">
        <v>0</v>
      </c>
      <c r="P54">
        <v>39440</v>
      </c>
      <c r="Q54">
        <v>39440</v>
      </c>
      <c r="R54">
        <v>1</v>
      </c>
      <c r="S54" t="s">
        <v>76</v>
      </c>
      <c r="T54" t="s">
        <v>76</v>
      </c>
    </row>
    <row r="55" spans="1:20" x14ac:dyDescent="0.35">
      <c r="A55" t="s">
        <v>110</v>
      </c>
      <c r="B55" t="s">
        <v>54</v>
      </c>
      <c r="C55" s="1">
        <v>45169</v>
      </c>
      <c r="D55" s="1">
        <v>45204</v>
      </c>
      <c r="E55" t="s">
        <v>52</v>
      </c>
      <c r="F55">
        <v>39440</v>
      </c>
      <c r="G55">
        <v>39440</v>
      </c>
      <c r="H55">
        <v>39440</v>
      </c>
      <c r="I55">
        <v>0</v>
      </c>
      <c r="J55">
        <v>39440</v>
      </c>
      <c r="K55">
        <v>0</v>
      </c>
      <c r="L55">
        <v>0</v>
      </c>
      <c r="M55">
        <v>0</v>
      </c>
      <c r="N55">
        <v>0</v>
      </c>
      <c r="O55">
        <v>0</v>
      </c>
      <c r="P55">
        <v>39440</v>
      </c>
      <c r="Q55">
        <v>39440</v>
      </c>
      <c r="R55">
        <v>1</v>
      </c>
      <c r="S55" t="s">
        <v>76</v>
      </c>
      <c r="T55" t="s">
        <v>76</v>
      </c>
    </row>
    <row r="56" spans="1:20" x14ac:dyDescent="0.35">
      <c r="A56" t="s">
        <v>111</v>
      </c>
      <c r="B56" t="s">
        <v>54</v>
      </c>
      <c r="C56" s="1">
        <v>45173</v>
      </c>
      <c r="D56" s="1">
        <v>45204</v>
      </c>
      <c r="E56" t="s">
        <v>52</v>
      </c>
      <c r="F56">
        <v>70000</v>
      </c>
      <c r="G56">
        <v>70000</v>
      </c>
      <c r="H56">
        <v>70000</v>
      </c>
      <c r="I56">
        <v>0</v>
      </c>
      <c r="J56">
        <v>70000</v>
      </c>
      <c r="K56">
        <v>0</v>
      </c>
      <c r="L56">
        <v>0</v>
      </c>
      <c r="M56">
        <v>0</v>
      </c>
      <c r="N56">
        <v>0</v>
      </c>
      <c r="O56">
        <v>0</v>
      </c>
      <c r="P56">
        <v>70000</v>
      </c>
      <c r="Q56">
        <v>70000</v>
      </c>
      <c r="R56">
        <v>1</v>
      </c>
      <c r="S56" t="s">
        <v>76</v>
      </c>
      <c r="T56" t="s">
        <v>76</v>
      </c>
    </row>
    <row r="57" spans="1:20" x14ac:dyDescent="0.35">
      <c r="A57" t="s">
        <v>112</v>
      </c>
      <c r="B57" t="s">
        <v>54</v>
      </c>
      <c r="C57" s="1">
        <v>45173</v>
      </c>
      <c r="D57" s="1">
        <v>45204</v>
      </c>
      <c r="E57" t="s">
        <v>52</v>
      </c>
      <c r="F57">
        <v>65000</v>
      </c>
      <c r="G57">
        <v>65000</v>
      </c>
      <c r="H57">
        <v>65000</v>
      </c>
      <c r="I57">
        <v>0</v>
      </c>
      <c r="J57">
        <v>65000</v>
      </c>
      <c r="K57">
        <v>0</v>
      </c>
      <c r="L57">
        <v>0</v>
      </c>
      <c r="M57">
        <v>0</v>
      </c>
      <c r="N57">
        <v>0</v>
      </c>
      <c r="O57">
        <v>0</v>
      </c>
      <c r="P57">
        <v>65000</v>
      </c>
      <c r="Q57">
        <v>65000</v>
      </c>
      <c r="R57">
        <v>1</v>
      </c>
      <c r="S57" t="s">
        <v>76</v>
      </c>
      <c r="T57" t="s">
        <v>76</v>
      </c>
    </row>
    <row r="58" spans="1:20" x14ac:dyDescent="0.35">
      <c r="A58" t="s">
        <v>113</v>
      </c>
      <c r="B58" t="s">
        <v>54</v>
      </c>
      <c r="C58" s="1">
        <v>45182</v>
      </c>
      <c r="D58" s="1">
        <v>45204</v>
      </c>
      <c r="E58" t="s">
        <v>52</v>
      </c>
      <c r="F58">
        <v>39440</v>
      </c>
      <c r="G58">
        <v>39440</v>
      </c>
      <c r="H58">
        <v>39440</v>
      </c>
      <c r="I58">
        <v>0</v>
      </c>
      <c r="J58">
        <v>39440</v>
      </c>
      <c r="K58">
        <v>0</v>
      </c>
      <c r="L58">
        <v>0</v>
      </c>
      <c r="M58">
        <v>0</v>
      </c>
      <c r="N58">
        <v>0</v>
      </c>
      <c r="O58">
        <v>0</v>
      </c>
      <c r="P58">
        <v>39440</v>
      </c>
      <c r="Q58">
        <v>39440</v>
      </c>
      <c r="R58">
        <v>1</v>
      </c>
      <c r="S58" t="s">
        <v>76</v>
      </c>
      <c r="T58" t="s">
        <v>76</v>
      </c>
    </row>
    <row r="59" spans="1:20" x14ac:dyDescent="0.35">
      <c r="A59" t="s">
        <v>114</v>
      </c>
      <c r="B59" t="s">
        <v>54</v>
      </c>
      <c r="C59" s="1">
        <v>45183</v>
      </c>
      <c r="D59" s="1">
        <v>45204</v>
      </c>
      <c r="E59" t="s">
        <v>52</v>
      </c>
      <c r="F59">
        <v>39440</v>
      </c>
      <c r="G59">
        <v>39440</v>
      </c>
      <c r="H59">
        <v>39440</v>
      </c>
      <c r="I59">
        <v>0</v>
      </c>
      <c r="J59">
        <v>39440</v>
      </c>
      <c r="K59">
        <v>0</v>
      </c>
      <c r="L59">
        <v>0</v>
      </c>
      <c r="M59">
        <v>0</v>
      </c>
      <c r="N59">
        <v>0</v>
      </c>
      <c r="O59">
        <v>0</v>
      </c>
      <c r="P59">
        <v>39440</v>
      </c>
      <c r="Q59">
        <v>39440</v>
      </c>
      <c r="R59">
        <v>1</v>
      </c>
      <c r="S59" t="s">
        <v>76</v>
      </c>
      <c r="T59" t="s">
        <v>76</v>
      </c>
    </row>
    <row r="60" spans="1:20" x14ac:dyDescent="0.35">
      <c r="A60" t="s">
        <v>115</v>
      </c>
      <c r="B60" t="s">
        <v>54</v>
      </c>
      <c r="C60" s="1">
        <v>45183</v>
      </c>
      <c r="D60" s="1">
        <v>45204</v>
      </c>
      <c r="E60" t="s">
        <v>52</v>
      </c>
      <c r="F60">
        <v>39440</v>
      </c>
      <c r="G60">
        <v>35340</v>
      </c>
      <c r="H60">
        <v>39440</v>
      </c>
      <c r="I60">
        <v>4100</v>
      </c>
      <c r="J60">
        <v>39440</v>
      </c>
      <c r="K60">
        <v>0</v>
      </c>
      <c r="L60">
        <v>0</v>
      </c>
      <c r="M60">
        <v>0</v>
      </c>
      <c r="N60">
        <v>0</v>
      </c>
      <c r="O60">
        <v>0</v>
      </c>
      <c r="P60">
        <v>35340</v>
      </c>
      <c r="Q60">
        <v>35340</v>
      </c>
      <c r="R60">
        <v>1</v>
      </c>
      <c r="S60" t="s">
        <v>76</v>
      </c>
      <c r="T60" t="s">
        <v>76</v>
      </c>
    </row>
    <row r="61" spans="1:20" x14ac:dyDescent="0.35">
      <c r="A61" t="s">
        <v>116</v>
      </c>
      <c r="B61" t="s">
        <v>54</v>
      </c>
      <c r="C61" s="1">
        <v>45188</v>
      </c>
      <c r="D61" s="1">
        <v>45204</v>
      </c>
      <c r="E61" t="s">
        <v>52</v>
      </c>
      <c r="F61">
        <v>39440</v>
      </c>
      <c r="G61">
        <v>35340</v>
      </c>
      <c r="H61">
        <v>39440</v>
      </c>
      <c r="I61">
        <v>4100</v>
      </c>
      <c r="J61">
        <v>39440</v>
      </c>
      <c r="K61">
        <v>0</v>
      </c>
      <c r="L61">
        <v>0</v>
      </c>
      <c r="M61">
        <v>0</v>
      </c>
      <c r="N61">
        <v>0</v>
      </c>
      <c r="O61">
        <v>0</v>
      </c>
      <c r="P61">
        <v>35340</v>
      </c>
      <c r="Q61">
        <v>35340</v>
      </c>
      <c r="R61">
        <v>1</v>
      </c>
      <c r="S61" t="s">
        <v>76</v>
      </c>
      <c r="T61" t="s">
        <v>76</v>
      </c>
    </row>
    <row r="62" spans="1:20" x14ac:dyDescent="0.35">
      <c r="A62" t="s">
        <v>117</v>
      </c>
      <c r="B62" t="s">
        <v>54</v>
      </c>
      <c r="C62" s="1">
        <v>45190</v>
      </c>
      <c r="D62" s="1">
        <v>45204</v>
      </c>
      <c r="E62" t="s">
        <v>52</v>
      </c>
      <c r="F62">
        <v>39440</v>
      </c>
      <c r="G62">
        <v>35340</v>
      </c>
      <c r="H62">
        <v>39440</v>
      </c>
      <c r="I62">
        <v>4100</v>
      </c>
      <c r="J62">
        <v>39440</v>
      </c>
      <c r="K62">
        <v>0</v>
      </c>
      <c r="L62">
        <v>0</v>
      </c>
      <c r="M62">
        <v>0</v>
      </c>
      <c r="N62">
        <v>0</v>
      </c>
      <c r="O62">
        <v>0</v>
      </c>
      <c r="P62">
        <v>35340</v>
      </c>
      <c r="Q62">
        <v>35340</v>
      </c>
      <c r="R62">
        <v>1</v>
      </c>
      <c r="S62" t="s">
        <v>76</v>
      </c>
      <c r="T62" t="s">
        <v>76</v>
      </c>
    </row>
    <row r="63" spans="1:20" x14ac:dyDescent="0.35">
      <c r="A63" t="s">
        <v>118</v>
      </c>
      <c r="B63" t="s">
        <v>54</v>
      </c>
      <c r="C63" s="1">
        <v>45191</v>
      </c>
      <c r="D63" s="1">
        <v>45204</v>
      </c>
      <c r="E63" t="s">
        <v>52</v>
      </c>
      <c r="F63">
        <v>39440</v>
      </c>
      <c r="G63">
        <v>39440</v>
      </c>
      <c r="H63">
        <v>39440</v>
      </c>
      <c r="I63">
        <v>0</v>
      </c>
      <c r="J63">
        <v>39440</v>
      </c>
      <c r="K63">
        <v>0</v>
      </c>
      <c r="L63">
        <v>0</v>
      </c>
      <c r="M63">
        <v>0</v>
      </c>
      <c r="N63">
        <v>0</v>
      </c>
      <c r="O63">
        <v>0</v>
      </c>
      <c r="P63">
        <v>39440</v>
      </c>
      <c r="Q63">
        <v>39440</v>
      </c>
      <c r="R63">
        <v>1</v>
      </c>
      <c r="S63" t="s">
        <v>76</v>
      </c>
      <c r="T63" t="s">
        <v>76</v>
      </c>
    </row>
    <row r="64" spans="1:20" x14ac:dyDescent="0.35">
      <c r="A64" t="s">
        <v>119</v>
      </c>
      <c r="B64" t="s">
        <v>54</v>
      </c>
      <c r="C64" s="1">
        <v>45198</v>
      </c>
      <c r="D64" s="1">
        <v>45204</v>
      </c>
      <c r="E64" t="s">
        <v>52</v>
      </c>
      <c r="F64">
        <v>70000</v>
      </c>
      <c r="G64">
        <v>70000</v>
      </c>
      <c r="H64">
        <v>70000</v>
      </c>
      <c r="I64">
        <v>0</v>
      </c>
      <c r="J64">
        <v>70000</v>
      </c>
      <c r="K64">
        <v>0</v>
      </c>
      <c r="L64">
        <v>0</v>
      </c>
      <c r="M64">
        <v>0</v>
      </c>
      <c r="N64">
        <v>0</v>
      </c>
      <c r="O64">
        <v>0</v>
      </c>
      <c r="P64">
        <v>70000</v>
      </c>
      <c r="Q64">
        <v>70000</v>
      </c>
      <c r="R64">
        <v>1</v>
      </c>
      <c r="S64" t="s">
        <v>76</v>
      </c>
      <c r="T64" t="s">
        <v>76</v>
      </c>
    </row>
    <row r="65" spans="1:20" x14ac:dyDescent="0.35">
      <c r="A65" t="s">
        <v>120</v>
      </c>
      <c r="B65" t="s">
        <v>54</v>
      </c>
      <c r="C65" s="1">
        <v>45198</v>
      </c>
      <c r="D65" s="1">
        <v>45204</v>
      </c>
      <c r="E65" t="s">
        <v>52</v>
      </c>
      <c r="F65">
        <v>65000</v>
      </c>
      <c r="G65">
        <v>65000</v>
      </c>
      <c r="H65">
        <v>65000</v>
      </c>
      <c r="I65">
        <v>0</v>
      </c>
      <c r="J65">
        <v>65000</v>
      </c>
      <c r="K65">
        <v>0</v>
      </c>
      <c r="L65">
        <v>0</v>
      </c>
      <c r="M65">
        <v>0</v>
      </c>
      <c r="N65">
        <v>0</v>
      </c>
      <c r="O65">
        <v>0</v>
      </c>
      <c r="P65">
        <v>65000</v>
      </c>
      <c r="Q65">
        <v>65000</v>
      </c>
      <c r="R65">
        <v>1</v>
      </c>
      <c r="S65" t="s">
        <v>76</v>
      </c>
      <c r="T65" t="s">
        <v>76</v>
      </c>
    </row>
    <row r="66" spans="1:20" x14ac:dyDescent="0.35">
      <c r="A66" t="s">
        <v>121</v>
      </c>
      <c r="B66" t="s">
        <v>54</v>
      </c>
      <c r="C66" s="1">
        <v>45199</v>
      </c>
      <c r="D66" s="1">
        <v>45204</v>
      </c>
      <c r="E66" t="s">
        <v>52</v>
      </c>
      <c r="F66">
        <v>68500</v>
      </c>
      <c r="G66">
        <v>68500</v>
      </c>
      <c r="H66">
        <v>68500</v>
      </c>
      <c r="I66">
        <v>0</v>
      </c>
      <c r="J66">
        <v>68500</v>
      </c>
      <c r="K66">
        <v>0</v>
      </c>
      <c r="L66">
        <v>0</v>
      </c>
      <c r="M66">
        <v>0</v>
      </c>
      <c r="N66">
        <v>0</v>
      </c>
      <c r="O66">
        <v>0</v>
      </c>
      <c r="P66">
        <v>68500</v>
      </c>
      <c r="Q66">
        <v>68500</v>
      </c>
      <c r="R66">
        <v>1</v>
      </c>
      <c r="S66" t="s">
        <v>76</v>
      </c>
      <c r="T66" t="s">
        <v>76</v>
      </c>
    </row>
    <row r="67" spans="1:20" x14ac:dyDescent="0.35">
      <c r="A67" t="s">
        <v>122</v>
      </c>
      <c r="B67" t="s">
        <v>54</v>
      </c>
      <c r="C67" s="1">
        <v>45212</v>
      </c>
      <c r="D67" s="1">
        <v>45261</v>
      </c>
      <c r="E67" t="s">
        <v>52</v>
      </c>
      <c r="F67">
        <v>39440</v>
      </c>
      <c r="G67">
        <v>39440</v>
      </c>
      <c r="H67">
        <v>39440</v>
      </c>
      <c r="I67">
        <v>0</v>
      </c>
      <c r="J67">
        <v>39440</v>
      </c>
      <c r="K67">
        <v>0</v>
      </c>
      <c r="L67">
        <v>0</v>
      </c>
      <c r="M67">
        <v>0</v>
      </c>
      <c r="N67">
        <v>0</v>
      </c>
      <c r="O67">
        <v>0</v>
      </c>
      <c r="P67">
        <v>39440</v>
      </c>
      <c r="Q67">
        <v>39440</v>
      </c>
      <c r="R67">
        <v>1</v>
      </c>
      <c r="S67" t="s">
        <v>76</v>
      </c>
      <c r="T67" t="s">
        <v>76</v>
      </c>
    </row>
    <row r="68" spans="1:20" x14ac:dyDescent="0.35">
      <c r="A68" t="s">
        <v>123</v>
      </c>
      <c r="B68" t="s">
        <v>54</v>
      </c>
      <c r="C68" s="1">
        <v>45217</v>
      </c>
      <c r="D68" s="1">
        <v>45261</v>
      </c>
      <c r="E68" t="s">
        <v>52</v>
      </c>
      <c r="F68">
        <v>472695</v>
      </c>
      <c r="G68">
        <v>472695</v>
      </c>
      <c r="H68">
        <v>472695</v>
      </c>
      <c r="I68">
        <v>0</v>
      </c>
      <c r="J68">
        <v>116300</v>
      </c>
      <c r="K68">
        <v>0</v>
      </c>
      <c r="L68">
        <v>0</v>
      </c>
      <c r="M68">
        <v>0</v>
      </c>
      <c r="N68">
        <v>0</v>
      </c>
      <c r="O68">
        <v>0</v>
      </c>
      <c r="P68">
        <v>472695</v>
      </c>
      <c r="Q68">
        <v>472695</v>
      </c>
      <c r="R68">
        <v>1</v>
      </c>
      <c r="S68" t="s">
        <v>76</v>
      </c>
      <c r="T68" t="s">
        <v>76</v>
      </c>
    </row>
    <row r="69" spans="1:20" x14ac:dyDescent="0.35">
      <c r="A69" t="s">
        <v>124</v>
      </c>
      <c r="B69" t="s">
        <v>54</v>
      </c>
      <c r="C69" s="1">
        <v>45217</v>
      </c>
      <c r="D69" s="1">
        <v>45261</v>
      </c>
      <c r="E69" t="s">
        <v>52</v>
      </c>
      <c r="F69">
        <v>39440</v>
      </c>
      <c r="G69">
        <v>35340</v>
      </c>
      <c r="H69">
        <v>39440</v>
      </c>
      <c r="I69">
        <v>4100</v>
      </c>
      <c r="J69">
        <v>39440</v>
      </c>
      <c r="K69">
        <v>0</v>
      </c>
      <c r="L69">
        <v>0</v>
      </c>
      <c r="M69">
        <v>0</v>
      </c>
      <c r="N69">
        <v>0</v>
      </c>
      <c r="O69">
        <v>0</v>
      </c>
      <c r="P69">
        <v>35340</v>
      </c>
      <c r="Q69">
        <v>35340</v>
      </c>
      <c r="R69">
        <v>1</v>
      </c>
      <c r="S69" t="s">
        <v>76</v>
      </c>
      <c r="T69" t="s">
        <v>76</v>
      </c>
    </row>
    <row r="70" spans="1:20" x14ac:dyDescent="0.35">
      <c r="A70" t="s">
        <v>125</v>
      </c>
      <c r="B70" t="s">
        <v>54</v>
      </c>
      <c r="C70" s="1">
        <v>45218</v>
      </c>
      <c r="D70" s="1">
        <v>45261</v>
      </c>
      <c r="E70" t="s">
        <v>52</v>
      </c>
      <c r="F70">
        <v>4101272</v>
      </c>
      <c r="G70">
        <v>4101272</v>
      </c>
      <c r="H70">
        <v>4101272</v>
      </c>
      <c r="I70">
        <v>0</v>
      </c>
      <c r="J70">
        <v>7148000</v>
      </c>
      <c r="K70">
        <v>0</v>
      </c>
      <c r="L70">
        <v>0</v>
      </c>
      <c r="M70">
        <v>0</v>
      </c>
      <c r="N70">
        <v>0</v>
      </c>
      <c r="O70">
        <v>0</v>
      </c>
      <c r="P70">
        <v>4101272</v>
      </c>
      <c r="Q70">
        <v>4101272</v>
      </c>
      <c r="R70">
        <v>1</v>
      </c>
      <c r="S70" t="s">
        <v>76</v>
      </c>
      <c r="T70" t="s">
        <v>76</v>
      </c>
    </row>
    <row r="71" spans="1:20" x14ac:dyDescent="0.35">
      <c r="A71" t="s">
        <v>126</v>
      </c>
      <c r="B71" t="s">
        <v>54</v>
      </c>
      <c r="C71" s="1">
        <v>45223</v>
      </c>
      <c r="D71" s="1">
        <v>45261</v>
      </c>
      <c r="E71" t="s">
        <v>52</v>
      </c>
      <c r="F71">
        <v>39440</v>
      </c>
      <c r="G71">
        <v>35340</v>
      </c>
      <c r="H71">
        <v>39440</v>
      </c>
      <c r="I71">
        <v>4100</v>
      </c>
      <c r="J71">
        <v>39440</v>
      </c>
      <c r="K71">
        <v>0</v>
      </c>
      <c r="L71">
        <v>0</v>
      </c>
      <c r="M71">
        <v>0</v>
      </c>
      <c r="N71">
        <v>0</v>
      </c>
      <c r="O71">
        <v>0</v>
      </c>
      <c r="P71">
        <v>35340</v>
      </c>
      <c r="Q71">
        <v>35340</v>
      </c>
      <c r="R71">
        <v>1</v>
      </c>
      <c r="S71" t="s">
        <v>76</v>
      </c>
      <c r="T71" t="s">
        <v>76</v>
      </c>
    </row>
    <row r="72" spans="1:20" x14ac:dyDescent="0.35">
      <c r="A72" t="s">
        <v>127</v>
      </c>
      <c r="B72" t="s">
        <v>54</v>
      </c>
      <c r="C72" s="1">
        <v>45223</v>
      </c>
      <c r="D72" s="1">
        <v>45261</v>
      </c>
      <c r="E72" t="s">
        <v>52</v>
      </c>
      <c r="F72">
        <v>53923</v>
      </c>
      <c r="G72">
        <v>49823</v>
      </c>
      <c r="H72">
        <v>53923</v>
      </c>
      <c r="I72">
        <v>4100</v>
      </c>
      <c r="J72">
        <v>68500</v>
      </c>
      <c r="K72">
        <v>0</v>
      </c>
      <c r="L72">
        <v>0</v>
      </c>
      <c r="M72">
        <v>0</v>
      </c>
      <c r="N72">
        <v>0</v>
      </c>
      <c r="O72">
        <v>0</v>
      </c>
      <c r="P72">
        <v>49823</v>
      </c>
      <c r="Q72">
        <v>49823</v>
      </c>
      <c r="R72">
        <v>1</v>
      </c>
      <c r="S72" t="s">
        <v>76</v>
      </c>
      <c r="T72" t="s">
        <v>76</v>
      </c>
    </row>
    <row r="73" spans="1:20" x14ac:dyDescent="0.35">
      <c r="A73" t="s">
        <v>128</v>
      </c>
      <c r="B73" t="s">
        <v>54</v>
      </c>
      <c r="C73" s="1">
        <v>45225</v>
      </c>
      <c r="D73" s="1">
        <v>45261</v>
      </c>
      <c r="E73" t="s">
        <v>52</v>
      </c>
      <c r="F73">
        <v>53923</v>
      </c>
      <c r="G73">
        <v>49823</v>
      </c>
      <c r="H73">
        <v>53923</v>
      </c>
      <c r="I73">
        <v>4100</v>
      </c>
      <c r="J73">
        <v>68500</v>
      </c>
      <c r="K73">
        <v>0</v>
      </c>
      <c r="L73">
        <v>0</v>
      </c>
      <c r="M73">
        <v>0</v>
      </c>
      <c r="N73">
        <v>0</v>
      </c>
      <c r="O73">
        <v>0</v>
      </c>
      <c r="P73">
        <v>49823</v>
      </c>
      <c r="Q73">
        <v>49823</v>
      </c>
      <c r="R73">
        <v>1</v>
      </c>
      <c r="S73" t="s">
        <v>76</v>
      </c>
      <c r="T73" t="s">
        <v>76</v>
      </c>
    </row>
    <row r="74" spans="1:20" x14ac:dyDescent="0.35">
      <c r="A74" t="s">
        <v>129</v>
      </c>
      <c r="B74" t="s">
        <v>54</v>
      </c>
      <c r="C74" s="1">
        <v>45226</v>
      </c>
      <c r="D74" s="1">
        <v>45261</v>
      </c>
      <c r="E74" t="s">
        <v>52</v>
      </c>
      <c r="F74">
        <v>39440</v>
      </c>
      <c r="G74">
        <v>35340</v>
      </c>
      <c r="H74">
        <v>39440</v>
      </c>
      <c r="I74">
        <v>4100</v>
      </c>
      <c r="J74">
        <v>39440</v>
      </c>
      <c r="K74">
        <v>0</v>
      </c>
      <c r="L74">
        <v>0</v>
      </c>
      <c r="M74">
        <v>0</v>
      </c>
      <c r="N74">
        <v>0</v>
      </c>
      <c r="O74">
        <v>0</v>
      </c>
      <c r="P74">
        <v>35340</v>
      </c>
      <c r="Q74">
        <v>35340</v>
      </c>
      <c r="R74">
        <v>1</v>
      </c>
      <c r="S74" t="s">
        <v>76</v>
      </c>
      <c r="T74" t="s">
        <v>76</v>
      </c>
    </row>
    <row r="75" spans="1:20" x14ac:dyDescent="0.35">
      <c r="A75" t="s">
        <v>130</v>
      </c>
      <c r="B75" t="s">
        <v>54</v>
      </c>
      <c r="C75" s="1">
        <v>45227</v>
      </c>
      <c r="D75" s="1">
        <v>45261</v>
      </c>
      <c r="E75" t="s">
        <v>52</v>
      </c>
      <c r="F75">
        <v>65000</v>
      </c>
      <c r="G75">
        <v>48600</v>
      </c>
      <c r="H75">
        <v>65000</v>
      </c>
      <c r="I75">
        <v>16400</v>
      </c>
      <c r="J75">
        <v>65000</v>
      </c>
      <c r="K75">
        <v>0</v>
      </c>
      <c r="L75">
        <v>0</v>
      </c>
      <c r="M75">
        <v>0</v>
      </c>
      <c r="N75">
        <v>0</v>
      </c>
      <c r="O75">
        <v>0</v>
      </c>
      <c r="P75">
        <v>48600</v>
      </c>
      <c r="Q75">
        <v>48600</v>
      </c>
      <c r="R75">
        <v>1</v>
      </c>
      <c r="S75" t="s">
        <v>76</v>
      </c>
      <c r="T75" t="s">
        <v>76</v>
      </c>
    </row>
    <row r="76" spans="1:20" x14ac:dyDescent="0.35">
      <c r="A76" t="s">
        <v>131</v>
      </c>
      <c r="B76" t="s">
        <v>54</v>
      </c>
      <c r="C76" s="1">
        <v>45227</v>
      </c>
      <c r="D76" s="1">
        <v>45261</v>
      </c>
      <c r="E76" t="s">
        <v>52</v>
      </c>
      <c r="F76">
        <v>70000</v>
      </c>
      <c r="G76">
        <v>65900</v>
      </c>
      <c r="H76">
        <v>70000</v>
      </c>
      <c r="I76">
        <v>4100</v>
      </c>
      <c r="J76">
        <v>70000</v>
      </c>
      <c r="K76">
        <v>0</v>
      </c>
      <c r="L76">
        <v>0</v>
      </c>
      <c r="M76">
        <v>0</v>
      </c>
      <c r="N76">
        <v>0</v>
      </c>
      <c r="O76">
        <v>0</v>
      </c>
      <c r="P76">
        <v>65900</v>
      </c>
      <c r="Q76">
        <v>65900</v>
      </c>
      <c r="R76">
        <v>1</v>
      </c>
      <c r="S76" t="s">
        <v>76</v>
      </c>
      <c r="T76" t="s">
        <v>76</v>
      </c>
    </row>
    <row r="77" spans="1:20" x14ac:dyDescent="0.35">
      <c r="A77" t="s">
        <v>132</v>
      </c>
      <c r="B77" t="s">
        <v>54</v>
      </c>
      <c r="C77" s="1">
        <v>45229</v>
      </c>
      <c r="D77" s="1">
        <v>45261</v>
      </c>
      <c r="E77" t="s">
        <v>52</v>
      </c>
      <c r="F77">
        <v>70000</v>
      </c>
      <c r="G77">
        <v>70000</v>
      </c>
      <c r="H77">
        <v>70000</v>
      </c>
      <c r="I77">
        <v>0</v>
      </c>
      <c r="J77">
        <v>70000</v>
      </c>
      <c r="K77">
        <v>0</v>
      </c>
      <c r="L77">
        <v>0</v>
      </c>
      <c r="M77">
        <v>0</v>
      </c>
      <c r="N77">
        <v>0</v>
      </c>
      <c r="O77">
        <v>0</v>
      </c>
      <c r="P77">
        <v>70000</v>
      </c>
      <c r="Q77">
        <v>70000</v>
      </c>
      <c r="R77">
        <v>1</v>
      </c>
      <c r="S77" t="s">
        <v>76</v>
      </c>
      <c r="T77" t="s">
        <v>76</v>
      </c>
    </row>
    <row r="78" spans="1:20" x14ac:dyDescent="0.35">
      <c r="A78" t="s">
        <v>133</v>
      </c>
      <c r="B78" t="s">
        <v>54</v>
      </c>
      <c r="C78" s="1">
        <v>45230</v>
      </c>
      <c r="D78" s="1">
        <v>45261</v>
      </c>
      <c r="E78" t="s">
        <v>52</v>
      </c>
      <c r="F78">
        <v>65000</v>
      </c>
      <c r="G78">
        <v>60900</v>
      </c>
      <c r="H78">
        <v>65000</v>
      </c>
      <c r="I78">
        <v>4100</v>
      </c>
      <c r="J78">
        <v>65000</v>
      </c>
      <c r="K78">
        <v>0</v>
      </c>
      <c r="L78">
        <v>0</v>
      </c>
      <c r="M78">
        <v>0</v>
      </c>
      <c r="N78">
        <v>0</v>
      </c>
      <c r="O78">
        <v>0</v>
      </c>
      <c r="P78">
        <v>60900</v>
      </c>
      <c r="Q78">
        <v>60900</v>
      </c>
      <c r="R78">
        <v>1</v>
      </c>
      <c r="S78" t="s">
        <v>76</v>
      </c>
      <c r="T78" t="s">
        <v>76</v>
      </c>
    </row>
    <row r="79" spans="1:20" x14ac:dyDescent="0.35">
      <c r="A79" t="s">
        <v>134</v>
      </c>
      <c r="B79" t="s">
        <v>83</v>
      </c>
      <c r="C79" s="1">
        <v>45230</v>
      </c>
      <c r="D79" s="1">
        <v>45261</v>
      </c>
      <c r="E79" s="1">
        <v>45273</v>
      </c>
      <c r="F79">
        <v>266000</v>
      </c>
      <c r="G79" t="s">
        <v>52</v>
      </c>
      <c r="H79" t="s">
        <v>52</v>
      </c>
      <c r="I79" t="s">
        <v>52</v>
      </c>
      <c r="J79" t="s">
        <v>52</v>
      </c>
      <c r="K79" t="s">
        <v>52</v>
      </c>
      <c r="L79" t="s">
        <v>52</v>
      </c>
      <c r="M79" t="s">
        <v>52</v>
      </c>
      <c r="N79" t="s">
        <v>52</v>
      </c>
      <c r="O79" t="s">
        <v>52</v>
      </c>
      <c r="P79" t="s">
        <v>52</v>
      </c>
      <c r="Q79" t="s">
        <v>52</v>
      </c>
      <c r="R79" t="s">
        <v>52</v>
      </c>
      <c r="S79" t="s">
        <v>52</v>
      </c>
      <c r="T79" t="s">
        <v>52</v>
      </c>
    </row>
    <row r="80" spans="1:20" x14ac:dyDescent="0.35">
      <c r="A80" t="s">
        <v>135</v>
      </c>
      <c r="B80" t="s">
        <v>54</v>
      </c>
      <c r="C80" s="1">
        <v>45237</v>
      </c>
      <c r="D80" s="1">
        <v>45261</v>
      </c>
      <c r="E80" t="s">
        <v>52</v>
      </c>
      <c r="F80">
        <v>39440</v>
      </c>
      <c r="G80">
        <v>35340</v>
      </c>
      <c r="H80">
        <v>39440</v>
      </c>
      <c r="I80">
        <v>4100</v>
      </c>
      <c r="J80">
        <v>39440</v>
      </c>
      <c r="K80">
        <v>0</v>
      </c>
      <c r="L80">
        <v>0</v>
      </c>
      <c r="M80">
        <v>0</v>
      </c>
      <c r="N80">
        <v>0</v>
      </c>
      <c r="O80">
        <v>0</v>
      </c>
      <c r="P80">
        <v>35340</v>
      </c>
      <c r="Q80">
        <v>35340</v>
      </c>
      <c r="R80">
        <v>1</v>
      </c>
      <c r="S80" t="s">
        <v>76</v>
      </c>
      <c r="T80" t="s">
        <v>76</v>
      </c>
    </row>
    <row r="81" spans="1:20" x14ac:dyDescent="0.35">
      <c r="A81" t="s">
        <v>136</v>
      </c>
      <c r="B81" t="s">
        <v>54</v>
      </c>
      <c r="C81" s="1">
        <v>45245</v>
      </c>
      <c r="D81" s="1">
        <v>45261</v>
      </c>
      <c r="E81" t="s">
        <v>52</v>
      </c>
      <c r="F81">
        <v>39440</v>
      </c>
      <c r="G81">
        <v>35340</v>
      </c>
      <c r="H81">
        <v>39440</v>
      </c>
      <c r="I81">
        <v>4100</v>
      </c>
      <c r="J81">
        <v>39440</v>
      </c>
      <c r="K81">
        <v>0</v>
      </c>
      <c r="L81">
        <v>0</v>
      </c>
      <c r="M81">
        <v>0</v>
      </c>
      <c r="N81">
        <v>0</v>
      </c>
      <c r="O81">
        <v>0</v>
      </c>
      <c r="P81">
        <v>35340</v>
      </c>
      <c r="Q81">
        <v>35340</v>
      </c>
      <c r="R81">
        <v>1</v>
      </c>
      <c r="S81" t="s">
        <v>76</v>
      </c>
      <c r="T81" t="s">
        <v>76</v>
      </c>
    </row>
    <row r="82" spans="1:20" x14ac:dyDescent="0.35">
      <c r="A82" t="s">
        <v>137</v>
      </c>
      <c r="B82" t="s">
        <v>54</v>
      </c>
      <c r="C82" s="1">
        <v>45246</v>
      </c>
      <c r="D82" s="1">
        <v>45261</v>
      </c>
      <c r="E82" t="s">
        <v>52</v>
      </c>
      <c r="F82">
        <v>65000</v>
      </c>
      <c r="G82">
        <v>65000</v>
      </c>
      <c r="H82">
        <v>65000</v>
      </c>
      <c r="I82">
        <v>0</v>
      </c>
      <c r="J82">
        <v>65000</v>
      </c>
      <c r="K82">
        <v>0</v>
      </c>
      <c r="L82">
        <v>0</v>
      </c>
      <c r="M82">
        <v>0</v>
      </c>
      <c r="N82">
        <v>0</v>
      </c>
      <c r="O82">
        <v>0</v>
      </c>
      <c r="P82">
        <v>65000</v>
      </c>
      <c r="Q82">
        <v>65000</v>
      </c>
      <c r="R82">
        <v>1</v>
      </c>
      <c r="S82" t="s">
        <v>76</v>
      </c>
      <c r="T82" t="s">
        <v>76</v>
      </c>
    </row>
    <row r="83" spans="1:20" x14ac:dyDescent="0.35">
      <c r="A83" t="s">
        <v>138</v>
      </c>
      <c r="B83" t="s">
        <v>54</v>
      </c>
      <c r="C83" s="1">
        <v>45120</v>
      </c>
      <c r="D83" s="1">
        <v>45261</v>
      </c>
      <c r="E83" t="s">
        <v>52</v>
      </c>
      <c r="F83">
        <v>39440</v>
      </c>
      <c r="G83">
        <v>39440</v>
      </c>
      <c r="H83">
        <v>39440</v>
      </c>
      <c r="I83">
        <v>0</v>
      </c>
      <c r="J83">
        <v>39440</v>
      </c>
      <c r="K83">
        <v>0</v>
      </c>
      <c r="L83">
        <v>0</v>
      </c>
      <c r="M83">
        <v>0</v>
      </c>
      <c r="N83">
        <v>0</v>
      </c>
      <c r="O83">
        <v>0</v>
      </c>
      <c r="P83">
        <v>39440</v>
      </c>
      <c r="Q83">
        <v>39440</v>
      </c>
      <c r="R83">
        <v>1</v>
      </c>
      <c r="S83" t="s">
        <v>76</v>
      </c>
      <c r="T83" t="s">
        <v>76</v>
      </c>
    </row>
    <row r="84" spans="1:20" x14ac:dyDescent="0.35">
      <c r="A84" t="s">
        <v>139</v>
      </c>
      <c r="B84" t="s">
        <v>54</v>
      </c>
      <c r="C84" s="1">
        <v>45202</v>
      </c>
      <c r="D84" s="1">
        <v>45261</v>
      </c>
      <c r="E84" t="s">
        <v>52</v>
      </c>
      <c r="F84">
        <v>39440</v>
      </c>
      <c r="G84">
        <v>39440</v>
      </c>
      <c r="H84">
        <v>39440</v>
      </c>
      <c r="I84">
        <v>0</v>
      </c>
      <c r="J84">
        <v>39440</v>
      </c>
      <c r="K84">
        <v>0</v>
      </c>
      <c r="L84">
        <v>0</v>
      </c>
      <c r="M84">
        <v>0</v>
      </c>
      <c r="N84">
        <v>0</v>
      </c>
      <c r="O84">
        <v>0</v>
      </c>
      <c r="P84">
        <v>39440</v>
      </c>
      <c r="Q84">
        <v>39440</v>
      </c>
      <c r="R84">
        <v>1</v>
      </c>
      <c r="S84" t="s">
        <v>76</v>
      </c>
      <c r="T84" t="s">
        <v>76</v>
      </c>
    </row>
    <row r="85" spans="1:20" x14ac:dyDescent="0.35">
      <c r="A85" t="s">
        <v>140</v>
      </c>
      <c r="B85" t="s">
        <v>83</v>
      </c>
      <c r="C85" s="1">
        <v>45202</v>
      </c>
      <c r="D85" s="1">
        <v>45261</v>
      </c>
      <c r="E85" s="1">
        <v>45273</v>
      </c>
      <c r="F85">
        <v>65000</v>
      </c>
      <c r="G85" t="s">
        <v>52</v>
      </c>
      <c r="H85" t="s">
        <v>52</v>
      </c>
      <c r="I85" t="s">
        <v>52</v>
      </c>
      <c r="J85" t="s">
        <v>52</v>
      </c>
      <c r="K85" t="s">
        <v>52</v>
      </c>
      <c r="L85" t="s">
        <v>52</v>
      </c>
      <c r="M85" t="s">
        <v>52</v>
      </c>
      <c r="N85" t="s">
        <v>52</v>
      </c>
      <c r="O85" t="s">
        <v>52</v>
      </c>
      <c r="P85" t="s">
        <v>52</v>
      </c>
      <c r="Q85" t="s">
        <v>52</v>
      </c>
      <c r="R85" t="s">
        <v>52</v>
      </c>
      <c r="S85" t="s">
        <v>52</v>
      </c>
      <c r="T85" t="s">
        <v>52</v>
      </c>
    </row>
    <row r="86" spans="1:20" x14ac:dyDescent="0.35">
      <c r="A86" t="s">
        <v>141</v>
      </c>
      <c r="B86" t="s">
        <v>54</v>
      </c>
      <c r="C86" s="1">
        <v>45202</v>
      </c>
      <c r="D86" s="1">
        <v>45261</v>
      </c>
      <c r="E86" t="s">
        <v>52</v>
      </c>
      <c r="F86">
        <v>65000</v>
      </c>
      <c r="G86">
        <v>65000</v>
      </c>
      <c r="H86">
        <v>65000</v>
      </c>
      <c r="I86">
        <v>0</v>
      </c>
      <c r="J86">
        <v>65000</v>
      </c>
      <c r="K86">
        <v>0</v>
      </c>
      <c r="L86">
        <v>0</v>
      </c>
      <c r="M86">
        <v>0</v>
      </c>
      <c r="N86">
        <v>0</v>
      </c>
      <c r="O86">
        <v>0</v>
      </c>
      <c r="P86">
        <v>65000</v>
      </c>
      <c r="Q86">
        <v>65000</v>
      </c>
      <c r="R86">
        <v>1</v>
      </c>
      <c r="S86" t="s">
        <v>76</v>
      </c>
      <c r="T86" t="s">
        <v>76</v>
      </c>
    </row>
    <row r="87" spans="1:20" x14ac:dyDescent="0.35">
      <c r="A87" t="s">
        <v>142</v>
      </c>
      <c r="B87" t="s">
        <v>54</v>
      </c>
      <c r="C87" s="1">
        <v>45204</v>
      </c>
      <c r="D87" s="1">
        <v>45261</v>
      </c>
      <c r="E87" t="s">
        <v>52</v>
      </c>
      <c r="F87">
        <v>39440</v>
      </c>
      <c r="G87">
        <v>39440</v>
      </c>
      <c r="H87">
        <v>39440</v>
      </c>
      <c r="I87">
        <v>0</v>
      </c>
      <c r="J87">
        <v>39440</v>
      </c>
      <c r="K87">
        <v>0</v>
      </c>
      <c r="L87">
        <v>0</v>
      </c>
      <c r="M87">
        <v>0</v>
      </c>
      <c r="N87">
        <v>0</v>
      </c>
      <c r="O87">
        <v>0</v>
      </c>
      <c r="P87">
        <v>39440</v>
      </c>
      <c r="Q87">
        <v>39440</v>
      </c>
      <c r="R87">
        <v>1</v>
      </c>
      <c r="S87" t="s">
        <v>76</v>
      </c>
      <c r="T87" t="s">
        <v>76</v>
      </c>
    </row>
    <row r="88" spans="1:20" x14ac:dyDescent="0.35">
      <c r="A88" t="s">
        <v>143</v>
      </c>
      <c r="B88" t="s">
        <v>54</v>
      </c>
      <c r="C88" s="1">
        <v>45204</v>
      </c>
      <c r="D88" s="1">
        <v>45261</v>
      </c>
      <c r="E88" t="s">
        <v>52</v>
      </c>
      <c r="F88">
        <v>39440</v>
      </c>
      <c r="G88">
        <v>39440</v>
      </c>
      <c r="H88">
        <v>39440</v>
      </c>
      <c r="I88">
        <v>0</v>
      </c>
      <c r="J88">
        <v>39440</v>
      </c>
      <c r="K88">
        <v>0</v>
      </c>
      <c r="L88">
        <v>0</v>
      </c>
      <c r="M88">
        <v>0</v>
      </c>
      <c r="N88">
        <v>0</v>
      </c>
      <c r="O88">
        <v>0</v>
      </c>
      <c r="P88">
        <v>39440</v>
      </c>
      <c r="Q88">
        <v>39440</v>
      </c>
      <c r="R88">
        <v>1</v>
      </c>
      <c r="S88" t="s">
        <v>76</v>
      </c>
      <c r="T88" t="s">
        <v>76</v>
      </c>
    </row>
    <row r="89" spans="1:20" x14ac:dyDescent="0.35">
      <c r="A89" t="s">
        <v>144</v>
      </c>
      <c r="B89" t="s">
        <v>54</v>
      </c>
      <c r="C89" s="1">
        <v>45204</v>
      </c>
      <c r="D89" s="1">
        <v>45261</v>
      </c>
      <c r="E89" t="s">
        <v>52</v>
      </c>
      <c r="F89">
        <v>287224</v>
      </c>
      <c r="G89">
        <v>287224</v>
      </c>
      <c r="H89">
        <v>287224</v>
      </c>
      <c r="I89">
        <v>0</v>
      </c>
      <c r="J89">
        <v>308400</v>
      </c>
      <c r="K89">
        <v>0</v>
      </c>
      <c r="L89">
        <v>0</v>
      </c>
      <c r="M89">
        <v>0</v>
      </c>
      <c r="N89">
        <v>0</v>
      </c>
      <c r="O89">
        <v>0</v>
      </c>
      <c r="P89">
        <v>287224</v>
      </c>
      <c r="Q89">
        <v>287224</v>
      </c>
      <c r="R89">
        <v>1</v>
      </c>
      <c r="S89" t="s">
        <v>76</v>
      </c>
      <c r="T89" t="s">
        <v>76</v>
      </c>
    </row>
    <row r="90" spans="1:20" x14ac:dyDescent="0.35">
      <c r="A90" t="s">
        <v>145</v>
      </c>
      <c r="B90" t="s">
        <v>54</v>
      </c>
      <c r="C90" s="1">
        <v>45204</v>
      </c>
      <c r="D90" s="1">
        <v>45261</v>
      </c>
      <c r="E90" t="s">
        <v>52</v>
      </c>
      <c r="F90">
        <v>39440</v>
      </c>
      <c r="G90">
        <v>39440</v>
      </c>
      <c r="H90">
        <v>39440</v>
      </c>
      <c r="I90">
        <v>0</v>
      </c>
      <c r="J90">
        <v>39440</v>
      </c>
      <c r="K90">
        <v>0</v>
      </c>
      <c r="L90">
        <v>0</v>
      </c>
      <c r="M90">
        <v>0</v>
      </c>
      <c r="N90">
        <v>0</v>
      </c>
      <c r="O90">
        <v>0</v>
      </c>
      <c r="P90">
        <v>39440</v>
      </c>
      <c r="Q90">
        <v>39440</v>
      </c>
      <c r="R90">
        <v>1</v>
      </c>
      <c r="S90" t="s">
        <v>76</v>
      </c>
      <c r="T90" t="s">
        <v>76</v>
      </c>
    </row>
    <row r="91" spans="1:20" x14ac:dyDescent="0.35">
      <c r="A91" t="s">
        <v>146</v>
      </c>
      <c r="B91" t="s">
        <v>54</v>
      </c>
      <c r="C91" s="1">
        <v>45208</v>
      </c>
      <c r="D91" s="1">
        <v>45261</v>
      </c>
      <c r="E91" t="s">
        <v>52</v>
      </c>
      <c r="F91">
        <v>39440</v>
      </c>
      <c r="G91">
        <v>39440</v>
      </c>
      <c r="H91">
        <v>39440</v>
      </c>
      <c r="I91">
        <v>0</v>
      </c>
      <c r="J91">
        <v>39440</v>
      </c>
      <c r="K91">
        <v>0</v>
      </c>
      <c r="L91">
        <v>0</v>
      </c>
      <c r="M91">
        <v>0</v>
      </c>
      <c r="N91">
        <v>0</v>
      </c>
      <c r="O91">
        <v>0</v>
      </c>
      <c r="P91">
        <v>39440</v>
      </c>
      <c r="Q91">
        <v>39440</v>
      </c>
      <c r="R91">
        <v>1</v>
      </c>
      <c r="S91" t="s">
        <v>76</v>
      </c>
      <c r="T91" t="s">
        <v>76</v>
      </c>
    </row>
    <row r="92" spans="1:20" x14ac:dyDescent="0.35">
      <c r="A92" t="s">
        <v>147</v>
      </c>
      <c r="B92" t="s">
        <v>54</v>
      </c>
      <c r="C92" s="1">
        <v>45208</v>
      </c>
      <c r="D92" s="1">
        <v>45261</v>
      </c>
      <c r="E92" t="s">
        <v>52</v>
      </c>
      <c r="F92">
        <v>39440</v>
      </c>
      <c r="G92">
        <v>39440</v>
      </c>
      <c r="H92">
        <v>39440</v>
      </c>
      <c r="I92">
        <v>0</v>
      </c>
      <c r="J92">
        <v>39440</v>
      </c>
      <c r="K92">
        <v>0</v>
      </c>
      <c r="L92">
        <v>0</v>
      </c>
      <c r="M92">
        <v>0</v>
      </c>
      <c r="N92">
        <v>0</v>
      </c>
      <c r="O92">
        <v>0</v>
      </c>
      <c r="P92">
        <v>39440</v>
      </c>
      <c r="Q92">
        <v>39440</v>
      </c>
      <c r="R92">
        <v>1</v>
      </c>
      <c r="S92" t="s">
        <v>76</v>
      </c>
      <c r="T92" t="s">
        <v>76</v>
      </c>
    </row>
    <row r="93" spans="1:20" x14ac:dyDescent="0.35">
      <c r="A93" t="s">
        <v>148</v>
      </c>
      <c r="B93" t="s">
        <v>54</v>
      </c>
      <c r="C93" s="1">
        <v>45209</v>
      </c>
      <c r="D93" s="1">
        <v>45261</v>
      </c>
      <c r="E93" t="s">
        <v>52</v>
      </c>
      <c r="F93">
        <v>39440</v>
      </c>
      <c r="G93">
        <v>39440</v>
      </c>
      <c r="H93">
        <v>39440</v>
      </c>
      <c r="I93">
        <v>0</v>
      </c>
      <c r="J93">
        <v>39440</v>
      </c>
      <c r="K93">
        <v>0</v>
      </c>
      <c r="L93">
        <v>0</v>
      </c>
      <c r="M93">
        <v>0</v>
      </c>
      <c r="N93">
        <v>0</v>
      </c>
      <c r="O93">
        <v>0</v>
      </c>
      <c r="P93">
        <v>39440</v>
      </c>
      <c r="Q93">
        <v>39440</v>
      </c>
      <c r="R93">
        <v>1</v>
      </c>
      <c r="S93" t="s">
        <v>76</v>
      </c>
      <c r="T93" t="s">
        <v>76</v>
      </c>
    </row>
    <row r="94" spans="1:20" x14ac:dyDescent="0.35">
      <c r="A94" t="s">
        <v>149</v>
      </c>
      <c r="B94" t="s">
        <v>54</v>
      </c>
      <c r="C94" s="1">
        <v>45210</v>
      </c>
      <c r="D94" s="1">
        <v>45261</v>
      </c>
      <c r="E94" t="s">
        <v>52</v>
      </c>
      <c r="F94">
        <v>39440</v>
      </c>
      <c r="G94">
        <v>39440</v>
      </c>
      <c r="H94">
        <v>39440</v>
      </c>
      <c r="I94">
        <v>0</v>
      </c>
      <c r="J94">
        <v>39440</v>
      </c>
      <c r="K94">
        <v>0</v>
      </c>
      <c r="L94">
        <v>0</v>
      </c>
      <c r="M94">
        <v>0</v>
      </c>
      <c r="N94">
        <v>0</v>
      </c>
      <c r="O94">
        <v>0</v>
      </c>
      <c r="P94">
        <v>39440</v>
      </c>
      <c r="Q94">
        <v>39440</v>
      </c>
      <c r="R94">
        <v>1</v>
      </c>
      <c r="S94" t="s">
        <v>76</v>
      </c>
      <c r="T94" t="s">
        <v>76</v>
      </c>
    </row>
    <row r="95" spans="1:20" x14ac:dyDescent="0.35">
      <c r="A95" t="s">
        <v>150</v>
      </c>
      <c r="B95" t="s">
        <v>54</v>
      </c>
      <c r="C95" s="1">
        <v>45211</v>
      </c>
      <c r="D95" s="1">
        <v>45261</v>
      </c>
      <c r="E95" t="s">
        <v>52</v>
      </c>
      <c r="F95">
        <v>39440</v>
      </c>
      <c r="G95">
        <v>39440</v>
      </c>
      <c r="H95">
        <v>39440</v>
      </c>
      <c r="I95">
        <v>0</v>
      </c>
      <c r="J95">
        <v>39440</v>
      </c>
      <c r="K95">
        <v>0</v>
      </c>
      <c r="L95">
        <v>0</v>
      </c>
      <c r="M95">
        <v>0</v>
      </c>
      <c r="N95">
        <v>0</v>
      </c>
      <c r="O95">
        <v>0</v>
      </c>
      <c r="P95">
        <v>39440</v>
      </c>
      <c r="Q95">
        <v>39440</v>
      </c>
      <c r="R95">
        <v>1</v>
      </c>
      <c r="S95" t="s">
        <v>76</v>
      </c>
      <c r="T95" t="s">
        <v>76</v>
      </c>
    </row>
    <row r="96" spans="1:20" x14ac:dyDescent="0.35">
      <c r="A96" t="s">
        <v>151</v>
      </c>
      <c r="B96" t="s">
        <v>54</v>
      </c>
      <c r="C96" s="1">
        <v>45212</v>
      </c>
      <c r="D96" s="1">
        <v>45261</v>
      </c>
      <c r="E96" t="s">
        <v>52</v>
      </c>
      <c r="F96">
        <v>39440</v>
      </c>
      <c r="G96">
        <v>39440</v>
      </c>
      <c r="H96">
        <v>39440</v>
      </c>
      <c r="I96">
        <v>0</v>
      </c>
      <c r="J96">
        <v>39440</v>
      </c>
      <c r="K96">
        <v>0</v>
      </c>
      <c r="L96">
        <v>0</v>
      </c>
      <c r="M96">
        <v>0</v>
      </c>
      <c r="N96">
        <v>0</v>
      </c>
      <c r="O96">
        <v>0</v>
      </c>
      <c r="P96">
        <v>39440</v>
      </c>
      <c r="Q96">
        <v>39440</v>
      </c>
      <c r="R96">
        <v>1</v>
      </c>
      <c r="S96" t="s">
        <v>76</v>
      </c>
      <c r="T96" t="s">
        <v>76</v>
      </c>
    </row>
    <row r="97" spans="1:20" x14ac:dyDescent="0.35">
      <c r="A97" t="s">
        <v>152</v>
      </c>
      <c r="B97" t="s">
        <v>54</v>
      </c>
      <c r="C97" s="1">
        <v>45212</v>
      </c>
      <c r="D97" s="1">
        <v>45261</v>
      </c>
      <c r="E97" t="s">
        <v>52</v>
      </c>
      <c r="F97">
        <v>39440</v>
      </c>
      <c r="G97">
        <v>39440</v>
      </c>
      <c r="H97">
        <v>39440</v>
      </c>
      <c r="I97">
        <v>0</v>
      </c>
      <c r="J97">
        <v>39440</v>
      </c>
      <c r="K97">
        <v>0</v>
      </c>
      <c r="L97">
        <v>0</v>
      </c>
      <c r="M97">
        <v>0</v>
      </c>
      <c r="N97">
        <v>0</v>
      </c>
      <c r="O97">
        <v>0</v>
      </c>
      <c r="P97">
        <v>39440</v>
      </c>
      <c r="Q97">
        <v>39440</v>
      </c>
      <c r="R97">
        <v>1</v>
      </c>
      <c r="S97" t="s">
        <v>76</v>
      </c>
      <c r="T97" t="s">
        <v>76</v>
      </c>
    </row>
    <row r="98" spans="1:20" x14ac:dyDescent="0.35">
      <c r="A98" t="s">
        <v>153</v>
      </c>
      <c r="B98" t="s">
        <v>54</v>
      </c>
      <c r="C98" s="1">
        <v>45216</v>
      </c>
      <c r="D98" s="1">
        <v>45261</v>
      </c>
      <c r="E98" t="s">
        <v>52</v>
      </c>
      <c r="F98">
        <v>39440</v>
      </c>
      <c r="G98">
        <v>39440</v>
      </c>
      <c r="H98">
        <v>39440</v>
      </c>
      <c r="I98">
        <v>0</v>
      </c>
      <c r="J98">
        <v>39440</v>
      </c>
      <c r="K98">
        <v>0</v>
      </c>
      <c r="L98">
        <v>0</v>
      </c>
      <c r="M98">
        <v>0</v>
      </c>
      <c r="N98">
        <v>0</v>
      </c>
      <c r="O98">
        <v>0</v>
      </c>
      <c r="P98">
        <v>39440</v>
      </c>
      <c r="Q98">
        <v>39440</v>
      </c>
      <c r="R98">
        <v>1</v>
      </c>
      <c r="S98" t="s">
        <v>76</v>
      </c>
      <c r="T98" t="s">
        <v>76</v>
      </c>
    </row>
    <row r="99" spans="1:20" x14ac:dyDescent="0.35">
      <c r="A99" t="s">
        <v>154</v>
      </c>
      <c r="B99" t="s">
        <v>54</v>
      </c>
      <c r="C99" s="1">
        <v>45216</v>
      </c>
      <c r="D99" s="1">
        <v>45261</v>
      </c>
      <c r="E99" t="s">
        <v>52</v>
      </c>
      <c r="F99">
        <v>39440</v>
      </c>
      <c r="G99">
        <v>39440</v>
      </c>
      <c r="H99">
        <v>39440</v>
      </c>
      <c r="I99">
        <v>0</v>
      </c>
      <c r="J99">
        <v>39440</v>
      </c>
      <c r="K99">
        <v>0</v>
      </c>
      <c r="L99">
        <v>0</v>
      </c>
      <c r="M99">
        <v>0</v>
      </c>
      <c r="N99">
        <v>0</v>
      </c>
      <c r="O99">
        <v>0</v>
      </c>
      <c r="P99">
        <v>39440</v>
      </c>
      <c r="Q99">
        <v>39440</v>
      </c>
      <c r="R99">
        <v>1</v>
      </c>
      <c r="S99" t="s">
        <v>76</v>
      </c>
      <c r="T99" t="s">
        <v>76</v>
      </c>
    </row>
    <row r="100" spans="1:20" x14ac:dyDescent="0.35">
      <c r="A100" t="s">
        <v>155</v>
      </c>
      <c r="B100" t="s">
        <v>54</v>
      </c>
      <c r="C100" s="1">
        <v>45217</v>
      </c>
      <c r="D100" s="1">
        <v>45261</v>
      </c>
      <c r="E100" t="s">
        <v>52</v>
      </c>
      <c r="F100">
        <v>39440</v>
      </c>
      <c r="G100">
        <v>39440</v>
      </c>
      <c r="H100">
        <v>39440</v>
      </c>
      <c r="I100">
        <v>0</v>
      </c>
      <c r="J100">
        <v>39440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39440</v>
      </c>
      <c r="Q100">
        <v>39440</v>
      </c>
      <c r="R100">
        <v>1</v>
      </c>
      <c r="S100" t="s">
        <v>76</v>
      </c>
      <c r="T100" t="s">
        <v>76</v>
      </c>
    </row>
    <row r="101" spans="1:20" x14ac:dyDescent="0.35">
      <c r="A101" t="s">
        <v>156</v>
      </c>
      <c r="B101" t="s">
        <v>54</v>
      </c>
      <c r="C101" s="1">
        <v>45217</v>
      </c>
      <c r="D101" s="1">
        <v>45261</v>
      </c>
      <c r="E101" t="s">
        <v>52</v>
      </c>
      <c r="F101">
        <v>39440</v>
      </c>
      <c r="G101">
        <v>39440</v>
      </c>
      <c r="H101">
        <v>39440</v>
      </c>
      <c r="I101">
        <v>0</v>
      </c>
      <c r="J101">
        <v>39440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39440</v>
      </c>
      <c r="Q101">
        <v>39440</v>
      </c>
      <c r="R101">
        <v>1</v>
      </c>
      <c r="S101" t="s">
        <v>76</v>
      </c>
      <c r="T101" t="s">
        <v>76</v>
      </c>
    </row>
    <row r="102" spans="1:20" x14ac:dyDescent="0.35">
      <c r="A102" t="s">
        <v>157</v>
      </c>
      <c r="B102" t="s">
        <v>83</v>
      </c>
      <c r="C102" s="1">
        <v>45217</v>
      </c>
      <c r="D102" s="1">
        <v>45261</v>
      </c>
      <c r="E102" s="1">
        <v>45300</v>
      </c>
      <c r="F102">
        <v>20516</v>
      </c>
      <c r="G102" t="s">
        <v>52</v>
      </c>
      <c r="H102" t="s">
        <v>52</v>
      </c>
      <c r="I102" t="s">
        <v>52</v>
      </c>
      <c r="J102" t="s">
        <v>52</v>
      </c>
      <c r="K102" t="s">
        <v>52</v>
      </c>
      <c r="L102" t="s">
        <v>52</v>
      </c>
      <c r="M102" t="s">
        <v>52</v>
      </c>
      <c r="N102" t="s">
        <v>52</v>
      </c>
      <c r="O102" t="s">
        <v>52</v>
      </c>
      <c r="P102" t="s">
        <v>52</v>
      </c>
      <c r="Q102" t="s">
        <v>52</v>
      </c>
      <c r="R102" t="s">
        <v>52</v>
      </c>
      <c r="S102" t="s">
        <v>52</v>
      </c>
      <c r="T102" t="s">
        <v>52</v>
      </c>
    </row>
    <row r="103" spans="1:20" x14ac:dyDescent="0.35">
      <c r="A103" t="s">
        <v>158</v>
      </c>
      <c r="B103" t="s">
        <v>54</v>
      </c>
      <c r="C103" s="1">
        <v>45217</v>
      </c>
      <c r="D103" s="1">
        <v>45261</v>
      </c>
      <c r="E103" t="s">
        <v>52</v>
      </c>
      <c r="F103">
        <v>143612</v>
      </c>
      <c r="G103">
        <v>143612</v>
      </c>
      <c r="H103">
        <v>143612</v>
      </c>
      <c r="I103">
        <v>0</v>
      </c>
      <c r="J103">
        <v>308400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143612</v>
      </c>
      <c r="Q103">
        <v>143612</v>
      </c>
      <c r="R103">
        <v>1</v>
      </c>
      <c r="S103" t="s">
        <v>76</v>
      </c>
      <c r="T103" t="s">
        <v>76</v>
      </c>
    </row>
    <row r="104" spans="1:20" x14ac:dyDescent="0.35">
      <c r="A104" t="s">
        <v>159</v>
      </c>
      <c r="B104" t="s">
        <v>54</v>
      </c>
      <c r="C104" s="1">
        <v>45219</v>
      </c>
      <c r="D104" s="1">
        <v>45261</v>
      </c>
      <c r="E104" t="s">
        <v>52</v>
      </c>
      <c r="F104">
        <v>39440</v>
      </c>
      <c r="G104">
        <v>39440</v>
      </c>
      <c r="H104">
        <v>39440</v>
      </c>
      <c r="I104">
        <v>0</v>
      </c>
      <c r="J104">
        <v>39440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39440</v>
      </c>
      <c r="Q104">
        <v>39440</v>
      </c>
      <c r="R104">
        <v>1</v>
      </c>
      <c r="S104" t="s">
        <v>76</v>
      </c>
      <c r="T104" t="s">
        <v>76</v>
      </c>
    </row>
    <row r="105" spans="1:20" x14ac:dyDescent="0.35">
      <c r="A105" t="s">
        <v>160</v>
      </c>
      <c r="B105" t="s">
        <v>54</v>
      </c>
      <c r="C105" s="1">
        <v>45220</v>
      </c>
      <c r="D105" s="1">
        <v>45261</v>
      </c>
      <c r="E105" t="s">
        <v>52</v>
      </c>
      <c r="F105">
        <v>39440</v>
      </c>
      <c r="G105">
        <v>35340</v>
      </c>
      <c r="H105">
        <v>39440</v>
      </c>
      <c r="I105">
        <v>4100</v>
      </c>
      <c r="J105">
        <v>39440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35340</v>
      </c>
      <c r="Q105">
        <v>35340</v>
      </c>
      <c r="R105">
        <v>1</v>
      </c>
      <c r="S105" t="s">
        <v>76</v>
      </c>
      <c r="T105" t="s">
        <v>76</v>
      </c>
    </row>
    <row r="106" spans="1:20" x14ac:dyDescent="0.35">
      <c r="A106" t="s">
        <v>161</v>
      </c>
      <c r="B106" t="s">
        <v>54</v>
      </c>
      <c r="C106" s="1">
        <v>45222</v>
      </c>
      <c r="D106" s="1">
        <v>45261</v>
      </c>
      <c r="E106" t="s">
        <v>52</v>
      </c>
      <c r="F106">
        <v>68500</v>
      </c>
      <c r="G106">
        <v>68500</v>
      </c>
      <c r="H106">
        <v>68500</v>
      </c>
      <c r="I106">
        <v>0</v>
      </c>
      <c r="J106">
        <v>68500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68500</v>
      </c>
      <c r="Q106">
        <v>68500</v>
      </c>
      <c r="R106">
        <v>1</v>
      </c>
      <c r="S106" t="s">
        <v>76</v>
      </c>
      <c r="T106" t="s">
        <v>76</v>
      </c>
    </row>
    <row r="107" spans="1:20" x14ac:dyDescent="0.35">
      <c r="A107" t="s">
        <v>162</v>
      </c>
      <c r="B107" t="s">
        <v>54</v>
      </c>
      <c r="C107" s="1">
        <v>45222</v>
      </c>
      <c r="D107" s="1">
        <v>45261</v>
      </c>
      <c r="E107" t="s">
        <v>52</v>
      </c>
      <c r="F107">
        <v>39440</v>
      </c>
      <c r="G107">
        <v>39440</v>
      </c>
      <c r="H107">
        <v>39440</v>
      </c>
      <c r="I107">
        <v>0</v>
      </c>
      <c r="J107">
        <v>39440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39440</v>
      </c>
      <c r="Q107">
        <v>39440</v>
      </c>
      <c r="R107">
        <v>1</v>
      </c>
      <c r="S107" t="s">
        <v>76</v>
      </c>
      <c r="T107" t="s">
        <v>76</v>
      </c>
    </row>
    <row r="108" spans="1:20" x14ac:dyDescent="0.35">
      <c r="A108" t="s">
        <v>163</v>
      </c>
      <c r="B108" t="s">
        <v>54</v>
      </c>
      <c r="C108" s="1">
        <v>45225</v>
      </c>
      <c r="D108" s="1">
        <v>45261</v>
      </c>
      <c r="E108" t="s">
        <v>52</v>
      </c>
      <c r="F108">
        <v>53923</v>
      </c>
      <c r="G108">
        <v>53923</v>
      </c>
      <c r="H108">
        <v>53923</v>
      </c>
      <c r="I108">
        <v>0</v>
      </c>
      <c r="J108">
        <v>68500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53923</v>
      </c>
      <c r="Q108">
        <v>53923</v>
      </c>
      <c r="R108">
        <v>1</v>
      </c>
      <c r="S108" t="s">
        <v>76</v>
      </c>
      <c r="T108" t="s">
        <v>76</v>
      </c>
    </row>
    <row r="109" spans="1:20" x14ac:dyDescent="0.35">
      <c r="A109" t="s">
        <v>164</v>
      </c>
      <c r="B109" t="s">
        <v>54</v>
      </c>
      <c r="C109" s="1">
        <v>45225</v>
      </c>
      <c r="D109" s="1">
        <v>45261</v>
      </c>
      <c r="E109" t="s">
        <v>52</v>
      </c>
      <c r="F109">
        <v>53923</v>
      </c>
      <c r="G109">
        <v>53923</v>
      </c>
      <c r="H109">
        <v>53923</v>
      </c>
      <c r="I109">
        <v>0</v>
      </c>
      <c r="J109">
        <v>68500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53923</v>
      </c>
      <c r="Q109">
        <v>53923</v>
      </c>
      <c r="R109">
        <v>1</v>
      </c>
      <c r="S109" t="s">
        <v>76</v>
      </c>
      <c r="T109" t="s">
        <v>76</v>
      </c>
    </row>
    <row r="110" spans="1:20" x14ac:dyDescent="0.35">
      <c r="A110" t="s">
        <v>165</v>
      </c>
      <c r="B110" t="s">
        <v>54</v>
      </c>
      <c r="C110" s="1">
        <v>45226</v>
      </c>
      <c r="D110" s="1">
        <v>45261</v>
      </c>
      <c r="E110" t="s">
        <v>52</v>
      </c>
      <c r="F110">
        <v>39440</v>
      </c>
      <c r="G110">
        <v>39440</v>
      </c>
      <c r="H110">
        <v>39440</v>
      </c>
      <c r="I110">
        <v>0</v>
      </c>
      <c r="J110">
        <v>39440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39440</v>
      </c>
      <c r="Q110">
        <v>39440</v>
      </c>
      <c r="R110">
        <v>1</v>
      </c>
      <c r="S110" t="s">
        <v>76</v>
      </c>
      <c r="T110" t="s">
        <v>76</v>
      </c>
    </row>
    <row r="111" spans="1:20" x14ac:dyDescent="0.35">
      <c r="A111" t="s">
        <v>166</v>
      </c>
      <c r="B111" t="s">
        <v>54</v>
      </c>
      <c r="C111" s="1">
        <v>45226</v>
      </c>
      <c r="D111" s="1">
        <v>45261</v>
      </c>
      <c r="E111" t="s">
        <v>52</v>
      </c>
      <c r="F111">
        <v>39440</v>
      </c>
      <c r="G111">
        <v>39440</v>
      </c>
      <c r="H111">
        <v>39440</v>
      </c>
      <c r="I111">
        <v>0</v>
      </c>
      <c r="J111">
        <v>39440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39440</v>
      </c>
      <c r="Q111">
        <v>39440</v>
      </c>
      <c r="R111">
        <v>1</v>
      </c>
      <c r="S111" t="s">
        <v>76</v>
      </c>
      <c r="T111" t="s">
        <v>76</v>
      </c>
    </row>
    <row r="112" spans="1:20" x14ac:dyDescent="0.35">
      <c r="A112" t="s">
        <v>167</v>
      </c>
      <c r="B112" t="s">
        <v>54</v>
      </c>
      <c r="C112" s="1">
        <v>45227</v>
      </c>
      <c r="D112" s="1">
        <v>45261</v>
      </c>
      <c r="E112" t="s">
        <v>52</v>
      </c>
      <c r="F112">
        <v>70000</v>
      </c>
      <c r="G112">
        <v>70000</v>
      </c>
      <c r="H112">
        <v>70000</v>
      </c>
      <c r="I112">
        <v>0</v>
      </c>
      <c r="J112">
        <v>70000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70000</v>
      </c>
      <c r="Q112">
        <v>70000</v>
      </c>
      <c r="R112">
        <v>1</v>
      </c>
      <c r="S112" t="s">
        <v>76</v>
      </c>
      <c r="T112" t="s">
        <v>76</v>
      </c>
    </row>
    <row r="113" spans="1:20" x14ac:dyDescent="0.35">
      <c r="A113" t="s">
        <v>168</v>
      </c>
      <c r="B113" t="s">
        <v>54</v>
      </c>
      <c r="C113" s="1">
        <v>45227</v>
      </c>
      <c r="D113" s="1">
        <v>45261</v>
      </c>
      <c r="E113" t="s">
        <v>52</v>
      </c>
      <c r="F113">
        <v>70000</v>
      </c>
      <c r="G113">
        <v>70000</v>
      </c>
      <c r="H113">
        <v>70000</v>
      </c>
      <c r="I113">
        <v>0</v>
      </c>
      <c r="J113">
        <v>70000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70000</v>
      </c>
      <c r="Q113">
        <v>70000</v>
      </c>
      <c r="R113">
        <v>1</v>
      </c>
      <c r="S113" t="s">
        <v>76</v>
      </c>
      <c r="T113" t="s">
        <v>76</v>
      </c>
    </row>
    <row r="114" spans="1:20" x14ac:dyDescent="0.35">
      <c r="A114" t="s">
        <v>169</v>
      </c>
      <c r="B114" t="s">
        <v>54</v>
      </c>
      <c r="C114" s="1">
        <v>45227</v>
      </c>
      <c r="D114" s="1">
        <v>45261</v>
      </c>
      <c r="E114" t="s">
        <v>52</v>
      </c>
      <c r="F114">
        <v>362508</v>
      </c>
      <c r="G114">
        <v>362508</v>
      </c>
      <c r="H114">
        <v>362508</v>
      </c>
      <c r="I114">
        <v>0</v>
      </c>
      <c r="J114">
        <v>1159500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362508</v>
      </c>
      <c r="Q114">
        <v>362508</v>
      </c>
      <c r="R114">
        <v>1</v>
      </c>
      <c r="S114" t="s">
        <v>76</v>
      </c>
      <c r="T114" t="s">
        <v>76</v>
      </c>
    </row>
    <row r="115" spans="1:20" x14ac:dyDescent="0.35">
      <c r="A115" t="s">
        <v>170</v>
      </c>
      <c r="B115" t="s">
        <v>54</v>
      </c>
      <c r="C115" s="1">
        <v>45230</v>
      </c>
      <c r="D115" s="1">
        <v>45261</v>
      </c>
      <c r="E115" t="s">
        <v>52</v>
      </c>
      <c r="F115">
        <v>65000</v>
      </c>
      <c r="G115">
        <v>65000</v>
      </c>
      <c r="H115">
        <v>65000</v>
      </c>
      <c r="I115">
        <v>0</v>
      </c>
      <c r="J115">
        <v>65000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65000</v>
      </c>
      <c r="Q115">
        <v>65000</v>
      </c>
      <c r="R115">
        <v>1</v>
      </c>
      <c r="S115" t="s">
        <v>76</v>
      </c>
      <c r="T115" t="s">
        <v>76</v>
      </c>
    </row>
    <row r="116" spans="1:20" x14ac:dyDescent="0.35">
      <c r="A116" t="s">
        <v>171</v>
      </c>
      <c r="B116" t="s">
        <v>54</v>
      </c>
      <c r="C116" s="1">
        <v>45230</v>
      </c>
      <c r="D116" s="1">
        <v>45261</v>
      </c>
      <c r="E116" t="s">
        <v>52</v>
      </c>
      <c r="F116">
        <v>39440</v>
      </c>
      <c r="G116">
        <v>39440</v>
      </c>
      <c r="H116">
        <v>39440</v>
      </c>
      <c r="I116">
        <v>0</v>
      </c>
      <c r="J116">
        <v>39440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39440</v>
      </c>
      <c r="Q116">
        <v>39440</v>
      </c>
      <c r="R116">
        <v>1</v>
      </c>
      <c r="S116" t="s">
        <v>76</v>
      </c>
      <c r="T116" t="s">
        <v>76</v>
      </c>
    </row>
    <row r="117" spans="1:20" x14ac:dyDescent="0.35">
      <c r="A117" t="s">
        <v>172</v>
      </c>
      <c r="B117" t="s">
        <v>54</v>
      </c>
      <c r="C117" s="1">
        <v>45240</v>
      </c>
      <c r="D117" s="1">
        <v>45261</v>
      </c>
      <c r="E117" t="s">
        <v>52</v>
      </c>
      <c r="F117">
        <v>39440</v>
      </c>
      <c r="G117">
        <v>39440</v>
      </c>
      <c r="H117">
        <v>39440</v>
      </c>
      <c r="I117">
        <v>0</v>
      </c>
      <c r="J117">
        <v>39440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39440</v>
      </c>
      <c r="Q117">
        <v>39440</v>
      </c>
      <c r="R117">
        <v>1</v>
      </c>
      <c r="S117" t="s">
        <v>76</v>
      </c>
      <c r="T117" t="s">
        <v>76</v>
      </c>
    </row>
    <row r="118" spans="1:20" x14ac:dyDescent="0.35">
      <c r="A118" t="s">
        <v>173</v>
      </c>
      <c r="B118" t="s">
        <v>54</v>
      </c>
      <c r="C118" s="1">
        <v>45240</v>
      </c>
      <c r="D118" s="1">
        <v>45261</v>
      </c>
      <c r="E118" t="s">
        <v>52</v>
      </c>
      <c r="F118">
        <v>39440</v>
      </c>
      <c r="G118">
        <v>39440</v>
      </c>
      <c r="H118">
        <v>39440</v>
      </c>
      <c r="I118">
        <v>0</v>
      </c>
      <c r="J118">
        <v>39440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39440</v>
      </c>
      <c r="Q118">
        <v>39440</v>
      </c>
      <c r="R118">
        <v>1</v>
      </c>
      <c r="S118" t="s">
        <v>76</v>
      </c>
      <c r="T118" t="s">
        <v>76</v>
      </c>
    </row>
    <row r="119" spans="1:20" x14ac:dyDescent="0.35">
      <c r="A119" t="s">
        <v>174</v>
      </c>
      <c r="B119" t="s">
        <v>54</v>
      </c>
      <c r="C119" s="1">
        <v>45245</v>
      </c>
      <c r="D119" s="1">
        <v>45261</v>
      </c>
      <c r="E119" t="s">
        <v>52</v>
      </c>
      <c r="F119">
        <v>39440</v>
      </c>
      <c r="G119">
        <v>39440</v>
      </c>
      <c r="H119">
        <v>39440</v>
      </c>
      <c r="I119">
        <v>0</v>
      </c>
      <c r="J119">
        <v>39440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39440</v>
      </c>
      <c r="Q119">
        <v>39440</v>
      </c>
      <c r="R119">
        <v>1</v>
      </c>
      <c r="S119" t="s">
        <v>76</v>
      </c>
      <c r="T119" t="s">
        <v>76</v>
      </c>
    </row>
    <row r="120" spans="1:20" x14ac:dyDescent="0.35">
      <c r="A120" t="s">
        <v>175</v>
      </c>
      <c r="B120" t="s">
        <v>54</v>
      </c>
      <c r="C120" s="1">
        <v>45245</v>
      </c>
      <c r="D120" s="1">
        <v>45261</v>
      </c>
      <c r="E120" t="s">
        <v>52</v>
      </c>
      <c r="F120">
        <v>1539780</v>
      </c>
      <c r="G120">
        <v>1539780</v>
      </c>
      <c r="H120">
        <v>1539780</v>
      </c>
      <c r="I120">
        <v>0</v>
      </c>
      <c r="J120">
        <v>908400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1539780</v>
      </c>
      <c r="Q120">
        <v>1539780</v>
      </c>
      <c r="R120">
        <v>1</v>
      </c>
      <c r="S120" t="s">
        <v>76</v>
      </c>
      <c r="T120" t="s">
        <v>76</v>
      </c>
    </row>
    <row r="121" spans="1:20" x14ac:dyDescent="0.35">
      <c r="A121" t="s">
        <v>176</v>
      </c>
      <c r="B121" t="s">
        <v>54</v>
      </c>
      <c r="C121" s="1">
        <v>45147</v>
      </c>
      <c r="D121" s="1">
        <v>45261</v>
      </c>
      <c r="E121" t="s">
        <v>52</v>
      </c>
      <c r="F121">
        <v>39440</v>
      </c>
      <c r="G121">
        <v>39440</v>
      </c>
      <c r="H121">
        <v>39440</v>
      </c>
      <c r="I121">
        <v>0</v>
      </c>
      <c r="J121">
        <v>39440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39440</v>
      </c>
      <c r="Q121">
        <v>39440</v>
      </c>
      <c r="R121">
        <v>1</v>
      </c>
      <c r="S121" t="s">
        <v>76</v>
      </c>
      <c r="T121" t="s">
        <v>76</v>
      </c>
    </row>
    <row r="122" spans="1:20" x14ac:dyDescent="0.35">
      <c r="A122" t="s">
        <v>177</v>
      </c>
      <c r="B122" t="s">
        <v>54</v>
      </c>
      <c r="C122" s="1">
        <v>45202</v>
      </c>
      <c r="D122" s="1">
        <v>45261</v>
      </c>
      <c r="E122" t="s">
        <v>52</v>
      </c>
      <c r="F122">
        <v>65000</v>
      </c>
      <c r="G122">
        <v>65000</v>
      </c>
      <c r="H122">
        <v>65000</v>
      </c>
      <c r="I122">
        <v>0</v>
      </c>
      <c r="J122">
        <v>65000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65000</v>
      </c>
      <c r="Q122">
        <v>65000</v>
      </c>
      <c r="R122">
        <v>1</v>
      </c>
      <c r="S122" t="s">
        <v>76</v>
      </c>
      <c r="T122" t="s">
        <v>76</v>
      </c>
    </row>
    <row r="123" spans="1:20" x14ac:dyDescent="0.35">
      <c r="A123" t="s">
        <v>178</v>
      </c>
      <c r="B123" t="s">
        <v>54</v>
      </c>
      <c r="C123" s="1">
        <v>45203</v>
      </c>
      <c r="D123" s="1">
        <v>45261</v>
      </c>
      <c r="E123" t="s">
        <v>52</v>
      </c>
      <c r="F123">
        <v>39440</v>
      </c>
      <c r="G123">
        <v>39440</v>
      </c>
      <c r="H123">
        <v>39440</v>
      </c>
      <c r="I123">
        <v>0</v>
      </c>
      <c r="J123">
        <v>39440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39440</v>
      </c>
      <c r="Q123">
        <v>39440</v>
      </c>
      <c r="R123">
        <v>1</v>
      </c>
      <c r="S123" t="s">
        <v>76</v>
      </c>
      <c r="T123" t="s">
        <v>76</v>
      </c>
    </row>
    <row r="124" spans="1:20" x14ac:dyDescent="0.35">
      <c r="A124" t="s">
        <v>179</v>
      </c>
      <c r="B124" t="s">
        <v>54</v>
      </c>
      <c r="C124" s="1">
        <v>45211</v>
      </c>
      <c r="D124" s="1">
        <v>45261</v>
      </c>
      <c r="E124" t="s">
        <v>52</v>
      </c>
      <c r="F124">
        <v>68500</v>
      </c>
      <c r="G124">
        <v>68500</v>
      </c>
      <c r="H124">
        <v>68500</v>
      </c>
      <c r="I124">
        <v>0</v>
      </c>
      <c r="J124">
        <v>68500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68500</v>
      </c>
      <c r="Q124">
        <v>68500</v>
      </c>
      <c r="R124">
        <v>1</v>
      </c>
      <c r="S124" t="s">
        <v>76</v>
      </c>
      <c r="T124" t="s">
        <v>76</v>
      </c>
    </row>
    <row r="125" spans="1:20" x14ac:dyDescent="0.35">
      <c r="A125" t="s">
        <v>180</v>
      </c>
      <c r="B125" t="s">
        <v>54</v>
      </c>
      <c r="C125" s="1">
        <v>45211</v>
      </c>
      <c r="D125" s="1">
        <v>45261</v>
      </c>
      <c r="E125" t="s">
        <v>52</v>
      </c>
      <c r="F125">
        <v>39440</v>
      </c>
      <c r="G125">
        <v>39440</v>
      </c>
      <c r="H125">
        <v>39440</v>
      </c>
      <c r="I125">
        <v>0</v>
      </c>
      <c r="J125">
        <v>39440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39440</v>
      </c>
      <c r="Q125">
        <v>39440</v>
      </c>
      <c r="R125">
        <v>1</v>
      </c>
      <c r="S125" t="s">
        <v>76</v>
      </c>
      <c r="T125" t="s">
        <v>76</v>
      </c>
    </row>
    <row r="126" spans="1:20" x14ac:dyDescent="0.35">
      <c r="A126" t="s">
        <v>181</v>
      </c>
      <c r="B126" t="s">
        <v>54</v>
      </c>
      <c r="C126" s="1">
        <v>45211</v>
      </c>
      <c r="D126" s="1">
        <v>45261</v>
      </c>
      <c r="E126" t="s">
        <v>52</v>
      </c>
      <c r="F126">
        <v>39440</v>
      </c>
      <c r="G126">
        <v>39440</v>
      </c>
      <c r="H126">
        <v>39440</v>
      </c>
      <c r="I126">
        <v>0</v>
      </c>
      <c r="J126">
        <v>39440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39440</v>
      </c>
      <c r="Q126">
        <v>39440</v>
      </c>
      <c r="R126">
        <v>1</v>
      </c>
      <c r="S126" t="s">
        <v>76</v>
      </c>
      <c r="T126" t="s">
        <v>76</v>
      </c>
    </row>
    <row r="127" spans="1:20" x14ac:dyDescent="0.35">
      <c r="A127" t="s">
        <v>182</v>
      </c>
      <c r="B127" t="s">
        <v>54</v>
      </c>
      <c r="C127" s="1">
        <v>45219</v>
      </c>
      <c r="D127" s="1">
        <v>45261</v>
      </c>
      <c r="E127" t="s">
        <v>52</v>
      </c>
      <c r="F127">
        <v>39440</v>
      </c>
      <c r="G127">
        <v>39440</v>
      </c>
      <c r="H127">
        <v>39440</v>
      </c>
      <c r="I127">
        <v>0</v>
      </c>
      <c r="J127">
        <v>39440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39440</v>
      </c>
      <c r="Q127">
        <v>39440</v>
      </c>
      <c r="R127">
        <v>1</v>
      </c>
      <c r="S127" t="s">
        <v>76</v>
      </c>
      <c r="T127" t="s">
        <v>76</v>
      </c>
    </row>
    <row r="128" spans="1:20" x14ac:dyDescent="0.35">
      <c r="A128" t="s">
        <v>183</v>
      </c>
      <c r="B128" t="s">
        <v>54</v>
      </c>
      <c r="C128" s="1">
        <v>45219</v>
      </c>
      <c r="D128" s="1">
        <v>45261</v>
      </c>
      <c r="E128" t="s">
        <v>52</v>
      </c>
      <c r="F128">
        <v>39440</v>
      </c>
      <c r="G128">
        <v>39440</v>
      </c>
      <c r="H128">
        <v>39440</v>
      </c>
      <c r="I128">
        <v>0</v>
      </c>
      <c r="J128">
        <v>39440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39440</v>
      </c>
      <c r="Q128">
        <v>39440</v>
      </c>
      <c r="R128">
        <v>1</v>
      </c>
      <c r="S128" t="s">
        <v>76</v>
      </c>
      <c r="T128" t="s">
        <v>76</v>
      </c>
    </row>
    <row r="129" spans="1:20" x14ac:dyDescent="0.35">
      <c r="A129" t="s">
        <v>184</v>
      </c>
      <c r="B129" t="s">
        <v>54</v>
      </c>
      <c r="C129" s="1">
        <v>45245</v>
      </c>
      <c r="D129" s="1">
        <v>45261</v>
      </c>
      <c r="E129" t="s">
        <v>52</v>
      </c>
      <c r="F129">
        <v>39440</v>
      </c>
      <c r="G129">
        <v>39440</v>
      </c>
      <c r="H129">
        <v>39440</v>
      </c>
      <c r="I129">
        <v>0</v>
      </c>
      <c r="J129">
        <v>39440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39440</v>
      </c>
      <c r="Q129">
        <v>39440</v>
      </c>
      <c r="R129">
        <v>1</v>
      </c>
      <c r="S129" t="s">
        <v>76</v>
      </c>
      <c r="T129" t="s">
        <v>76</v>
      </c>
    </row>
    <row r="130" spans="1:20" x14ac:dyDescent="0.35">
      <c r="A130" t="s">
        <v>185</v>
      </c>
      <c r="B130" t="s">
        <v>54</v>
      </c>
      <c r="C130" s="1">
        <v>45246</v>
      </c>
      <c r="D130" s="1">
        <v>45261</v>
      </c>
      <c r="E130" t="s">
        <v>52</v>
      </c>
      <c r="F130">
        <v>70000</v>
      </c>
      <c r="G130">
        <v>70000</v>
      </c>
      <c r="H130">
        <v>70000</v>
      </c>
      <c r="I130">
        <v>0</v>
      </c>
      <c r="J130">
        <v>70000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70000</v>
      </c>
      <c r="Q130">
        <v>70000</v>
      </c>
      <c r="R130">
        <v>1</v>
      </c>
      <c r="S130" t="s">
        <v>76</v>
      </c>
      <c r="T130" t="s">
        <v>76</v>
      </c>
    </row>
    <row r="131" spans="1:20" x14ac:dyDescent="0.35">
      <c r="A131" t="s">
        <v>186</v>
      </c>
      <c r="B131" t="s">
        <v>54</v>
      </c>
      <c r="C131" s="1">
        <v>45246</v>
      </c>
      <c r="D131" s="1">
        <v>45261</v>
      </c>
      <c r="E131" t="s">
        <v>52</v>
      </c>
      <c r="F131">
        <v>65000</v>
      </c>
      <c r="G131">
        <v>65000</v>
      </c>
      <c r="H131">
        <v>65000</v>
      </c>
      <c r="I131">
        <v>0</v>
      </c>
      <c r="J131">
        <v>65000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65000</v>
      </c>
      <c r="Q131">
        <v>65000</v>
      </c>
      <c r="R131">
        <v>1</v>
      </c>
      <c r="S131" t="s">
        <v>76</v>
      </c>
      <c r="T131" t="s">
        <v>76</v>
      </c>
    </row>
    <row r="132" spans="1:20" x14ac:dyDescent="0.35">
      <c r="A132" t="s">
        <v>187</v>
      </c>
      <c r="B132" t="s">
        <v>54</v>
      </c>
      <c r="C132" s="1">
        <v>45217</v>
      </c>
      <c r="D132" s="1">
        <v>45261</v>
      </c>
      <c r="E132" t="s">
        <v>52</v>
      </c>
      <c r="F132">
        <v>39440</v>
      </c>
      <c r="G132">
        <v>39440</v>
      </c>
      <c r="H132">
        <v>39440</v>
      </c>
      <c r="I132">
        <v>0</v>
      </c>
      <c r="J132">
        <v>39440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39440</v>
      </c>
      <c r="Q132">
        <v>39440</v>
      </c>
      <c r="R132">
        <v>1</v>
      </c>
      <c r="S132" t="s">
        <v>76</v>
      </c>
      <c r="T132" t="s">
        <v>76</v>
      </c>
    </row>
    <row r="133" spans="1:20" x14ac:dyDescent="0.35">
      <c r="A133" t="s">
        <v>188</v>
      </c>
      <c r="B133" t="s">
        <v>54</v>
      </c>
      <c r="C133" s="1">
        <v>45219</v>
      </c>
      <c r="D133" s="1">
        <v>45261</v>
      </c>
      <c r="E133" t="s">
        <v>52</v>
      </c>
      <c r="F133">
        <v>39440</v>
      </c>
      <c r="G133">
        <v>39440</v>
      </c>
      <c r="H133">
        <v>39440</v>
      </c>
      <c r="I133">
        <v>0</v>
      </c>
      <c r="J133">
        <v>39440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39440</v>
      </c>
      <c r="Q133">
        <v>39440</v>
      </c>
      <c r="R133">
        <v>1</v>
      </c>
      <c r="S133" t="s">
        <v>76</v>
      </c>
      <c r="T133" t="s">
        <v>76</v>
      </c>
    </row>
    <row r="134" spans="1:20" x14ac:dyDescent="0.35">
      <c r="A134" t="s">
        <v>189</v>
      </c>
      <c r="B134" t="s">
        <v>54</v>
      </c>
      <c r="C134" s="1">
        <v>45222</v>
      </c>
      <c r="D134" s="1">
        <v>45261</v>
      </c>
      <c r="E134" t="s">
        <v>52</v>
      </c>
      <c r="F134">
        <v>39440</v>
      </c>
      <c r="G134">
        <v>39440</v>
      </c>
      <c r="H134">
        <v>39440</v>
      </c>
      <c r="I134">
        <v>0</v>
      </c>
      <c r="J134">
        <v>39440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39440</v>
      </c>
      <c r="Q134">
        <v>39440</v>
      </c>
      <c r="R134">
        <v>1</v>
      </c>
      <c r="S134" t="s">
        <v>76</v>
      </c>
      <c r="T134" t="s">
        <v>76</v>
      </c>
    </row>
    <row r="135" spans="1:20" x14ac:dyDescent="0.35">
      <c r="A135" t="s">
        <v>190</v>
      </c>
      <c r="B135" t="s">
        <v>54</v>
      </c>
      <c r="C135" s="1">
        <v>45227</v>
      </c>
      <c r="D135" s="1">
        <v>45261</v>
      </c>
      <c r="E135" t="s">
        <v>52</v>
      </c>
      <c r="F135">
        <v>65000</v>
      </c>
      <c r="G135">
        <v>65000</v>
      </c>
      <c r="H135">
        <v>65000</v>
      </c>
      <c r="I135">
        <v>0</v>
      </c>
      <c r="J135">
        <v>65000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65000</v>
      </c>
      <c r="Q135">
        <v>65000</v>
      </c>
      <c r="R135">
        <v>1</v>
      </c>
      <c r="S135" t="s">
        <v>76</v>
      </c>
      <c r="T135" t="s">
        <v>76</v>
      </c>
    </row>
    <row r="136" spans="1:20" x14ac:dyDescent="0.35">
      <c r="A136" t="s">
        <v>191</v>
      </c>
      <c r="B136" t="s">
        <v>54</v>
      </c>
      <c r="C136" s="1">
        <v>45233</v>
      </c>
      <c r="D136" s="1">
        <v>45261</v>
      </c>
      <c r="E136" t="s">
        <v>52</v>
      </c>
      <c r="F136">
        <v>39440</v>
      </c>
      <c r="G136">
        <v>39440</v>
      </c>
      <c r="H136">
        <v>39440</v>
      </c>
      <c r="I136">
        <v>0</v>
      </c>
      <c r="J136">
        <v>39440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39440</v>
      </c>
      <c r="Q136">
        <v>39440</v>
      </c>
      <c r="R136">
        <v>1</v>
      </c>
      <c r="S136" t="s">
        <v>76</v>
      </c>
      <c r="T136" t="s">
        <v>76</v>
      </c>
    </row>
    <row r="137" spans="1:20" x14ac:dyDescent="0.35">
      <c r="A137" t="s">
        <v>192</v>
      </c>
      <c r="B137" t="s">
        <v>54</v>
      </c>
      <c r="C137" s="1">
        <v>45121</v>
      </c>
      <c r="D137" s="1">
        <v>45273</v>
      </c>
      <c r="E137" t="s">
        <v>52</v>
      </c>
      <c r="F137">
        <v>40240</v>
      </c>
      <c r="G137">
        <v>40240</v>
      </c>
      <c r="H137">
        <v>40240</v>
      </c>
      <c r="I137">
        <v>0</v>
      </c>
      <c r="J137">
        <v>39440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40240</v>
      </c>
      <c r="Q137">
        <v>40240</v>
      </c>
      <c r="R137">
        <v>1</v>
      </c>
      <c r="S137" t="s">
        <v>76</v>
      </c>
      <c r="T137" t="s">
        <v>76</v>
      </c>
    </row>
    <row r="138" spans="1:20" x14ac:dyDescent="0.35">
      <c r="A138" t="s">
        <v>193</v>
      </c>
      <c r="B138" t="s">
        <v>54</v>
      </c>
      <c r="C138" s="1">
        <v>45121</v>
      </c>
      <c r="D138" s="1">
        <v>45273</v>
      </c>
      <c r="E138" t="s">
        <v>52</v>
      </c>
      <c r="F138">
        <v>39440</v>
      </c>
      <c r="G138">
        <v>39440</v>
      </c>
      <c r="H138">
        <v>39440</v>
      </c>
      <c r="I138">
        <v>0</v>
      </c>
      <c r="J138">
        <v>39440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39440</v>
      </c>
      <c r="Q138">
        <v>39440</v>
      </c>
      <c r="R138">
        <v>1</v>
      </c>
      <c r="S138" t="s">
        <v>76</v>
      </c>
      <c r="T138" t="s">
        <v>76</v>
      </c>
    </row>
    <row r="139" spans="1:20" x14ac:dyDescent="0.35">
      <c r="A139" t="s">
        <v>194</v>
      </c>
      <c r="B139" t="s">
        <v>54</v>
      </c>
      <c r="C139" s="1">
        <v>45177</v>
      </c>
      <c r="D139" s="1">
        <v>45273</v>
      </c>
      <c r="E139" t="s">
        <v>52</v>
      </c>
      <c r="F139">
        <v>39440</v>
      </c>
      <c r="G139">
        <v>39440</v>
      </c>
      <c r="H139">
        <v>39440</v>
      </c>
      <c r="I139">
        <v>0</v>
      </c>
      <c r="J139">
        <v>39440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39440</v>
      </c>
      <c r="Q139">
        <v>39440</v>
      </c>
      <c r="R139">
        <v>1</v>
      </c>
      <c r="S139" t="s">
        <v>76</v>
      </c>
      <c r="T139" t="s">
        <v>76</v>
      </c>
    </row>
    <row r="140" spans="1:20" x14ac:dyDescent="0.35">
      <c r="A140" t="s">
        <v>195</v>
      </c>
      <c r="B140" t="s">
        <v>54</v>
      </c>
      <c r="C140" s="1">
        <v>45247</v>
      </c>
      <c r="D140" s="1">
        <v>45273</v>
      </c>
      <c r="E140" t="s">
        <v>52</v>
      </c>
      <c r="F140">
        <v>39440</v>
      </c>
      <c r="G140">
        <v>39440</v>
      </c>
      <c r="H140">
        <v>39440</v>
      </c>
      <c r="I140">
        <v>0</v>
      </c>
      <c r="J140">
        <v>308400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39440</v>
      </c>
      <c r="Q140">
        <v>39440</v>
      </c>
      <c r="R140">
        <v>1</v>
      </c>
      <c r="S140" t="s">
        <v>76</v>
      </c>
      <c r="T140" t="s">
        <v>76</v>
      </c>
    </row>
    <row r="141" spans="1:20" x14ac:dyDescent="0.35">
      <c r="A141" t="s">
        <v>196</v>
      </c>
      <c r="B141" t="s">
        <v>54</v>
      </c>
      <c r="C141" s="1">
        <v>45247</v>
      </c>
      <c r="D141" s="1">
        <v>45273</v>
      </c>
      <c r="E141" t="s">
        <v>52</v>
      </c>
      <c r="F141">
        <v>65000</v>
      </c>
      <c r="G141">
        <v>65000</v>
      </c>
      <c r="H141">
        <v>65000</v>
      </c>
      <c r="I141">
        <v>0</v>
      </c>
      <c r="J141">
        <v>65000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65000</v>
      </c>
      <c r="Q141">
        <v>65000</v>
      </c>
      <c r="R141">
        <v>1</v>
      </c>
      <c r="S141" t="s">
        <v>76</v>
      </c>
      <c r="T141" t="s">
        <v>76</v>
      </c>
    </row>
    <row r="142" spans="1:20" x14ac:dyDescent="0.35">
      <c r="A142" t="s">
        <v>197</v>
      </c>
      <c r="B142" t="s">
        <v>54</v>
      </c>
      <c r="C142" s="1">
        <v>45248</v>
      </c>
      <c r="D142" s="1">
        <v>45273</v>
      </c>
      <c r="E142" t="s">
        <v>52</v>
      </c>
      <c r="F142">
        <v>39440</v>
      </c>
      <c r="G142">
        <v>39440</v>
      </c>
      <c r="H142">
        <v>39440</v>
      </c>
      <c r="I142">
        <v>0</v>
      </c>
      <c r="J142">
        <v>39440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39440</v>
      </c>
      <c r="Q142">
        <v>39440</v>
      </c>
      <c r="R142">
        <v>1</v>
      </c>
      <c r="S142" t="s">
        <v>76</v>
      </c>
      <c r="T142" t="s">
        <v>76</v>
      </c>
    </row>
    <row r="143" spans="1:20" x14ac:dyDescent="0.35">
      <c r="A143" t="s">
        <v>198</v>
      </c>
      <c r="B143" t="s">
        <v>54</v>
      </c>
      <c r="C143" s="1">
        <v>45248</v>
      </c>
      <c r="D143" s="1">
        <v>45273</v>
      </c>
      <c r="E143" t="s">
        <v>52</v>
      </c>
      <c r="F143">
        <v>39440</v>
      </c>
      <c r="G143">
        <v>39440</v>
      </c>
      <c r="H143">
        <v>39440</v>
      </c>
      <c r="I143">
        <v>0</v>
      </c>
      <c r="J143">
        <v>39440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39440</v>
      </c>
      <c r="Q143">
        <v>39440</v>
      </c>
      <c r="R143">
        <v>1</v>
      </c>
      <c r="S143" t="s">
        <v>76</v>
      </c>
      <c r="T143" t="s">
        <v>76</v>
      </c>
    </row>
    <row r="144" spans="1:20" x14ac:dyDescent="0.35">
      <c r="A144" t="s">
        <v>199</v>
      </c>
      <c r="B144" t="s">
        <v>54</v>
      </c>
      <c r="C144" s="1">
        <v>45248</v>
      </c>
      <c r="D144" s="1">
        <v>45273</v>
      </c>
      <c r="E144" t="s">
        <v>52</v>
      </c>
      <c r="F144">
        <v>39440</v>
      </c>
      <c r="G144">
        <v>39440</v>
      </c>
      <c r="H144">
        <v>39440</v>
      </c>
      <c r="I144">
        <v>0</v>
      </c>
      <c r="J144">
        <v>39440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39440</v>
      </c>
      <c r="Q144">
        <v>39440</v>
      </c>
      <c r="R144">
        <v>1</v>
      </c>
      <c r="S144" t="s">
        <v>76</v>
      </c>
      <c r="T144" t="s">
        <v>76</v>
      </c>
    </row>
    <row r="145" spans="1:20" x14ac:dyDescent="0.35">
      <c r="A145" t="s">
        <v>200</v>
      </c>
      <c r="B145" t="s">
        <v>54</v>
      </c>
      <c r="C145" s="1">
        <v>45250</v>
      </c>
      <c r="D145" s="1">
        <v>45273</v>
      </c>
      <c r="E145" t="s">
        <v>52</v>
      </c>
      <c r="F145">
        <v>266000</v>
      </c>
      <c r="G145">
        <v>266000</v>
      </c>
      <c r="H145">
        <v>266000</v>
      </c>
      <c r="I145">
        <v>0</v>
      </c>
      <c r="J145">
        <v>266000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266000</v>
      </c>
      <c r="Q145">
        <v>266000</v>
      </c>
      <c r="R145">
        <v>1</v>
      </c>
      <c r="S145" t="s">
        <v>76</v>
      </c>
      <c r="T145" t="s">
        <v>76</v>
      </c>
    </row>
    <row r="146" spans="1:20" x14ac:dyDescent="0.35">
      <c r="A146" t="s">
        <v>201</v>
      </c>
      <c r="B146" t="s">
        <v>54</v>
      </c>
      <c r="C146" s="1">
        <v>45250</v>
      </c>
      <c r="D146" s="1">
        <v>45273</v>
      </c>
      <c r="E146" t="s">
        <v>52</v>
      </c>
      <c r="F146">
        <v>70000</v>
      </c>
      <c r="G146">
        <v>70000</v>
      </c>
      <c r="H146">
        <v>70000</v>
      </c>
      <c r="I146">
        <v>0</v>
      </c>
      <c r="J146">
        <v>59300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70000</v>
      </c>
      <c r="Q146">
        <v>70000</v>
      </c>
      <c r="R146">
        <v>1</v>
      </c>
      <c r="S146" t="s">
        <v>76</v>
      </c>
      <c r="T146" t="s">
        <v>76</v>
      </c>
    </row>
    <row r="147" spans="1:20" x14ac:dyDescent="0.35">
      <c r="A147" t="s">
        <v>202</v>
      </c>
      <c r="B147" t="s">
        <v>54</v>
      </c>
      <c r="C147" s="1">
        <v>45250</v>
      </c>
      <c r="D147" s="1">
        <v>45273</v>
      </c>
      <c r="E147" t="s">
        <v>52</v>
      </c>
      <c r="F147">
        <v>9976847</v>
      </c>
      <c r="G147">
        <v>9976847</v>
      </c>
      <c r="H147">
        <v>9976847</v>
      </c>
      <c r="I147">
        <v>0</v>
      </c>
      <c r="J147">
        <v>4450000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9976847</v>
      </c>
      <c r="Q147">
        <v>9976847</v>
      </c>
      <c r="R147">
        <v>1</v>
      </c>
      <c r="S147" t="s">
        <v>76</v>
      </c>
      <c r="T147" t="s">
        <v>76</v>
      </c>
    </row>
    <row r="148" spans="1:20" x14ac:dyDescent="0.35">
      <c r="A148" t="s">
        <v>203</v>
      </c>
      <c r="B148" t="s">
        <v>54</v>
      </c>
      <c r="C148" s="1">
        <v>45251</v>
      </c>
      <c r="D148" s="1">
        <v>45273</v>
      </c>
      <c r="E148" t="s">
        <v>52</v>
      </c>
      <c r="F148">
        <v>65000</v>
      </c>
      <c r="G148">
        <v>65000</v>
      </c>
      <c r="H148">
        <v>65000</v>
      </c>
      <c r="I148">
        <v>0</v>
      </c>
      <c r="J148">
        <v>65000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65000</v>
      </c>
      <c r="Q148">
        <v>65000</v>
      </c>
      <c r="R148">
        <v>1</v>
      </c>
      <c r="S148" t="s">
        <v>76</v>
      </c>
      <c r="T148" t="s">
        <v>76</v>
      </c>
    </row>
    <row r="149" spans="1:20" x14ac:dyDescent="0.35">
      <c r="A149" t="s">
        <v>204</v>
      </c>
      <c r="B149" t="s">
        <v>54</v>
      </c>
      <c r="C149" s="1">
        <v>45251</v>
      </c>
      <c r="D149" s="1">
        <v>45273</v>
      </c>
      <c r="E149" t="s">
        <v>52</v>
      </c>
      <c r="F149">
        <v>70000</v>
      </c>
      <c r="G149">
        <v>70000</v>
      </c>
      <c r="H149">
        <v>70000</v>
      </c>
      <c r="I149">
        <v>0</v>
      </c>
      <c r="J149">
        <v>70000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70000</v>
      </c>
      <c r="Q149">
        <v>70000</v>
      </c>
      <c r="R149">
        <v>1</v>
      </c>
      <c r="S149" t="s">
        <v>76</v>
      </c>
      <c r="T149" t="s">
        <v>76</v>
      </c>
    </row>
    <row r="150" spans="1:20" x14ac:dyDescent="0.35">
      <c r="A150" t="s">
        <v>205</v>
      </c>
      <c r="B150" t="s">
        <v>54</v>
      </c>
      <c r="C150" s="1">
        <v>45251</v>
      </c>
      <c r="D150" s="1">
        <v>45273</v>
      </c>
      <c r="E150" t="s">
        <v>52</v>
      </c>
      <c r="F150">
        <v>65000</v>
      </c>
      <c r="G150">
        <v>65000</v>
      </c>
      <c r="H150">
        <v>65000</v>
      </c>
      <c r="I150">
        <v>0</v>
      </c>
      <c r="J150">
        <v>65000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65000</v>
      </c>
      <c r="Q150">
        <v>65000</v>
      </c>
      <c r="R150">
        <v>1</v>
      </c>
      <c r="S150" t="s">
        <v>76</v>
      </c>
      <c r="T150" t="s">
        <v>76</v>
      </c>
    </row>
    <row r="151" spans="1:20" x14ac:dyDescent="0.35">
      <c r="A151" t="s">
        <v>206</v>
      </c>
      <c r="B151" t="s">
        <v>54</v>
      </c>
      <c r="C151" s="1">
        <v>45252</v>
      </c>
      <c r="D151" s="1">
        <v>45273</v>
      </c>
      <c r="E151" t="s">
        <v>52</v>
      </c>
      <c r="F151">
        <v>53923</v>
      </c>
      <c r="G151">
        <v>53923</v>
      </c>
      <c r="H151">
        <v>53923</v>
      </c>
      <c r="I151">
        <v>0</v>
      </c>
      <c r="J151">
        <v>53923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53923</v>
      </c>
      <c r="Q151">
        <v>53923</v>
      </c>
      <c r="R151">
        <v>1</v>
      </c>
      <c r="S151" t="s">
        <v>76</v>
      </c>
      <c r="T151" t="s">
        <v>76</v>
      </c>
    </row>
    <row r="152" spans="1:20" x14ac:dyDescent="0.35">
      <c r="A152" t="s">
        <v>207</v>
      </c>
      <c r="B152" t="s">
        <v>54</v>
      </c>
      <c r="C152" s="1">
        <v>45252</v>
      </c>
      <c r="D152" s="1">
        <v>45273</v>
      </c>
      <c r="E152" t="s">
        <v>52</v>
      </c>
      <c r="F152">
        <v>39440</v>
      </c>
      <c r="G152">
        <v>39440</v>
      </c>
      <c r="H152">
        <v>39440</v>
      </c>
      <c r="I152">
        <v>0</v>
      </c>
      <c r="J152">
        <v>39440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39440</v>
      </c>
      <c r="Q152">
        <v>39440</v>
      </c>
      <c r="R152">
        <v>1</v>
      </c>
      <c r="S152" t="s">
        <v>76</v>
      </c>
      <c r="T152" t="s">
        <v>76</v>
      </c>
    </row>
    <row r="153" spans="1:20" x14ac:dyDescent="0.35">
      <c r="A153" t="s">
        <v>208</v>
      </c>
      <c r="B153" t="s">
        <v>54</v>
      </c>
      <c r="C153" s="1">
        <v>45252</v>
      </c>
      <c r="D153" s="1">
        <v>45273</v>
      </c>
      <c r="E153" t="s">
        <v>52</v>
      </c>
      <c r="F153">
        <v>53923</v>
      </c>
      <c r="G153">
        <v>53923</v>
      </c>
      <c r="H153">
        <v>53923</v>
      </c>
      <c r="I153">
        <v>0</v>
      </c>
      <c r="J153">
        <v>68500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53923</v>
      </c>
      <c r="Q153">
        <v>53923</v>
      </c>
      <c r="R153">
        <v>1</v>
      </c>
      <c r="S153" t="s">
        <v>76</v>
      </c>
      <c r="T153" t="s">
        <v>76</v>
      </c>
    </row>
    <row r="154" spans="1:20" x14ac:dyDescent="0.35">
      <c r="A154" t="s">
        <v>209</v>
      </c>
      <c r="B154" t="s">
        <v>54</v>
      </c>
      <c r="C154" s="1">
        <v>45253</v>
      </c>
      <c r="D154" s="1">
        <v>45273</v>
      </c>
      <c r="E154" t="s">
        <v>52</v>
      </c>
      <c r="F154">
        <v>39440</v>
      </c>
      <c r="G154">
        <v>39440</v>
      </c>
      <c r="H154">
        <v>39440</v>
      </c>
      <c r="I154">
        <v>0</v>
      </c>
      <c r="J154">
        <v>39440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39440</v>
      </c>
      <c r="Q154">
        <v>39440</v>
      </c>
      <c r="R154">
        <v>1</v>
      </c>
      <c r="S154" t="s">
        <v>76</v>
      </c>
      <c r="T154" t="s">
        <v>76</v>
      </c>
    </row>
    <row r="155" spans="1:20" x14ac:dyDescent="0.35">
      <c r="A155" t="s">
        <v>210</v>
      </c>
      <c r="B155" t="s">
        <v>54</v>
      </c>
      <c r="C155" s="1">
        <v>45258</v>
      </c>
      <c r="D155" s="1">
        <v>45273</v>
      </c>
      <c r="E155" t="s">
        <v>52</v>
      </c>
      <c r="F155">
        <v>39440</v>
      </c>
      <c r="G155">
        <v>39440</v>
      </c>
      <c r="H155">
        <v>39440</v>
      </c>
      <c r="I155">
        <v>0</v>
      </c>
      <c r="J155">
        <v>39440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39440</v>
      </c>
      <c r="Q155">
        <v>39440</v>
      </c>
      <c r="R155">
        <v>1</v>
      </c>
      <c r="S155" t="s">
        <v>76</v>
      </c>
      <c r="T155" t="s">
        <v>76</v>
      </c>
    </row>
    <row r="156" spans="1:20" x14ac:dyDescent="0.35">
      <c r="A156" t="s">
        <v>211</v>
      </c>
      <c r="B156" t="s">
        <v>54</v>
      </c>
      <c r="C156" s="1">
        <v>45258</v>
      </c>
      <c r="D156" s="1">
        <v>45273</v>
      </c>
      <c r="E156" t="s">
        <v>52</v>
      </c>
      <c r="F156">
        <v>39440</v>
      </c>
      <c r="G156">
        <v>39440</v>
      </c>
      <c r="H156">
        <v>39440</v>
      </c>
      <c r="I156">
        <v>0</v>
      </c>
      <c r="J156">
        <v>39440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39440</v>
      </c>
      <c r="Q156">
        <v>39440</v>
      </c>
      <c r="R156">
        <v>1</v>
      </c>
      <c r="S156" t="s">
        <v>76</v>
      </c>
      <c r="T156" t="s">
        <v>76</v>
      </c>
    </row>
    <row r="157" spans="1:20" x14ac:dyDescent="0.35">
      <c r="A157" t="s">
        <v>212</v>
      </c>
      <c r="B157" t="s">
        <v>54</v>
      </c>
      <c r="C157" s="1">
        <v>45261</v>
      </c>
      <c r="D157" s="1">
        <v>45273</v>
      </c>
      <c r="E157" t="s">
        <v>52</v>
      </c>
      <c r="F157">
        <v>39440</v>
      </c>
      <c r="G157">
        <v>35340</v>
      </c>
      <c r="H157">
        <v>39440</v>
      </c>
      <c r="I157">
        <v>4100</v>
      </c>
      <c r="J157">
        <v>39440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35340</v>
      </c>
      <c r="Q157">
        <v>35340</v>
      </c>
      <c r="R157">
        <v>1</v>
      </c>
      <c r="S157" t="s">
        <v>76</v>
      </c>
      <c r="T157" t="s">
        <v>76</v>
      </c>
    </row>
    <row r="158" spans="1:20" x14ac:dyDescent="0.35">
      <c r="A158" t="s">
        <v>213</v>
      </c>
      <c r="B158" t="s">
        <v>54</v>
      </c>
      <c r="C158" s="1">
        <v>45261</v>
      </c>
      <c r="D158" s="1">
        <v>45273</v>
      </c>
      <c r="E158" t="s">
        <v>52</v>
      </c>
      <c r="F158">
        <v>65000</v>
      </c>
      <c r="G158">
        <v>65000</v>
      </c>
      <c r="H158">
        <v>65000</v>
      </c>
      <c r="I158">
        <v>0</v>
      </c>
      <c r="J158">
        <v>65000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65000</v>
      </c>
      <c r="Q158">
        <v>65000</v>
      </c>
      <c r="R158">
        <v>1</v>
      </c>
      <c r="S158" t="s">
        <v>76</v>
      </c>
      <c r="T158" t="s">
        <v>76</v>
      </c>
    </row>
    <row r="159" spans="1:20" x14ac:dyDescent="0.35">
      <c r="A159" t="s">
        <v>214</v>
      </c>
      <c r="B159" t="s">
        <v>54</v>
      </c>
      <c r="C159" s="1">
        <v>45261</v>
      </c>
      <c r="D159" s="1">
        <v>45273</v>
      </c>
      <c r="E159" t="s">
        <v>52</v>
      </c>
      <c r="F159">
        <v>70000</v>
      </c>
      <c r="G159">
        <v>70000</v>
      </c>
      <c r="H159">
        <v>70000</v>
      </c>
      <c r="I159">
        <v>0</v>
      </c>
      <c r="J159">
        <v>70000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70000</v>
      </c>
      <c r="Q159">
        <v>70000</v>
      </c>
      <c r="R159">
        <v>1</v>
      </c>
      <c r="S159" t="s">
        <v>76</v>
      </c>
      <c r="T159" t="s">
        <v>76</v>
      </c>
    </row>
    <row r="160" spans="1:20" x14ac:dyDescent="0.35">
      <c r="A160" t="s">
        <v>215</v>
      </c>
      <c r="B160" t="s">
        <v>54</v>
      </c>
      <c r="C160" s="1">
        <v>45261</v>
      </c>
      <c r="D160" s="1">
        <v>45273</v>
      </c>
      <c r="E160" t="s">
        <v>52</v>
      </c>
      <c r="F160">
        <v>205160</v>
      </c>
      <c r="G160">
        <v>205160</v>
      </c>
      <c r="H160">
        <v>205160</v>
      </c>
      <c r="I160">
        <v>0</v>
      </c>
      <c r="J160">
        <v>20560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205160</v>
      </c>
      <c r="Q160">
        <v>205160</v>
      </c>
      <c r="R160">
        <v>1</v>
      </c>
      <c r="S160" t="s">
        <v>76</v>
      </c>
      <c r="T160" t="s">
        <v>76</v>
      </c>
    </row>
    <row r="161" spans="1:20" x14ac:dyDescent="0.35">
      <c r="A161" t="s">
        <v>216</v>
      </c>
      <c r="B161" t="s">
        <v>54</v>
      </c>
      <c r="C161" s="1">
        <v>45261</v>
      </c>
      <c r="D161" s="1">
        <v>45273</v>
      </c>
      <c r="E161" t="s">
        <v>52</v>
      </c>
      <c r="F161">
        <v>39440</v>
      </c>
      <c r="G161">
        <v>35340</v>
      </c>
      <c r="H161">
        <v>39440</v>
      </c>
      <c r="I161">
        <v>4100</v>
      </c>
      <c r="J161">
        <v>39440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35340</v>
      </c>
      <c r="Q161">
        <v>35340</v>
      </c>
      <c r="R161">
        <v>1</v>
      </c>
      <c r="S161" t="s">
        <v>76</v>
      </c>
      <c r="T161" t="s">
        <v>76</v>
      </c>
    </row>
    <row r="162" spans="1:20" x14ac:dyDescent="0.35">
      <c r="A162" t="s">
        <v>217</v>
      </c>
      <c r="B162" t="s">
        <v>54</v>
      </c>
      <c r="C162" s="1">
        <v>45261</v>
      </c>
      <c r="D162" s="1">
        <v>45273</v>
      </c>
      <c r="E162" t="s">
        <v>52</v>
      </c>
      <c r="F162">
        <v>65000</v>
      </c>
      <c r="G162">
        <v>60900</v>
      </c>
      <c r="H162">
        <v>65000</v>
      </c>
      <c r="I162">
        <v>4100</v>
      </c>
      <c r="J162">
        <v>65000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60900</v>
      </c>
      <c r="Q162">
        <v>60900</v>
      </c>
      <c r="R162">
        <v>1</v>
      </c>
      <c r="S162" t="s">
        <v>76</v>
      </c>
      <c r="T162" t="s">
        <v>76</v>
      </c>
    </row>
    <row r="163" spans="1:20" x14ac:dyDescent="0.35">
      <c r="A163" t="s">
        <v>218</v>
      </c>
      <c r="B163" t="s">
        <v>54</v>
      </c>
      <c r="C163" s="1">
        <v>45261</v>
      </c>
      <c r="D163" s="1">
        <v>45273</v>
      </c>
      <c r="E163" t="s">
        <v>52</v>
      </c>
      <c r="F163">
        <v>39440</v>
      </c>
      <c r="G163">
        <v>39440</v>
      </c>
      <c r="H163">
        <v>39440</v>
      </c>
      <c r="I163">
        <v>0</v>
      </c>
      <c r="J163">
        <v>39440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39440</v>
      </c>
      <c r="Q163">
        <v>39440</v>
      </c>
      <c r="R163">
        <v>1</v>
      </c>
      <c r="S163" t="s">
        <v>76</v>
      </c>
      <c r="T163" t="s">
        <v>76</v>
      </c>
    </row>
    <row r="164" spans="1:20" x14ac:dyDescent="0.35">
      <c r="A164" t="s">
        <v>219</v>
      </c>
      <c r="B164" t="s">
        <v>54</v>
      </c>
      <c r="C164" s="1">
        <v>45261</v>
      </c>
      <c r="D164" s="1">
        <v>45273</v>
      </c>
      <c r="E164" t="s">
        <v>52</v>
      </c>
      <c r="F164">
        <v>39440</v>
      </c>
      <c r="G164">
        <v>39440</v>
      </c>
      <c r="H164">
        <v>39440</v>
      </c>
      <c r="I164">
        <v>0</v>
      </c>
      <c r="J164">
        <v>39440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39440</v>
      </c>
      <c r="Q164">
        <v>39440</v>
      </c>
      <c r="R164">
        <v>1</v>
      </c>
      <c r="S164" t="s">
        <v>76</v>
      </c>
      <c r="T164" t="s">
        <v>76</v>
      </c>
    </row>
    <row r="165" spans="1:20" x14ac:dyDescent="0.35">
      <c r="A165" t="s">
        <v>220</v>
      </c>
      <c r="B165" t="s">
        <v>54</v>
      </c>
      <c r="C165" s="1">
        <v>45261</v>
      </c>
      <c r="D165" s="1">
        <v>45273</v>
      </c>
      <c r="E165" t="s">
        <v>52</v>
      </c>
      <c r="F165">
        <v>39440</v>
      </c>
      <c r="G165">
        <v>35340</v>
      </c>
      <c r="H165">
        <v>39440</v>
      </c>
      <c r="I165">
        <v>4100</v>
      </c>
      <c r="J165">
        <v>39440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35340</v>
      </c>
      <c r="Q165">
        <v>35340</v>
      </c>
      <c r="R165">
        <v>1</v>
      </c>
      <c r="S165" t="s">
        <v>76</v>
      </c>
      <c r="T165" t="s">
        <v>76</v>
      </c>
    </row>
    <row r="166" spans="1:20" x14ac:dyDescent="0.35">
      <c r="A166" t="s">
        <v>221</v>
      </c>
      <c r="B166" t="s">
        <v>54</v>
      </c>
      <c r="C166" s="1">
        <v>45262</v>
      </c>
      <c r="D166" s="1">
        <v>45273</v>
      </c>
      <c r="E166" t="s">
        <v>52</v>
      </c>
      <c r="F166">
        <v>39440</v>
      </c>
      <c r="G166">
        <v>39440</v>
      </c>
      <c r="H166">
        <v>39440</v>
      </c>
      <c r="I166">
        <v>0</v>
      </c>
      <c r="J166">
        <v>39440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39440</v>
      </c>
      <c r="Q166">
        <v>39440</v>
      </c>
      <c r="R166">
        <v>1</v>
      </c>
      <c r="S166" t="s">
        <v>76</v>
      </c>
      <c r="T166" t="s">
        <v>76</v>
      </c>
    </row>
    <row r="167" spans="1:20" x14ac:dyDescent="0.35">
      <c r="A167" t="s">
        <v>222</v>
      </c>
      <c r="B167" t="s">
        <v>54</v>
      </c>
      <c r="C167" s="1">
        <v>45262</v>
      </c>
      <c r="D167" s="1">
        <v>45273</v>
      </c>
      <c r="E167" t="s">
        <v>52</v>
      </c>
      <c r="F167">
        <v>39440</v>
      </c>
      <c r="G167">
        <v>39440</v>
      </c>
      <c r="H167">
        <v>39440</v>
      </c>
      <c r="I167">
        <v>0</v>
      </c>
      <c r="J167">
        <v>39440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39440</v>
      </c>
      <c r="Q167">
        <v>39440</v>
      </c>
      <c r="R167">
        <v>1</v>
      </c>
      <c r="S167" t="s">
        <v>76</v>
      </c>
      <c r="T167" t="s">
        <v>76</v>
      </c>
    </row>
    <row r="168" spans="1:20" x14ac:dyDescent="0.35">
      <c r="A168" t="s">
        <v>223</v>
      </c>
      <c r="B168" t="s">
        <v>54</v>
      </c>
      <c r="C168" s="1">
        <v>45262</v>
      </c>
      <c r="D168" s="1">
        <v>45273</v>
      </c>
      <c r="E168" t="s">
        <v>52</v>
      </c>
      <c r="F168">
        <v>39440</v>
      </c>
      <c r="G168">
        <v>39440</v>
      </c>
      <c r="H168">
        <v>39440</v>
      </c>
      <c r="I168">
        <v>0</v>
      </c>
      <c r="J168">
        <v>39440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39440</v>
      </c>
      <c r="Q168">
        <v>39440</v>
      </c>
      <c r="R168">
        <v>1</v>
      </c>
      <c r="S168" t="s">
        <v>76</v>
      </c>
      <c r="T168" t="s">
        <v>76</v>
      </c>
    </row>
    <row r="169" spans="1:20" x14ac:dyDescent="0.35">
      <c r="A169" t="s">
        <v>224</v>
      </c>
      <c r="B169" t="s">
        <v>54</v>
      </c>
      <c r="C169" s="1">
        <v>45262</v>
      </c>
      <c r="D169" s="1">
        <v>45273</v>
      </c>
      <c r="E169" t="s">
        <v>52</v>
      </c>
      <c r="F169">
        <v>39440</v>
      </c>
      <c r="G169">
        <v>39440</v>
      </c>
      <c r="H169">
        <v>39440</v>
      </c>
      <c r="I169">
        <v>0</v>
      </c>
      <c r="J169">
        <v>39440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39440</v>
      </c>
      <c r="Q169">
        <v>39440</v>
      </c>
      <c r="R169">
        <v>1</v>
      </c>
      <c r="S169" t="s">
        <v>76</v>
      </c>
      <c r="T169" t="s">
        <v>76</v>
      </c>
    </row>
    <row r="170" spans="1:20" x14ac:dyDescent="0.35">
      <c r="A170" t="s">
        <v>225</v>
      </c>
      <c r="B170" t="s">
        <v>54</v>
      </c>
      <c r="C170" s="1">
        <v>45262</v>
      </c>
      <c r="D170" s="1">
        <v>45273</v>
      </c>
      <c r="E170" t="s">
        <v>52</v>
      </c>
      <c r="F170">
        <v>39440</v>
      </c>
      <c r="G170">
        <v>39440</v>
      </c>
      <c r="H170">
        <v>39440</v>
      </c>
      <c r="I170">
        <v>0</v>
      </c>
      <c r="J170">
        <v>39440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39440</v>
      </c>
      <c r="Q170">
        <v>39440</v>
      </c>
      <c r="R170">
        <v>1</v>
      </c>
      <c r="S170" t="s">
        <v>76</v>
      </c>
      <c r="T170" t="s">
        <v>76</v>
      </c>
    </row>
    <row r="171" spans="1:20" x14ac:dyDescent="0.35">
      <c r="A171" t="s">
        <v>226</v>
      </c>
      <c r="B171" t="s">
        <v>54</v>
      </c>
      <c r="C171" s="1">
        <v>45262</v>
      </c>
      <c r="D171" s="1">
        <v>45273</v>
      </c>
      <c r="E171" t="s">
        <v>52</v>
      </c>
      <c r="F171">
        <v>39440</v>
      </c>
      <c r="G171">
        <v>39440</v>
      </c>
      <c r="H171">
        <v>39440</v>
      </c>
      <c r="I171">
        <v>0</v>
      </c>
      <c r="J171">
        <v>39440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39440</v>
      </c>
      <c r="Q171">
        <v>39440</v>
      </c>
      <c r="R171">
        <v>1</v>
      </c>
      <c r="S171" t="s">
        <v>76</v>
      </c>
      <c r="T171" t="s">
        <v>76</v>
      </c>
    </row>
    <row r="172" spans="1:20" x14ac:dyDescent="0.35">
      <c r="A172" t="s">
        <v>227</v>
      </c>
      <c r="B172" t="s">
        <v>54</v>
      </c>
      <c r="C172" s="1">
        <v>45262</v>
      </c>
      <c r="D172" s="1">
        <v>45273</v>
      </c>
      <c r="E172" t="s">
        <v>52</v>
      </c>
      <c r="F172">
        <v>39440</v>
      </c>
      <c r="G172">
        <v>39440</v>
      </c>
      <c r="H172">
        <v>39440</v>
      </c>
      <c r="I172">
        <v>0</v>
      </c>
      <c r="J172">
        <v>39440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39440</v>
      </c>
      <c r="Q172">
        <v>39440</v>
      </c>
      <c r="R172">
        <v>1</v>
      </c>
      <c r="S172" t="s">
        <v>76</v>
      </c>
      <c r="T172" t="s">
        <v>76</v>
      </c>
    </row>
    <row r="173" spans="1:20" x14ac:dyDescent="0.35">
      <c r="A173" t="s">
        <v>228</v>
      </c>
      <c r="B173" t="s">
        <v>54</v>
      </c>
      <c r="C173" s="1">
        <v>45264</v>
      </c>
      <c r="D173" s="1">
        <v>45273</v>
      </c>
      <c r="E173" t="s">
        <v>52</v>
      </c>
      <c r="F173">
        <v>39440</v>
      </c>
      <c r="G173">
        <v>39440</v>
      </c>
      <c r="H173">
        <v>39440</v>
      </c>
      <c r="I173">
        <v>0</v>
      </c>
      <c r="J173">
        <v>39440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39440</v>
      </c>
      <c r="Q173">
        <v>39440</v>
      </c>
      <c r="R173">
        <v>1</v>
      </c>
      <c r="S173" t="s">
        <v>76</v>
      </c>
      <c r="T173" t="s">
        <v>76</v>
      </c>
    </row>
    <row r="174" spans="1:20" x14ac:dyDescent="0.35">
      <c r="A174" t="s">
        <v>229</v>
      </c>
      <c r="B174" t="s">
        <v>54</v>
      </c>
      <c r="C174" s="1">
        <v>45264</v>
      </c>
      <c r="D174" s="1">
        <v>45273</v>
      </c>
      <c r="E174" t="s">
        <v>52</v>
      </c>
      <c r="F174">
        <v>39440</v>
      </c>
      <c r="G174">
        <v>39440</v>
      </c>
      <c r="H174">
        <v>39440</v>
      </c>
      <c r="I174">
        <v>0</v>
      </c>
      <c r="J174">
        <v>39440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39440</v>
      </c>
      <c r="Q174">
        <v>39440</v>
      </c>
      <c r="R174">
        <v>1</v>
      </c>
      <c r="S174" t="s">
        <v>76</v>
      </c>
      <c r="T174" t="s">
        <v>76</v>
      </c>
    </row>
    <row r="175" spans="1:20" x14ac:dyDescent="0.35">
      <c r="A175" t="s">
        <v>230</v>
      </c>
      <c r="B175" t="s">
        <v>54</v>
      </c>
      <c r="C175" s="1">
        <v>45264</v>
      </c>
      <c r="D175" s="1">
        <v>45273</v>
      </c>
      <c r="E175" t="s">
        <v>52</v>
      </c>
      <c r="F175">
        <v>39440</v>
      </c>
      <c r="G175">
        <v>39440</v>
      </c>
      <c r="H175">
        <v>39440</v>
      </c>
      <c r="I175">
        <v>0</v>
      </c>
      <c r="J175">
        <v>39440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39440</v>
      </c>
      <c r="Q175">
        <v>39440</v>
      </c>
      <c r="R175">
        <v>1</v>
      </c>
      <c r="S175" t="s">
        <v>76</v>
      </c>
      <c r="T175" t="s">
        <v>76</v>
      </c>
    </row>
    <row r="176" spans="1:20" x14ac:dyDescent="0.35">
      <c r="A176" t="s">
        <v>231</v>
      </c>
      <c r="B176" t="s">
        <v>54</v>
      </c>
      <c r="C176" s="1">
        <v>45265</v>
      </c>
      <c r="D176" s="1">
        <v>45273</v>
      </c>
      <c r="E176" t="s">
        <v>52</v>
      </c>
      <c r="F176">
        <v>39440</v>
      </c>
      <c r="G176">
        <v>39440</v>
      </c>
      <c r="H176">
        <v>39440</v>
      </c>
      <c r="I176">
        <v>0</v>
      </c>
      <c r="J176">
        <v>39440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39440</v>
      </c>
      <c r="Q176">
        <v>39440</v>
      </c>
      <c r="R176">
        <v>1</v>
      </c>
      <c r="S176" t="s">
        <v>76</v>
      </c>
      <c r="T176" t="s">
        <v>76</v>
      </c>
    </row>
    <row r="177" spans="1:20" x14ac:dyDescent="0.35">
      <c r="A177" t="s">
        <v>232</v>
      </c>
      <c r="B177" t="s">
        <v>54</v>
      </c>
      <c r="C177" s="1">
        <v>45266</v>
      </c>
      <c r="D177" s="1">
        <v>45273</v>
      </c>
      <c r="E177" t="s">
        <v>52</v>
      </c>
      <c r="F177">
        <v>65000</v>
      </c>
      <c r="G177">
        <v>60900</v>
      </c>
      <c r="H177">
        <v>65000</v>
      </c>
      <c r="I177">
        <v>4100</v>
      </c>
      <c r="J177">
        <v>65000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60900</v>
      </c>
      <c r="Q177">
        <v>60900</v>
      </c>
      <c r="R177">
        <v>1</v>
      </c>
      <c r="S177" t="s">
        <v>76</v>
      </c>
      <c r="T177" t="s">
        <v>76</v>
      </c>
    </row>
    <row r="178" spans="1:20" x14ac:dyDescent="0.35">
      <c r="A178" t="s">
        <v>233</v>
      </c>
      <c r="B178" t="s">
        <v>54</v>
      </c>
      <c r="C178" s="1">
        <v>45266</v>
      </c>
      <c r="D178" s="1">
        <v>45273</v>
      </c>
      <c r="E178" t="s">
        <v>52</v>
      </c>
      <c r="F178">
        <v>39440</v>
      </c>
      <c r="G178">
        <v>39440</v>
      </c>
      <c r="H178">
        <v>39440</v>
      </c>
      <c r="I178">
        <v>0</v>
      </c>
      <c r="J178">
        <v>39440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39440</v>
      </c>
      <c r="Q178">
        <v>39440</v>
      </c>
      <c r="R178">
        <v>1</v>
      </c>
      <c r="S178" t="s">
        <v>76</v>
      </c>
      <c r="T178" t="s">
        <v>76</v>
      </c>
    </row>
    <row r="179" spans="1:20" x14ac:dyDescent="0.35">
      <c r="A179" t="s">
        <v>234</v>
      </c>
      <c r="B179" t="s">
        <v>54</v>
      </c>
      <c r="C179" s="1">
        <v>45266</v>
      </c>
      <c r="D179" s="1">
        <v>45273</v>
      </c>
      <c r="E179" t="s">
        <v>52</v>
      </c>
      <c r="F179">
        <v>70000</v>
      </c>
      <c r="G179">
        <v>65900</v>
      </c>
      <c r="H179">
        <v>70000</v>
      </c>
      <c r="I179">
        <v>4100</v>
      </c>
      <c r="J179">
        <v>70000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65900</v>
      </c>
      <c r="Q179">
        <v>65900</v>
      </c>
      <c r="R179">
        <v>1</v>
      </c>
      <c r="S179" t="s">
        <v>76</v>
      </c>
      <c r="T179" t="s">
        <v>76</v>
      </c>
    </row>
    <row r="180" spans="1:20" x14ac:dyDescent="0.35">
      <c r="A180" t="s">
        <v>235</v>
      </c>
      <c r="B180" t="s">
        <v>54</v>
      </c>
      <c r="C180" s="1">
        <v>45266</v>
      </c>
      <c r="D180" s="1">
        <v>45273</v>
      </c>
      <c r="E180" t="s">
        <v>52</v>
      </c>
      <c r="F180">
        <v>70000</v>
      </c>
      <c r="G180">
        <v>70000</v>
      </c>
      <c r="H180">
        <v>70000</v>
      </c>
      <c r="I180">
        <v>0</v>
      </c>
      <c r="J180">
        <v>70000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70000</v>
      </c>
      <c r="Q180">
        <v>70000</v>
      </c>
      <c r="R180">
        <v>1</v>
      </c>
      <c r="S180" t="s">
        <v>76</v>
      </c>
      <c r="T180" t="s">
        <v>76</v>
      </c>
    </row>
    <row r="181" spans="1:20" x14ac:dyDescent="0.35">
      <c r="A181" t="s">
        <v>236</v>
      </c>
      <c r="B181" t="s">
        <v>54</v>
      </c>
      <c r="C181" s="1">
        <v>45271</v>
      </c>
      <c r="D181" s="1">
        <v>45273</v>
      </c>
      <c r="E181" t="s">
        <v>52</v>
      </c>
      <c r="F181">
        <v>39440</v>
      </c>
      <c r="G181">
        <v>39440</v>
      </c>
      <c r="H181">
        <v>39440</v>
      </c>
      <c r="I181">
        <v>0</v>
      </c>
      <c r="J181">
        <v>39440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39440</v>
      </c>
      <c r="Q181">
        <v>39440</v>
      </c>
      <c r="R181">
        <v>1</v>
      </c>
      <c r="S181" t="s">
        <v>76</v>
      </c>
      <c r="T181" t="s">
        <v>76</v>
      </c>
    </row>
    <row r="182" spans="1:20" x14ac:dyDescent="0.35">
      <c r="A182" t="s">
        <v>237</v>
      </c>
      <c r="B182" t="s">
        <v>54</v>
      </c>
      <c r="C182" s="1">
        <v>45265</v>
      </c>
      <c r="D182" s="1">
        <v>45293</v>
      </c>
      <c r="E182" t="s">
        <v>52</v>
      </c>
      <c r="F182">
        <v>39440</v>
      </c>
      <c r="G182">
        <v>39440</v>
      </c>
      <c r="H182">
        <v>39440</v>
      </c>
      <c r="I182">
        <v>0</v>
      </c>
      <c r="J182">
        <v>39440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39440</v>
      </c>
      <c r="Q182">
        <v>39440</v>
      </c>
      <c r="R182">
        <v>1</v>
      </c>
      <c r="S182" t="s">
        <v>76</v>
      </c>
      <c r="T182" t="s">
        <v>76</v>
      </c>
    </row>
    <row r="183" spans="1:20" x14ac:dyDescent="0.35">
      <c r="A183" t="s">
        <v>238</v>
      </c>
      <c r="B183" t="s">
        <v>54</v>
      </c>
      <c r="C183" s="1">
        <v>45267</v>
      </c>
      <c r="D183" s="1">
        <v>45293</v>
      </c>
      <c r="E183" t="s">
        <v>52</v>
      </c>
      <c r="F183">
        <v>39440</v>
      </c>
      <c r="G183">
        <v>39440</v>
      </c>
      <c r="H183">
        <v>39440</v>
      </c>
      <c r="I183">
        <v>0</v>
      </c>
      <c r="J183">
        <v>39440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39440</v>
      </c>
      <c r="Q183">
        <v>39440</v>
      </c>
      <c r="R183">
        <v>1</v>
      </c>
      <c r="S183" t="s">
        <v>76</v>
      </c>
      <c r="T183" t="s">
        <v>76</v>
      </c>
    </row>
    <row r="184" spans="1:20" x14ac:dyDescent="0.35">
      <c r="A184" t="s">
        <v>239</v>
      </c>
      <c r="B184" t="s">
        <v>54</v>
      </c>
      <c r="C184" s="1">
        <v>45269</v>
      </c>
      <c r="D184" s="1">
        <v>45293</v>
      </c>
      <c r="E184" t="s">
        <v>52</v>
      </c>
      <c r="F184">
        <v>39440</v>
      </c>
      <c r="G184">
        <v>35340</v>
      </c>
      <c r="H184">
        <v>39440</v>
      </c>
      <c r="I184">
        <v>4100</v>
      </c>
      <c r="J184">
        <v>39440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35340</v>
      </c>
      <c r="Q184">
        <v>35340</v>
      </c>
      <c r="R184">
        <v>1</v>
      </c>
      <c r="S184" t="s">
        <v>76</v>
      </c>
      <c r="T184" t="s">
        <v>76</v>
      </c>
    </row>
    <row r="185" spans="1:20" x14ac:dyDescent="0.35">
      <c r="A185" t="s">
        <v>240</v>
      </c>
      <c r="B185" t="s">
        <v>54</v>
      </c>
      <c r="C185" s="1">
        <v>45269</v>
      </c>
      <c r="D185" s="1">
        <v>45293</v>
      </c>
      <c r="E185" t="s">
        <v>52</v>
      </c>
      <c r="F185">
        <v>39440</v>
      </c>
      <c r="G185">
        <v>39440</v>
      </c>
      <c r="H185">
        <v>39440</v>
      </c>
      <c r="I185">
        <v>0</v>
      </c>
      <c r="J185">
        <v>39440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39440</v>
      </c>
      <c r="Q185">
        <v>39440</v>
      </c>
      <c r="R185">
        <v>1</v>
      </c>
      <c r="S185" t="s">
        <v>76</v>
      </c>
      <c r="T185" t="s">
        <v>76</v>
      </c>
    </row>
    <row r="186" spans="1:20" x14ac:dyDescent="0.35">
      <c r="A186" t="s">
        <v>241</v>
      </c>
      <c r="B186" t="s">
        <v>54</v>
      </c>
      <c r="C186" s="1">
        <v>45271</v>
      </c>
      <c r="D186" s="1">
        <v>45293</v>
      </c>
      <c r="E186" t="s">
        <v>52</v>
      </c>
      <c r="F186">
        <v>39440</v>
      </c>
      <c r="G186">
        <v>39440</v>
      </c>
      <c r="H186">
        <v>39440</v>
      </c>
      <c r="I186">
        <v>0</v>
      </c>
      <c r="J186">
        <v>39440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39440</v>
      </c>
      <c r="Q186">
        <v>39440</v>
      </c>
      <c r="R186">
        <v>1</v>
      </c>
      <c r="S186" t="s">
        <v>76</v>
      </c>
      <c r="T186" t="s">
        <v>76</v>
      </c>
    </row>
    <row r="187" spans="1:20" x14ac:dyDescent="0.35">
      <c r="A187" t="s">
        <v>242</v>
      </c>
      <c r="B187" t="s">
        <v>54</v>
      </c>
      <c r="C187" s="1">
        <v>45271</v>
      </c>
      <c r="D187" s="1">
        <v>45293</v>
      </c>
      <c r="E187" t="s">
        <v>52</v>
      </c>
      <c r="F187">
        <v>39440</v>
      </c>
      <c r="G187">
        <v>39440</v>
      </c>
      <c r="H187">
        <v>39440</v>
      </c>
      <c r="I187">
        <v>0</v>
      </c>
      <c r="J187">
        <v>39440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39440</v>
      </c>
      <c r="Q187">
        <v>39440</v>
      </c>
      <c r="R187">
        <v>1</v>
      </c>
      <c r="S187" t="s">
        <v>76</v>
      </c>
      <c r="T187" t="s">
        <v>76</v>
      </c>
    </row>
    <row r="188" spans="1:20" x14ac:dyDescent="0.35">
      <c r="A188" t="s">
        <v>243</v>
      </c>
      <c r="B188" t="s">
        <v>54</v>
      </c>
      <c r="C188" s="1">
        <v>45271</v>
      </c>
      <c r="D188" s="1">
        <v>45293</v>
      </c>
      <c r="E188" t="s">
        <v>52</v>
      </c>
      <c r="F188">
        <v>39440</v>
      </c>
      <c r="G188">
        <v>39440</v>
      </c>
      <c r="H188">
        <v>39440</v>
      </c>
      <c r="I188">
        <v>0</v>
      </c>
      <c r="J188">
        <v>39440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39440</v>
      </c>
      <c r="Q188">
        <v>39440</v>
      </c>
      <c r="R188">
        <v>1</v>
      </c>
      <c r="S188" t="s">
        <v>76</v>
      </c>
      <c r="T188" t="s">
        <v>76</v>
      </c>
    </row>
    <row r="189" spans="1:20" x14ac:dyDescent="0.35">
      <c r="A189" t="s">
        <v>244</v>
      </c>
      <c r="B189" t="s">
        <v>54</v>
      </c>
      <c r="C189" s="1">
        <v>45272</v>
      </c>
      <c r="D189" s="1">
        <v>45293</v>
      </c>
      <c r="E189" t="s">
        <v>52</v>
      </c>
      <c r="F189">
        <v>39440</v>
      </c>
      <c r="G189">
        <v>39440</v>
      </c>
      <c r="H189">
        <v>39440</v>
      </c>
      <c r="I189">
        <v>0</v>
      </c>
      <c r="J189">
        <v>39440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39440</v>
      </c>
      <c r="Q189">
        <v>39440</v>
      </c>
      <c r="R189">
        <v>1</v>
      </c>
      <c r="S189" t="s">
        <v>76</v>
      </c>
      <c r="T189" t="s">
        <v>76</v>
      </c>
    </row>
    <row r="190" spans="1:20" x14ac:dyDescent="0.35">
      <c r="A190" t="s">
        <v>245</v>
      </c>
      <c r="B190" t="s">
        <v>54</v>
      </c>
      <c r="C190" s="1">
        <v>45272</v>
      </c>
      <c r="D190" s="1">
        <v>45293</v>
      </c>
      <c r="E190" t="s">
        <v>52</v>
      </c>
      <c r="F190">
        <v>65000</v>
      </c>
      <c r="G190">
        <v>65000</v>
      </c>
      <c r="H190">
        <v>65000</v>
      </c>
      <c r="I190">
        <v>0</v>
      </c>
      <c r="J190">
        <v>65000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65000</v>
      </c>
      <c r="Q190">
        <v>65000</v>
      </c>
      <c r="R190">
        <v>1</v>
      </c>
      <c r="S190" t="s">
        <v>76</v>
      </c>
      <c r="T190" t="s">
        <v>76</v>
      </c>
    </row>
    <row r="191" spans="1:20" x14ac:dyDescent="0.35">
      <c r="A191" t="s">
        <v>246</v>
      </c>
      <c r="B191" t="s">
        <v>54</v>
      </c>
      <c r="C191" s="1">
        <v>45272</v>
      </c>
      <c r="D191" s="1">
        <v>45293</v>
      </c>
      <c r="E191" t="s">
        <v>52</v>
      </c>
      <c r="F191">
        <v>65000</v>
      </c>
      <c r="G191">
        <v>65000</v>
      </c>
      <c r="H191">
        <v>65000</v>
      </c>
      <c r="I191">
        <v>0</v>
      </c>
      <c r="J191">
        <v>65000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65000</v>
      </c>
      <c r="Q191">
        <v>65000</v>
      </c>
      <c r="R191">
        <v>1</v>
      </c>
      <c r="S191" t="s">
        <v>76</v>
      </c>
      <c r="T191" t="s">
        <v>76</v>
      </c>
    </row>
    <row r="192" spans="1:20" x14ac:dyDescent="0.35">
      <c r="A192" t="s">
        <v>247</v>
      </c>
      <c r="B192" t="s">
        <v>54</v>
      </c>
      <c r="C192" s="1">
        <v>45272</v>
      </c>
      <c r="D192" s="1">
        <v>45293</v>
      </c>
      <c r="E192" t="s">
        <v>52</v>
      </c>
      <c r="F192">
        <v>39440</v>
      </c>
      <c r="G192">
        <v>39440</v>
      </c>
      <c r="H192">
        <v>39440</v>
      </c>
      <c r="I192">
        <v>0</v>
      </c>
      <c r="J192">
        <v>39440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39440</v>
      </c>
      <c r="Q192">
        <v>39440</v>
      </c>
      <c r="R192">
        <v>1</v>
      </c>
      <c r="S192" t="s">
        <v>76</v>
      </c>
      <c r="T192" t="s">
        <v>76</v>
      </c>
    </row>
    <row r="193" spans="1:20" x14ac:dyDescent="0.35">
      <c r="A193" t="s">
        <v>248</v>
      </c>
      <c r="B193" t="s">
        <v>54</v>
      </c>
      <c r="C193" s="1">
        <v>45272</v>
      </c>
      <c r="D193" s="1">
        <v>45293</v>
      </c>
      <c r="E193" t="s">
        <v>52</v>
      </c>
      <c r="F193">
        <v>39440</v>
      </c>
      <c r="G193">
        <v>39440</v>
      </c>
      <c r="H193">
        <v>39440</v>
      </c>
      <c r="I193">
        <v>0</v>
      </c>
      <c r="J193">
        <v>39440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39440</v>
      </c>
      <c r="Q193">
        <v>39440</v>
      </c>
      <c r="R193">
        <v>1</v>
      </c>
      <c r="S193" t="s">
        <v>76</v>
      </c>
      <c r="T193" t="s">
        <v>76</v>
      </c>
    </row>
    <row r="194" spans="1:20" x14ac:dyDescent="0.35">
      <c r="A194" t="s">
        <v>249</v>
      </c>
      <c r="B194" t="s">
        <v>54</v>
      </c>
      <c r="C194" s="1">
        <v>45272</v>
      </c>
      <c r="D194" s="1">
        <v>45293</v>
      </c>
      <c r="E194" t="s">
        <v>52</v>
      </c>
      <c r="F194">
        <v>65000</v>
      </c>
      <c r="G194">
        <v>60900</v>
      </c>
      <c r="H194">
        <v>65000</v>
      </c>
      <c r="I194">
        <v>4100</v>
      </c>
      <c r="J194">
        <v>65000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60900</v>
      </c>
      <c r="Q194">
        <v>60900</v>
      </c>
      <c r="R194">
        <v>1</v>
      </c>
      <c r="S194" t="s">
        <v>76</v>
      </c>
      <c r="T194" t="s">
        <v>76</v>
      </c>
    </row>
    <row r="195" spans="1:20" x14ac:dyDescent="0.35">
      <c r="A195" t="s">
        <v>250</v>
      </c>
      <c r="B195" t="s">
        <v>54</v>
      </c>
      <c r="C195" s="1">
        <v>45273</v>
      </c>
      <c r="D195" s="1">
        <v>45293</v>
      </c>
      <c r="E195" t="s">
        <v>52</v>
      </c>
      <c r="F195">
        <v>65000</v>
      </c>
      <c r="G195">
        <v>65000</v>
      </c>
      <c r="H195">
        <v>65000</v>
      </c>
      <c r="I195">
        <v>0</v>
      </c>
      <c r="J195">
        <v>65000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65000</v>
      </c>
      <c r="Q195">
        <v>65000</v>
      </c>
      <c r="R195">
        <v>1</v>
      </c>
      <c r="S195" t="s">
        <v>76</v>
      </c>
      <c r="T195" t="s">
        <v>76</v>
      </c>
    </row>
    <row r="196" spans="1:20" x14ac:dyDescent="0.35">
      <c r="A196" t="s">
        <v>251</v>
      </c>
      <c r="B196" t="s">
        <v>54</v>
      </c>
      <c r="C196" s="1">
        <v>45274</v>
      </c>
      <c r="D196" s="1">
        <v>45293</v>
      </c>
      <c r="E196" t="s">
        <v>52</v>
      </c>
      <c r="F196">
        <v>39440</v>
      </c>
      <c r="G196">
        <v>39440</v>
      </c>
      <c r="H196">
        <v>39440</v>
      </c>
      <c r="I196">
        <v>0</v>
      </c>
      <c r="J196">
        <v>39440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39440</v>
      </c>
      <c r="Q196">
        <v>39440</v>
      </c>
      <c r="R196">
        <v>1</v>
      </c>
      <c r="S196" t="s">
        <v>76</v>
      </c>
      <c r="T196" t="s">
        <v>76</v>
      </c>
    </row>
    <row r="197" spans="1:20" x14ac:dyDescent="0.35">
      <c r="A197" t="s">
        <v>252</v>
      </c>
      <c r="B197" t="s">
        <v>54</v>
      </c>
      <c r="C197" s="1">
        <v>45274</v>
      </c>
      <c r="D197" s="1">
        <v>45293</v>
      </c>
      <c r="E197" t="s">
        <v>52</v>
      </c>
      <c r="F197">
        <v>53923</v>
      </c>
      <c r="G197">
        <v>49823</v>
      </c>
      <c r="H197">
        <v>53923</v>
      </c>
      <c r="I197">
        <v>4100</v>
      </c>
      <c r="J197">
        <v>53923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49823</v>
      </c>
      <c r="Q197">
        <v>49823</v>
      </c>
      <c r="R197">
        <v>1</v>
      </c>
      <c r="S197" t="s">
        <v>76</v>
      </c>
      <c r="T197" t="s">
        <v>76</v>
      </c>
    </row>
    <row r="198" spans="1:20" x14ac:dyDescent="0.35">
      <c r="A198" t="s">
        <v>253</v>
      </c>
      <c r="B198" t="s">
        <v>54</v>
      </c>
      <c r="C198" s="1">
        <v>45274</v>
      </c>
      <c r="D198" s="1">
        <v>45293</v>
      </c>
      <c r="E198" t="s">
        <v>52</v>
      </c>
      <c r="F198">
        <v>39440</v>
      </c>
      <c r="G198">
        <v>39440</v>
      </c>
      <c r="H198">
        <v>39440</v>
      </c>
      <c r="I198">
        <v>0</v>
      </c>
      <c r="J198">
        <v>39440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39440</v>
      </c>
      <c r="Q198">
        <v>39440</v>
      </c>
      <c r="R198">
        <v>1</v>
      </c>
      <c r="S198" t="s">
        <v>76</v>
      </c>
      <c r="T198" t="s">
        <v>76</v>
      </c>
    </row>
    <row r="199" spans="1:20" x14ac:dyDescent="0.35">
      <c r="A199" t="s">
        <v>254</v>
      </c>
      <c r="B199" t="s">
        <v>54</v>
      </c>
      <c r="C199" s="1">
        <v>45274</v>
      </c>
      <c r="D199" s="1">
        <v>45293</v>
      </c>
      <c r="E199" t="s">
        <v>52</v>
      </c>
      <c r="F199">
        <v>39440</v>
      </c>
      <c r="G199">
        <v>39440</v>
      </c>
      <c r="H199">
        <v>39440</v>
      </c>
      <c r="I199">
        <v>0</v>
      </c>
      <c r="J199">
        <v>39440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39440</v>
      </c>
      <c r="Q199">
        <v>39440</v>
      </c>
      <c r="R199">
        <v>1</v>
      </c>
      <c r="S199" t="s">
        <v>76</v>
      </c>
      <c r="T199" t="s">
        <v>76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CIRCULAR 030</vt:lpstr>
      <vt:lpstr>Hoja3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2024-02-27T03:04:34Z</cp:lastPrinted>
  <dcterms:created xsi:type="dcterms:W3CDTF">2024-02-15T19:52:31Z</dcterms:created>
  <dcterms:modified xsi:type="dcterms:W3CDTF">2024-02-27T03:08:33Z</dcterms:modified>
</cp:coreProperties>
</file>