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2. FEBRERO\NIT 891500084_HOSP FRANCISCO DE PAULA SANTANDER\"/>
    </mc:Choice>
  </mc:AlternateContent>
  <bookViews>
    <workbookView xWindow="0" yWindow="0" windowWidth="20430" windowHeight="7650" activeTab="4"/>
  </bookViews>
  <sheets>
    <sheet name="INFO IPS" sheetId="1" r:id="rId1"/>
    <sheet name="TD" sheetId="6" r:id="rId2"/>
    <sheet name="ESTADO DE CADA FACTURA" sheetId="2" r:id="rId3"/>
    <sheet name="Hoja1" sheetId="7" r:id="rId4"/>
    <sheet name="FOR-CSA-018" sheetId="4" r:id="rId5"/>
    <sheet name="CIRCULAR 030" sheetId="5" r:id="rId6"/>
  </sheets>
  <definedNames>
    <definedName name="_xlnm._FilterDatabase" localSheetId="2" hidden="1">'ESTADO DE CADA FACTURA'!$A$2:$AH$50</definedName>
    <definedName name="_xlnm._FilterDatabase" localSheetId="0" hidden="1">'INFO IPS'!$A$17:$V$64</definedName>
  </definedNames>
  <calcPr calcId="152511"/>
  <pivotCaches>
    <pivotCache cacheId="70" r:id="rId7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8" i="7" l="1"/>
  <c r="E28" i="7"/>
  <c r="F2" i="7"/>
  <c r="D64" i="2"/>
  <c r="D63" i="2"/>
  <c r="D62" i="2"/>
  <c r="D61" i="2"/>
  <c r="D60" i="2"/>
  <c r="D59" i="2"/>
  <c r="D58" i="2"/>
  <c r="D57" i="2"/>
  <c r="I26" i="4" l="1"/>
  <c r="I19" i="4"/>
  <c r="I25" i="4" s="1"/>
  <c r="I30" i="4"/>
  <c r="H30" i="4"/>
  <c r="I28" i="4"/>
  <c r="H28" i="4"/>
  <c r="H32" i="4" s="1"/>
  <c r="H33" i="4" s="1"/>
  <c r="H25" i="4"/>
  <c r="N1" i="2"/>
  <c r="M1" i="2"/>
  <c r="L1" i="2"/>
  <c r="K1" i="2"/>
  <c r="J1" i="2"/>
  <c r="I1" i="2"/>
  <c r="T1" i="2"/>
  <c r="P1" i="2"/>
  <c r="AE1" i="2"/>
  <c r="AD1" i="2"/>
  <c r="AC1" i="2"/>
  <c r="AH1" i="2"/>
  <c r="I32" i="4" l="1"/>
  <c r="I33" i="4" s="1"/>
  <c r="D49" i="2" l="1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D6" i="2"/>
  <c r="D5" i="2"/>
  <c r="D4" i="2"/>
  <c r="D3" i="2"/>
  <c r="K50" i="2"/>
  <c r="H65" i="1" l="1"/>
  <c r="H12" i="1"/>
  <c r="H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V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NICOLL DAYANA GONZALEZ - 2201410987</t>
        </r>
      </text>
    </comment>
    <comment ref="V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NICOLL DAYANA GONZALEZ - 2201410987</t>
        </r>
      </text>
    </comment>
    <comment ref="V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NICOLL DAYANA GONZALEZ</t>
        </r>
      </text>
    </comment>
  </commentList>
</comments>
</file>

<file path=xl/sharedStrings.xml><?xml version="1.0" encoding="utf-8"?>
<sst xmlns="http://schemas.openxmlformats.org/spreadsheetml/2006/main" count="420" uniqueCount="169">
  <si>
    <t>TIP.CRE</t>
  </si>
  <si>
    <t>N_DOC</t>
  </si>
  <si>
    <t>FEC.EMI</t>
  </si>
  <si>
    <t>FEC.RAD</t>
  </si>
  <si>
    <t>CTA.COBRO</t>
  </si>
  <si>
    <t>VALOR INICIAL</t>
  </si>
  <si>
    <t>VALOR COPAGO</t>
  </si>
  <si>
    <t>VALOR A 06022024</t>
  </si>
  <si>
    <t>GLOSA INICIAL</t>
  </si>
  <si>
    <t>GLOSA ACEPTADA</t>
  </si>
  <si>
    <t>GLOSA RECHAZADA</t>
  </si>
  <si>
    <t>FE458485</t>
  </si>
  <si>
    <t>FE454709</t>
  </si>
  <si>
    <t>FE454096</t>
  </si>
  <si>
    <t>FE466398</t>
  </si>
  <si>
    <t>FE473592</t>
  </si>
  <si>
    <t>FE474588</t>
  </si>
  <si>
    <t>FE474047</t>
  </si>
  <si>
    <t>FE480441</t>
  </si>
  <si>
    <t>FE483950</t>
  </si>
  <si>
    <t>FE497327</t>
  </si>
  <si>
    <t>FE493139</t>
  </si>
  <si>
    <t>FE489920</t>
  </si>
  <si>
    <t>FE410383</t>
  </si>
  <si>
    <t>FE411039</t>
  </si>
  <si>
    <t>FE426619</t>
  </si>
  <si>
    <t>FE424590</t>
  </si>
  <si>
    <t>FE430026</t>
  </si>
  <si>
    <t>25028-SARS</t>
  </si>
  <si>
    <t>FE478069</t>
  </si>
  <si>
    <t>FE53888</t>
  </si>
  <si>
    <t>26242-SARS</t>
  </si>
  <si>
    <t>FE475737</t>
  </si>
  <si>
    <t>FE443333</t>
  </si>
  <si>
    <t>FE426662</t>
  </si>
  <si>
    <t>FE421102</t>
  </si>
  <si>
    <t>FE428652</t>
  </si>
  <si>
    <t>FE418404</t>
  </si>
  <si>
    <t>FE420250</t>
  </si>
  <si>
    <t>FE445071</t>
  </si>
  <si>
    <t>FE433270</t>
  </si>
  <si>
    <t>FE467216</t>
  </si>
  <si>
    <t>FE498919</t>
  </si>
  <si>
    <t>FE405224</t>
  </si>
  <si>
    <t>FE429288</t>
  </si>
  <si>
    <t>FE444286</t>
  </si>
  <si>
    <t>FE447912</t>
  </si>
  <si>
    <t>FE435117</t>
  </si>
  <si>
    <t>FE435155</t>
  </si>
  <si>
    <t>FE420876</t>
  </si>
  <si>
    <t>FE442633</t>
  </si>
  <si>
    <t>FE469382</t>
  </si>
  <si>
    <t>FE480502</t>
  </si>
  <si>
    <t>FE453541</t>
  </si>
  <si>
    <t>FE445386</t>
  </si>
  <si>
    <t>FE468355</t>
  </si>
  <si>
    <t>FE498866</t>
  </si>
  <si>
    <t>FE424267</t>
  </si>
  <si>
    <t>FE433250</t>
  </si>
  <si>
    <t>ESTADO DE CUENTA DETALLADO POR EMPRESA</t>
  </si>
  <si>
    <t>CODIGO: FR-GFCA-02</t>
  </si>
  <si>
    <t>VERSIÓN: No. 1</t>
  </si>
  <si>
    <t>REPRESENTANTE LEGAL</t>
  </si>
  <si>
    <t>JOSE ELBER MINA</t>
  </si>
  <si>
    <t>CC</t>
  </si>
  <si>
    <t>10.549.178</t>
  </si>
  <si>
    <t>NATURALEZA</t>
  </si>
  <si>
    <t>PUBLICA NIVEL -Mediana Complejidad</t>
  </si>
  <si>
    <t>DIRECCION</t>
  </si>
  <si>
    <t>Cra 9 N 2-92</t>
  </si>
  <si>
    <t>ENTIDAD</t>
  </si>
  <si>
    <t>CIUDAD</t>
  </si>
  <si>
    <t>Santander de Quilichao Cauca</t>
  </si>
  <si>
    <t>CORTE</t>
  </si>
  <si>
    <t>TELEFONO</t>
  </si>
  <si>
    <t>(092) 8292423-8292209 EXT 124</t>
  </si>
  <si>
    <t>TOTAL</t>
  </si>
  <si>
    <t>E-MAIL</t>
  </si>
  <si>
    <t>mafepaza@hotmail.com - cartera@hfps.gov.co</t>
  </si>
  <si>
    <t>CARTERA</t>
  </si>
  <si>
    <t xml:space="preserve">MARIA FERNANDA PAZ </t>
  </si>
  <si>
    <t>CEL</t>
  </si>
  <si>
    <t>3148889048-3128816257</t>
  </si>
  <si>
    <t>COMFENALCO</t>
  </si>
  <si>
    <t>HOSPITAL FRANCISCO DE PAULA SANTANDER</t>
  </si>
  <si>
    <t>NIT</t>
  </si>
  <si>
    <t>PRESTADOR</t>
  </si>
  <si>
    <t>LLAVE</t>
  </si>
  <si>
    <t>ESTADO EPS 2024-02-19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</si>
  <si>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</si>
  <si>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</si>
  <si>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</si>
  <si>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</si>
  <si>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</si>
  <si>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</si>
  <si>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</si>
  <si>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</si>
  <si>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</si>
  <si>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</si>
  <si>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</si>
  <si>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</si>
  <si>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</si>
  <si>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</si>
  <si>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</si>
  <si>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Valor a Pagar SinRete</t>
  </si>
  <si>
    <t>Finalizada</t>
  </si>
  <si>
    <t>Devuelta</t>
  </si>
  <si>
    <t>24.11.2023</t>
  </si>
  <si>
    <t>29.01.2024</t>
  </si>
  <si>
    <t>16.02.2024</t>
  </si>
  <si>
    <t>Valor_Glosa y Devolución</t>
  </si>
  <si>
    <t>CONCEPTO GLOSA Y DEVOLUCION</t>
  </si>
  <si>
    <t>TIPIFICACION OBJECION</t>
  </si>
  <si>
    <t xml:space="preserve">AUT: SE REALIZA DEVOLUCIÓN DE FACTURA, LA AUTORIZACIÓN # 122300013176 ESTÁ GENERADA PARA OTRO PRESTADOR NIT 890306950 - ESE HOSPITAL PILOTO JAMUNDI, POR FAVOR COMUNICARSE CON EL ÁREA ENCARGADA. LUIS ERNESTO GUERRERO GALEANO </t>
  </si>
  <si>
    <t>AUTORIZACION</t>
  </si>
  <si>
    <t>SE DEVUELVE FACTURA CON SOPORTES COMPLETOS AL VALIDAR LOS SOPORTES EL CODIGO FACTURADO CUMS890282 ,NO COORESPONDE ALA AUTORIZADO CUMS890382 AJUSTARLO PARA DARLE TRAMITE ALA FACTURA.</t>
  </si>
  <si>
    <t>SOPORTE</t>
  </si>
  <si>
    <t>AUT: SE REALIZA DEVOLUCIÓN DE FACTURA CON SOPORTES COMPLETOS, FACTURA NO CUENTA CON AUTORIZACIÓN PARA LOS SERVICIOS FACTURADOS, LA AUTORIZACIÓN  # 122300000987 CORRESPONDE AL PRESTADOR QUILISALUD E.S.E NIT: 817003532. FAVOR COMUNICARSE CON EL ÁREA ENCARGADA, SOLICITARLA A LA capautorizaciones@epsdelagente.com.co</t>
  </si>
  <si>
    <t>Factura no radicada</t>
  </si>
  <si>
    <t>Factura cancelada</t>
  </si>
  <si>
    <t>Factura cancelada parcilamente - saldo pendiente en programacion de pago</t>
  </si>
  <si>
    <t>Factura pendiente en programacion de pago</t>
  </si>
  <si>
    <t>Factura devuelta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</si>
  <si>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</si>
  <si>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</si>
  <si>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</si>
  <si>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</si>
  <si>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</si>
  <si>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</si>
  <si>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</si>
  <si>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</si>
  <si>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</si>
  <si>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</si>
  <si>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</si>
  <si>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</si>
  <si>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</si>
  <si>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</si>
  <si>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</si>
  <si>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</si>
  <si>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</si>
  <si>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</si>
  <si>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</si>
  <si>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</si>
  <si>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</si>
  <si>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</si>
  <si>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</si>
  <si>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</si>
  <si>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</si>
  <si>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</si>
  <si>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</si>
  <si>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</si>
  <si>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</si>
  <si>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</si>
  <si>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</si>
  <si>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</si>
  <si>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</si>
  <si>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</si>
  <si>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Suma de VALOR A 06022024</t>
  </si>
  <si>
    <t>Etiquetas de fila</t>
  </si>
  <si>
    <t>Total general</t>
  </si>
  <si>
    <t>Señores : HOSPITAL FRANCISCO DE PAULA SANTANDER</t>
  </si>
  <si>
    <t>NIT: 891500084</t>
  </si>
  <si>
    <t>Santiago de Cali, febrero 19 2024</t>
  </si>
  <si>
    <t>Andrés Felipe Soto Barona</t>
  </si>
  <si>
    <t>Auxiliar Administrativo</t>
  </si>
  <si>
    <t>Hospital Francisco de Paula Santander</t>
  </si>
  <si>
    <t>Maria Fernanda Paz</t>
  </si>
  <si>
    <t>Coordinadora de cartera</t>
  </si>
  <si>
    <t>SALDO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</si>
</sst>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_-;\-* #,##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8" formatCode="[$-240A]d&quot; de &quot;mmmm&quot; de &quot;yyyy;@"/>
    <numFmt numFmtId="169" formatCode="&quot;$&quot;\ #,##0"/>
    <numFmt numFmtId="170" formatCode="&quot;$&quot;\ #,##0;[Red]&quot;$&quot;\ #,##0"/>
    <numFmt numFmtId="171" formatCode="[$$-240A]\ #,##0;\-[$$-240A]\ #,##0"/>
    <numFmt numFmtId="175" formatCode="_-&quot;$&quot;\ * #,##0_-;\-&quot;$&quot;\ * #,##0_-;_-&quot;$&quot;\ * &quot;-&quot;??_-;_-@_-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0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32">
    <xf numFmtId="0" fontId="0" fillId="0" borderId="0" xfId="0"/>
    <xf numFmtId="0" fontId="0" fillId="0" borderId="10" xfId="0" applyBorder="1" applyAlignment="1">
      <alignment horizontal="center" wrapText="1"/>
    </xf>
    <xf numFmtId="0" fontId="0" fillId="0" borderId="10" xfId="0" applyBorder="1"/>
    <xf numFmtId="14" fontId="0" fillId="0" borderId="10" xfId="0" applyNumberFormat="1" applyBorder="1"/>
    <xf numFmtId="165" fontId="0" fillId="0" borderId="0" xfId="1" applyNumberFormat="1" applyFont="1"/>
    <xf numFmtId="165" fontId="0" fillId="0" borderId="10" xfId="1" applyNumberFormat="1" applyFont="1" applyBorder="1" applyAlignment="1">
      <alignment horizontal="center" wrapText="1"/>
    </xf>
    <xf numFmtId="165" fontId="0" fillId="0" borderId="10" xfId="1" applyNumberFormat="1" applyFont="1" applyBorder="1"/>
    <xf numFmtId="165" fontId="0" fillId="33" borderId="10" xfId="1" applyNumberFormat="1" applyFont="1" applyFill="1" applyBorder="1" applyAlignment="1">
      <alignment horizontal="center" wrapText="1"/>
    </xf>
    <xf numFmtId="0" fontId="0" fillId="33" borderId="10" xfId="0" applyFill="1" applyBorder="1" applyAlignment="1">
      <alignment horizontal="center" wrapText="1"/>
    </xf>
    <xf numFmtId="0" fontId="18" fillId="34" borderId="11" xfId="43" applyFill="1" applyBorder="1" applyAlignment="1">
      <alignment horizontal="center"/>
    </xf>
    <xf numFmtId="0" fontId="18" fillId="34" borderId="12" xfId="43" applyFill="1" applyBorder="1" applyAlignment="1">
      <alignment horizontal="center"/>
    </xf>
    <xf numFmtId="0" fontId="19" fillId="34" borderId="14" xfId="43" applyFont="1" applyFill="1" applyBorder="1" applyAlignment="1">
      <alignment horizontal="center"/>
    </xf>
    <xf numFmtId="0" fontId="18" fillId="34" borderId="14" xfId="43" applyFill="1" applyBorder="1"/>
    <xf numFmtId="0" fontId="18" fillId="34" borderId="15" xfId="43" applyFill="1" applyBorder="1" applyAlignment="1">
      <alignment horizontal="center"/>
    </xf>
    <xf numFmtId="0" fontId="18" fillId="34" borderId="16" xfId="43" applyFill="1" applyBorder="1" applyAlignment="1">
      <alignment horizontal="center"/>
    </xf>
    <xf numFmtId="0" fontId="20" fillId="34" borderId="15" xfId="43" applyFont="1" applyFill="1" applyBorder="1" applyAlignment="1">
      <alignment horizontal="center" wrapText="1"/>
    </xf>
    <xf numFmtId="0" fontId="20" fillId="34" borderId="0" xfId="43" applyFont="1" applyFill="1" applyAlignment="1">
      <alignment horizontal="center" wrapText="1"/>
    </xf>
    <xf numFmtId="0" fontId="20" fillId="34" borderId="17" xfId="43" applyFont="1" applyFill="1" applyBorder="1" applyAlignment="1">
      <alignment horizontal="center" wrapText="1"/>
    </xf>
    <xf numFmtId="0" fontId="18" fillId="34" borderId="17" xfId="43" applyFill="1" applyBorder="1"/>
    <xf numFmtId="0" fontId="18" fillId="34" borderId="18" xfId="43" applyFill="1" applyBorder="1" applyAlignment="1">
      <alignment horizontal="center"/>
    </xf>
    <xf numFmtId="0" fontId="18" fillId="34" borderId="19" xfId="43" applyFill="1" applyBorder="1" applyAlignment="1">
      <alignment horizontal="center"/>
    </xf>
    <xf numFmtId="0" fontId="20" fillId="34" borderId="21" xfId="43" applyFont="1" applyFill="1" applyBorder="1" applyAlignment="1">
      <alignment horizontal="center"/>
    </xf>
    <xf numFmtId="0" fontId="18" fillId="34" borderId="21" xfId="43" applyFill="1" applyBorder="1"/>
    <xf numFmtId="0" fontId="18" fillId="34" borderId="0" xfId="43" applyFill="1"/>
    <xf numFmtId="0" fontId="18" fillId="34" borderId="0" xfId="43" applyFill="1" applyAlignment="1">
      <alignment horizontal="center"/>
    </xf>
    <xf numFmtId="0" fontId="18" fillId="0" borderId="0" xfId="43"/>
    <xf numFmtId="0" fontId="20" fillId="0" borderId="0" xfId="43" applyFont="1"/>
    <xf numFmtId="0" fontId="21" fillId="0" borderId="0" xfId="0" applyFont="1"/>
    <xf numFmtId="165" fontId="0" fillId="0" borderId="0" xfId="0" quotePrefix="1" applyNumberFormat="1"/>
    <xf numFmtId="165" fontId="18" fillId="0" borderId="0" xfId="43" applyNumberFormat="1"/>
    <xf numFmtId="0" fontId="20" fillId="0" borderId="0" xfId="43" applyFont="1" applyAlignment="1">
      <alignment horizontal="left"/>
    </xf>
    <xf numFmtId="0" fontId="22" fillId="35" borderId="10" xfId="0" applyFont="1" applyFill="1" applyBorder="1" applyAlignment="1">
      <alignment horizontal="center" vertical="center" wrapText="1"/>
    </xf>
    <xf numFmtId="1" fontId="22" fillId="35" borderId="10" xfId="0" applyNumberFormat="1" applyFont="1" applyFill="1" applyBorder="1" applyAlignment="1">
      <alignment horizontal="center" vertical="center" wrapText="1"/>
    </xf>
    <xf numFmtId="2" fontId="22" fillId="35" borderId="10" xfId="0" applyNumberFormat="1" applyFont="1" applyFill="1" applyBorder="1" applyAlignment="1">
      <alignment horizontal="center" vertical="center" wrapText="1"/>
    </xf>
    <xf numFmtId="166" fontId="22" fillId="36" borderId="10" xfId="45" applyNumberFormat="1" applyFont="1" applyFill="1" applyBorder="1" applyAlignment="1">
      <alignment horizontal="center" vertical="center" wrapText="1"/>
    </xf>
    <xf numFmtId="0" fontId="22" fillId="36" borderId="10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3" fillId="0" borderId="10" xfId="0" applyFont="1" applyBorder="1"/>
    <xf numFmtId="14" fontId="23" fillId="0" borderId="10" xfId="0" applyNumberFormat="1" applyFont="1" applyBorder="1"/>
    <xf numFmtId="165" fontId="23" fillId="0" borderId="10" xfId="1" applyNumberFormat="1" applyFont="1" applyBorder="1"/>
    <xf numFmtId="167" fontId="23" fillId="0" borderId="10" xfId="44" applyNumberFormat="1" applyFont="1" applyBorder="1"/>
    <xf numFmtId="0" fontId="23" fillId="0" borderId="0" xfId="0" applyFont="1"/>
    <xf numFmtId="165" fontId="23" fillId="0" borderId="0" xfId="1" applyNumberFormat="1" applyFont="1"/>
    <xf numFmtId="167" fontId="23" fillId="0" borderId="10" xfId="0" applyNumberFormat="1" applyFont="1" applyBorder="1"/>
    <xf numFmtId="167" fontId="22" fillId="35" borderId="10" xfId="45" applyNumberFormat="1" applyFont="1" applyFill="1" applyBorder="1" applyAlignment="1">
      <alignment horizontal="center" vertical="center" wrapText="1"/>
    </xf>
    <xf numFmtId="167" fontId="23" fillId="0" borderId="0" xfId="1" applyNumberFormat="1" applyFont="1"/>
    <xf numFmtId="167" fontId="23" fillId="0" borderId="0" xfId="0" applyNumberFormat="1" applyFont="1"/>
    <xf numFmtId="14" fontId="22" fillId="0" borderId="10" xfId="0" applyNumberFormat="1" applyFont="1" applyBorder="1" applyAlignment="1">
      <alignment horizontal="center" vertical="center" wrapText="1"/>
    </xf>
    <xf numFmtId="14" fontId="23" fillId="0" borderId="0" xfId="1" applyNumberFormat="1" applyFont="1"/>
    <xf numFmtId="14" fontId="23" fillId="0" borderId="0" xfId="0" applyNumberFormat="1" applyFont="1"/>
    <xf numFmtId="0" fontId="23" fillId="0" borderId="10" xfId="44" applyNumberFormat="1" applyFont="1" applyBorder="1"/>
    <xf numFmtId="0" fontId="22" fillId="33" borderId="10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vertical="center"/>
    </xf>
    <xf numFmtId="165" fontId="22" fillId="0" borderId="10" xfId="1" applyNumberFormat="1" applyFont="1" applyBorder="1" applyAlignment="1">
      <alignment horizontal="center" vertical="center" wrapText="1"/>
    </xf>
    <xf numFmtId="165" fontId="22" fillId="33" borderId="10" xfId="1" applyNumberFormat="1" applyFont="1" applyFill="1" applyBorder="1" applyAlignment="1">
      <alignment horizontal="center" vertical="center" wrapText="1"/>
    </xf>
    <xf numFmtId="0" fontId="22" fillId="0" borderId="0" xfId="0" applyFont="1" applyAlignment="1">
      <alignment vertical="center"/>
    </xf>
    <xf numFmtId="0" fontId="23" fillId="36" borderId="10" xfId="0" applyFont="1" applyFill="1" applyBorder="1"/>
    <xf numFmtId="0" fontId="26" fillId="0" borderId="0" xfId="46" applyFont="1"/>
    <xf numFmtId="0" fontId="26" fillId="0" borderId="22" xfId="46" applyFont="1" applyBorder="1" applyAlignment="1">
      <alignment horizontal="centerContinuous"/>
    </xf>
    <xf numFmtId="0" fontId="26" fillId="0" borderId="23" xfId="46" applyFont="1" applyBorder="1" applyAlignment="1">
      <alignment horizontal="centerContinuous"/>
    </xf>
    <xf numFmtId="0" fontId="26" fillId="0" borderId="26" xfId="46" applyFont="1" applyBorder="1" applyAlignment="1">
      <alignment horizontal="centerContinuous"/>
    </xf>
    <xf numFmtId="0" fontId="26" fillId="0" borderId="27" xfId="46" applyFont="1" applyBorder="1" applyAlignment="1">
      <alignment horizontal="centerContinuous"/>
    </xf>
    <xf numFmtId="0" fontId="27" fillId="0" borderId="22" xfId="46" applyFont="1" applyBorder="1" applyAlignment="1">
      <alignment horizontal="centerContinuous" vertical="center"/>
    </xf>
    <xf numFmtId="0" fontId="27" fillId="0" borderId="24" xfId="46" applyFont="1" applyBorder="1" applyAlignment="1">
      <alignment horizontal="centerContinuous" vertical="center"/>
    </xf>
    <xf numFmtId="0" fontId="27" fillId="0" borderId="23" xfId="46" applyFont="1" applyBorder="1" applyAlignment="1">
      <alignment horizontal="centerContinuous" vertical="center"/>
    </xf>
    <xf numFmtId="0" fontId="27" fillId="0" borderId="25" xfId="46" applyFont="1" applyBorder="1" applyAlignment="1">
      <alignment horizontal="centerContinuous" vertical="center"/>
    </xf>
    <xf numFmtId="0" fontId="27" fillId="0" borderId="26" xfId="46" applyFont="1" applyBorder="1" applyAlignment="1">
      <alignment horizontal="centerContinuous" vertical="center"/>
    </xf>
    <xf numFmtId="0" fontId="27" fillId="0" borderId="0" xfId="46" applyFont="1" applyAlignment="1">
      <alignment horizontal="centerContinuous" vertical="center"/>
    </xf>
    <xf numFmtId="0" fontId="27" fillId="0" borderId="32" xfId="46" applyFont="1" applyBorder="1" applyAlignment="1">
      <alignment horizontal="centerContinuous" vertical="center"/>
    </xf>
    <xf numFmtId="0" fontId="26" fillId="0" borderId="28" xfId="46" applyFont="1" applyBorder="1" applyAlignment="1">
      <alignment horizontal="centerContinuous"/>
    </xf>
    <xf numFmtId="0" fontId="26" fillId="0" borderId="30" xfId="46" applyFont="1" applyBorder="1" applyAlignment="1">
      <alignment horizontal="centerContinuous"/>
    </xf>
    <xf numFmtId="0" fontId="27" fillId="0" borderId="28" xfId="46" applyFont="1" applyBorder="1" applyAlignment="1">
      <alignment horizontal="centerContinuous" vertical="center"/>
    </xf>
    <xf numFmtId="0" fontId="27" fillId="0" borderId="29" xfId="46" applyFont="1" applyBorder="1" applyAlignment="1">
      <alignment horizontal="centerContinuous" vertical="center"/>
    </xf>
    <xf numFmtId="0" fontId="27" fillId="0" borderId="30" xfId="46" applyFont="1" applyBorder="1" applyAlignment="1">
      <alignment horizontal="centerContinuous" vertical="center"/>
    </xf>
    <xf numFmtId="0" fontId="27" fillId="0" borderId="31" xfId="46" applyFont="1" applyBorder="1" applyAlignment="1">
      <alignment horizontal="centerContinuous" vertical="center"/>
    </xf>
    <xf numFmtId="0" fontId="26" fillId="0" borderId="26" xfId="46" applyFont="1" applyBorder="1"/>
    <xf numFmtId="0" fontId="26" fillId="0" borderId="27" xfId="46" applyFont="1" applyBorder="1"/>
    <xf numFmtId="0" fontId="27" fillId="0" borderId="0" xfId="46" applyFont="1"/>
    <xf numFmtId="14" fontId="26" fillId="0" borderId="0" xfId="46" applyNumberFormat="1" applyFont="1"/>
    <xf numFmtId="168" fontId="26" fillId="0" borderId="0" xfId="46" applyNumberFormat="1" applyFont="1"/>
    <xf numFmtId="14" fontId="26" fillId="0" borderId="0" xfId="46" applyNumberFormat="1" applyFont="1" applyAlignment="1">
      <alignment horizontal="left"/>
    </xf>
    <xf numFmtId="1" fontId="27" fillId="0" borderId="0" xfId="47" applyNumberFormat="1" applyFont="1" applyAlignment="1">
      <alignment horizontal="right"/>
    </xf>
    <xf numFmtId="169" fontId="27" fillId="0" borderId="0" xfId="46" applyNumberFormat="1" applyFont="1" applyAlignment="1">
      <alignment horizontal="right"/>
    </xf>
    <xf numFmtId="1" fontId="27" fillId="0" borderId="0" xfId="46" applyNumberFormat="1" applyFont="1" applyAlignment="1">
      <alignment horizontal="center"/>
    </xf>
    <xf numFmtId="170" fontId="27" fillId="0" borderId="0" xfId="46" applyNumberFormat="1" applyFont="1" applyAlignment="1">
      <alignment horizontal="right"/>
    </xf>
    <xf numFmtId="1" fontId="26" fillId="0" borderId="0" xfId="46" applyNumberFormat="1" applyFont="1" applyAlignment="1">
      <alignment horizontal="center"/>
    </xf>
    <xf numFmtId="170" fontId="26" fillId="0" borderId="0" xfId="46" applyNumberFormat="1" applyFont="1" applyAlignment="1">
      <alignment horizontal="right"/>
    </xf>
    <xf numFmtId="1" fontId="26" fillId="0" borderId="29" xfId="46" applyNumberFormat="1" applyFont="1" applyBorder="1" applyAlignment="1">
      <alignment horizontal="center"/>
    </xf>
    <xf numFmtId="170" fontId="26" fillId="0" borderId="29" xfId="46" applyNumberFormat="1" applyFont="1" applyBorder="1" applyAlignment="1">
      <alignment horizontal="right"/>
    </xf>
    <xf numFmtId="0" fontId="26" fillId="0" borderId="0" xfId="46" applyFont="1" applyAlignment="1">
      <alignment horizontal="center"/>
    </xf>
    <xf numFmtId="1" fontId="27" fillId="0" borderId="33" xfId="46" applyNumberFormat="1" applyFont="1" applyBorder="1" applyAlignment="1">
      <alignment horizontal="center"/>
    </xf>
    <xf numFmtId="170" fontId="27" fillId="0" borderId="33" xfId="46" applyNumberFormat="1" applyFont="1" applyBorder="1" applyAlignment="1">
      <alignment horizontal="right"/>
    </xf>
    <xf numFmtId="170" fontId="26" fillId="0" borderId="0" xfId="46" applyNumberFormat="1" applyFont="1"/>
    <xf numFmtId="170" fontId="27" fillId="0" borderId="29" xfId="46" applyNumberFormat="1" applyFont="1" applyBorder="1"/>
    <xf numFmtId="170" fontId="26" fillId="0" borderId="29" xfId="46" applyNumberFormat="1" applyFont="1" applyBorder="1"/>
    <xf numFmtId="170" fontId="27" fillId="0" borderId="0" xfId="46" applyNumberFormat="1" applyFont="1"/>
    <xf numFmtId="0" fontId="26" fillId="0" borderId="28" xfId="46" applyFont="1" applyBorder="1"/>
    <xf numFmtId="0" fontId="26" fillId="0" borderId="29" xfId="46" applyFont="1" applyBorder="1"/>
    <xf numFmtId="0" fontId="26" fillId="0" borderId="30" xfId="46" applyFont="1" applyBorder="1"/>
    <xf numFmtId="0" fontId="26" fillId="34" borderId="0" xfId="46" applyFont="1" applyFill="1"/>
    <xf numFmtId="0" fontId="27" fillId="0" borderId="0" xfId="46" applyFont="1" applyAlignment="1">
      <alignment horizontal="center"/>
    </xf>
    <xf numFmtId="171" fontId="27" fillId="0" borderId="0" xfId="48" applyNumberFormat="1" applyFont="1" applyAlignment="1">
      <alignment horizontal="right"/>
    </xf>
    <xf numFmtId="1" fontId="26" fillId="0" borderId="0" xfId="47" applyNumberFormat="1" applyFont="1" applyAlignment="1">
      <alignment horizontal="right"/>
    </xf>
    <xf numFmtId="171" fontId="26" fillId="0" borderId="0" xfId="48" applyNumberFormat="1" applyFont="1" applyAlignment="1">
      <alignment horizontal="right"/>
    </xf>
    <xf numFmtId="165" fontId="26" fillId="0" borderId="33" xfId="48" applyNumberFormat="1" applyFont="1" applyBorder="1" applyAlignment="1">
      <alignment horizontal="center"/>
    </xf>
    <xf numFmtId="171" fontId="26" fillId="0" borderId="33" xfId="48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19" fillId="34" borderId="11" xfId="43" applyFont="1" applyFill="1" applyBorder="1" applyAlignment="1">
      <alignment horizontal="center"/>
    </xf>
    <xf numFmtId="0" fontId="19" fillId="34" borderId="13" xfId="43" applyFont="1" applyFill="1" applyBorder="1" applyAlignment="1">
      <alignment horizontal="center"/>
    </xf>
    <xf numFmtId="0" fontId="20" fillId="34" borderId="15" xfId="43" applyFont="1" applyFill="1" applyBorder="1" applyAlignment="1">
      <alignment horizontal="center" wrapText="1"/>
    </xf>
    <xf numFmtId="0" fontId="20" fillId="34" borderId="0" xfId="43" applyFont="1" applyFill="1" applyAlignment="1">
      <alignment horizontal="center" wrapText="1"/>
    </xf>
    <xf numFmtId="0" fontId="20" fillId="34" borderId="18" xfId="43" applyFont="1" applyFill="1" applyBorder="1" applyAlignment="1">
      <alignment horizontal="center"/>
    </xf>
    <xf numFmtId="0" fontId="20" fillId="34" borderId="20" xfId="43" applyFont="1" applyFill="1" applyBorder="1" applyAlignment="1">
      <alignment horizontal="center"/>
    </xf>
    <xf numFmtId="0" fontId="20" fillId="34" borderId="19" xfId="43" applyFont="1" applyFill="1" applyBorder="1" applyAlignment="1">
      <alignment horizontal="center"/>
    </xf>
    <xf numFmtId="0" fontId="27" fillId="0" borderId="22" xfId="46" applyFont="1" applyBorder="1" applyAlignment="1">
      <alignment horizontal="center" vertical="center"/>
    </xf>
    <xf numFmtId="0" fontId="27" fillId="0" borderId="24" xfId="46" applyFont="1" applyBorder="1" applyAlignment="1">
      <alignment horizontal="center" vertical="center"/>
    </xf>
    <xf numFmtId="0" fontId="27" fillId="0" borderId="23" xfId="46" applyFont="1" applyBorder="1" applyAlignment="1">
      <alignment horizontal="center" vertical="center"/>
    </xf>
    <xf numFmtId="0" fontId="27" fillId="0" borderId="28" xfId="46" applyFont="1" applyBorder="1" applyAlignment="1">
      <alignment horizontal="center" vertical="center"/>
    </xf>
    <xf numFmtId="0" fontId="27" fillId="0" borderId="29" xfId="46" applyFont="1" applyBorder="1" applyAlignment="1">
      <alignment horizontal="center" vertical="center"/>
    </xf>
    <xf numFmtId="0" fontId="27" fillId="0" borderId="30" xfId="46" applyFont="1" applyBorder="1" applyAlignment="1">
      <alignment horizontal="center" vertical="center"/>
    </xf>
    <xf numFmtId="0" fontId="27" fillId="0" borderId="25" xfId="46" applyFont="1" applyBorder="1" applyAlignment="1">
      <alignment horizontal="center" vertical="center"/>
    </xf>
    <xf numFmtId="0" fontId="27" fillId="0" borderId="31" xfId="46" applyFont="1" applyBorder="1" applyAlignment="1">
      <alignment horizontal="center" vertical="center"/>
    </xf>
    <xf numFmtId="0" fontId="28" fillId="0" borderId="0" xfId="46" applyFont="1" applyAlignment="1">
      <alignment horizontal="center" vertical="center" wrapText="1"/>
    </xf>
    <xf numFmtId="0" fontId="27" fillId="0" borderId="26" xfId="46" applyFont="1" applyBorder="1" applyAlignment="1">
      <alignment horizontal="center" vertical="center" wrapText="1"/>
    </xf>
    <xf numFmtId="0" fontId="27" fillId="0" borderId="0" xfId="46" applyFont="1" applyAlignment="1">
      <alignment horizontal="center" vertical="center" wrapText="1"/>
    </xf>
    <xf numFmtId="0" fontId="27" fillId="0" borderId="27" xfId="46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22" fillId="0" borderId="10" xfId="0" applyFont="1" applyBorder="1" applyAlignment="1">
      <alignment horizontal="center"/>
    </xf>
    <xf numFmtId="175" fontId="22" fillId="0" borderId="10" xfId="49" applyNumberFormat="1" applyFont="1" applyBorder="1"/>
  </cellXfs>
  <cellStyles count="50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5"/>
    <cellStyle name="Millares 2 2" xfId="48"/>
    <cellStyle name="Millares 3" xfId="47"/>
    <cellStyle name="Moneda" xfId="49" builtinId="4"/>
    <cellStyle name="Neutral" xfId="9" builtinId="28" customBuiltin="1"/>
    <cellStyle name="Normal" xfId="0" builtinId="0"/>
    <cellStyle name="Normal 2 2" xfId="46"/>
    <cellStyle name="Normal 45" xfId="43"/>
    <cellStyle name="Notas" xfId="16" builtinId="10" customBuiltin="1"/>
    <cellStyle name="Porcentaje" xfId="44" builtinId="5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1">
    <dxf>
      <numFmt numFmtId="167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76200</xdr:rowOff>
    </xdr:from>
    <xdr:to>
      <xdr:col>1</xdr:col>
      <xdr:colOff>552450</xdr:colOff>
      <xdr:row>3</xdr:row>
      <xdr:rowOff>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76200"/>
          <a:ext cx="1304925" cy="4953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28575</xdr:colOff>
      <xdr:row>0</xdr:row>
      <xdr:rowOff>219075</xdr:rowOff>
    </xdr:from>
    <xdr:to>
      <xdr:col>10</xdr:col>
      <xdr:colOff>285750</xdr:colOff>
      <xdr:row>3</xdr:row>
      <xdr:rowOff>66040</xdr:rowOff>
    </xdr:to>
    <xdr:pic>
      <xdr:nvPicPr>
        <xdr:cNvPr id="3" name="Imagen 2" descr="Mitos y realidades sobre el MIPG – Juan Carlos Torres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11" t="12730" r="45915" b="42258"/>
        <a:stretch>
          <a:fillRect/>
        </a:stretch>
      </xdr:blipFill>
      <xdr:spPr bwMode="auto">
        <a:xfrm>
          <a:off x="7010400" y="200025"/>
          <a:ext cx="1019175" cy="4470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95250</xdr:colOff>
      <xdr:row>0</xdr:row>
      <xdr:rowOff>142875</xdr:rowOff>
    </xdr:from>
    <xdr:to>
      <xdr:col>11</xdr:col>
      <xdr:colOff>228600</xdr:colOff>
      <xdr:row>3</xdr:row>
      <xdr:rowOff>114300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142875"/>
          <a:ext cx="895350" cy="5429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1.328197800925" createdVersion="5" refreshedVersion="5" minRefreshableVersion="3" recordCount="47">
  <cacheSource type="worksheet">
    <worksheetSource ref="A2:AH49" sheet="ESTADO DE CADA FACTURA"/>
  </cacheSource>
  <cacheFields count="34">
    <cacheField name="NIT" numFmtId="0">
      <sharedItems containsSemiMixedTypes="0" containsString="0" containsNumber="1" containsInteger="1" minValue="891500084" maxValue="891500084"/>
    </cacheField>
    <cacheField name="PRESTADOR" numFmtId="0">
      <sharedItems/>
    </cacheField>
    <cacheField name="N_DOC" numFmtId="0">
      <sharedItems containsMixedTypes="1" containsNumber="1" containsInteger="1" minValue="2869412" maxValue="2869412"/>
    </cacheField>
    <cacheField name="LLAVE" numFmtId="0">
      <sharedItems/>
    </cacheField>
    <cacheField name="TIP.CRE" numFmtId="0">
      <sharedItems containsSemiMixedTypes="0" containsString="0" containsNumber="1" containsInteger="1" minValue="1" maxValue="2"/>
    </cacheField>
    <cacheField name="FEC.EMI" numFmtId="14">
      <sharedItems containsSemiMixedTypes="0" containsNonDate="0" containsDate="1" containsString="0" minDate="2020-09-09T00:00:00" maxDate="2023-12-25T00:00:00"/>
    </cacheField>
    <cacheField name="FEC.RAD" numFmtId="14">
      <sharedItems containsSemiMixedTypes="0" containsNonDate="0" containsDate="1" containsString="0" minDate="2020-10-05T00:00:00" maxDate="2024-01-12T00:00:00"/>
    </cacheField>
    <cacheField name="CTA.COBRO" numFmtId="0">
      <sharedItems containsMixedTypes="1" containsNumber="1" containsInteger="1" minValue="31244" maxValue="32360"/>
    </cacheField>
    <cacheField name="VALOR INICIAL" numFmtId="165">
      <sharedItems containsSemiMixedTypes="0" containsString="0" containsNumber="1" containsInteger="1" minValue="1566" maxValue="5862786"/>
    </cacheField>
    <cacheField name="VALOR COPAGO" numFmtId="165">
      <sharedItems containsSemiMixedTypes="0" containsString="0" containsNumber="1" containsInteger="1" minValue="0" maxValue="0"/>
    </cacheField>
    <cacheField name="VALOR A 06022024" numFmtId="165">
      <sharedItems containsSemiMixedTypes="0" containsString="0" containsNumber="1" containsInteger="1" minValue="1566" maxValue="5862786"/>
    </cacheField>
    <cacheField name="GLOSA INICIAL" numFmtId="165">
      <sharedItems containsSemiMixedTypes="0" containsString="0" containsNumber="1" containsInteger="1" minValue="0" maxValue="0"/>
    </cacheField>
    <cacheField name="GLOSA ACEPTADA" numFmtId="0">
      <sharedItems containsSemiMixedTypes="0" containsString="0" containsNumber="1" containsInteger="1" minValue="0" maxValue="0"/>
    </cacheField>
    <cacheField name="GLOSA RECHAZADA" numFmtId="0">
      <sharedItems containsSemiMixedTypes="0" containsString="0" containsNumber="1" containsInteger="1" minValue="0" maxValue="0"/>
    </cacheField>
    <cacheField name="ESTADO EPS 2024-02-19" numFmtId="0">
      <sharedItems count="5">
        <s v="Factura cancelada"/>
        <s v="Factura no radicada"/>
        <s v="Factura cancelada parcilamente - saldo pendiente en programacion de pago"/>
        <s v="Factura pendiente en programacion de pago"/>
        <s v="Factura devuelta"/>
      </sharedItems>
    </cacheField>
    <cacheField name="POR PAGAR SAP" numFmtId="167">
      <sharedItems containsSemiMixedTypes="0" containsString="0" containsNumber="1" containsInteger="1" minValue="0" maxValue="5862786"/>
    </cacheField>
    <cacheField name="DOC CONTA" numFmtId="0">
      <sharedItems containsString="0" containsBlank="1" containsNumber="1" containsInteger="1" minValue="1222356156" maxValue="480006242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1144513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81405" maxValue="4800062423"/>
    </cacheField>
    <cacheField name="FECHA COMPENSACION SAP" numFmtId="14">
      <sharedItems containsBlank="1"/>
    </cacheField>
    <cacheField name="VALOR TRANFERENCIA" numFmtId="167">
      <sharedItems containsSemiMixedTypes="0" containsString="0" containsNumber="1" containsInteger="1" minValue="0" maxValue="207424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09-09T00:00:00" maxDate="2023-12-20T00:00:00"/>
    </cacheField>
    <cacheField name="Fecha Radicacion" numFmtId="14">
      <sharedItems containsNonDate="0" containsDate="1" containsString="0" containsBlank="1" minDate="2021-05-06T00:00:00" maxDate="2024-01-13T00:00:00"/>
    </cacheField>
    <cacheField name="Fecha Devolucion" numFmtId="14">
      <sharedItems containsNonDate="0" containsDate="1" containsString="0" containsBlank="1" minDate="2023-11-21T00:00:00" maxDate="2024-01-13T00:00:00"/>
    </cacheField>
    <cacheField name="Valor Bruto" numFmtId="167">
      <sharedItems containsSemiMixedTypes="0" containsString="0" containsNumber="1" containsInteger="1" minValue="0" maxValue="5862786"/>
    </cacheField>
    <cacheField name="Valor Devolucion" numFmtId="167">
      <sharedItems containsSemiMixedTypes="0" containsString="0" containsNumber="1" containsInteger="1" minValue="0" maxValue="94004"/>
    </cacheField>
    <cacheField name="Valor_Glosa y Devolución" numFmtId="167">
      <sharedItems containsSemiMixedTypes="0" containsString="0" containsNumber="1" containsInteger="1" minValue="0" maxValue="94004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SinRete" numFmtId="167">
      <sharedItems containsSemiMixedTypes="0" containsString="0" containsNumber="1" containsInteger="1" minValue="0" maxValue="58627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7">
  <r>
    <n v="891500084"/>
    <s v="HOSPITAL FRANCISCO DE PAULA SANTANDER"/>
    <n v="2869412"/>
    <s v="891500084_2869412"/>
    <n v="1"/>
    <d v="2020-09-09T00:00:00"/>
    <d v="2020-10-05T00:00:00"/>
    <s v="25028-SARS"/>
    <n v="60000"/>
    <n v="0"/>
    <n v="60000"/>
    <n v="0"/>
    <n v="0"/>
    <n v="0"/>
    <x v="0"/>
    <n v="0"/>
    <m/>
    <m/>
    <m/>
    <n v="60000"/>
    <n v="0"/>
    <n v="4800061836"/>
    <s v="24.11.2023"/>
    <n v="142830"/>
    <s v="Finalizada"/>
    <d v="2020-09-09T00:00:00"/>
    <d v="2021-06-05T00:00:00"/>
    <m/>
    <n v="60000"/>
    <n v="0"/>
    <n v="0"/>
    <m/>
    <m/>
    <n v="60000"/>
  </r>
  <r>
    <n v="891500084"/>
    <s v="HOSPITAL FRANCISCO DE PAULA SANTANDER"/>
    <s v="FE53888"/>
    <s v="891500084_FE53888"/>
    <n v="2"/>
    <d v="2021-04-22T00:00:00"/>
    <d v="2021-05-06T00:00:00"/>
    <s v="26242-SARS"/>
    <n v="60000"/>
    <n v="0"/>
    <n v="60000"/>
    <n v="0"/>
    <n v="0"/>
    <n v="0"/>
    <x v="0"/>
    <n v="0"/>
    <m/>
    <m/>
    <m/>
    <n v="60000"/>
    <n v="0"/>
    <n v="4800061836"/>
    <s v="24.11.2023"/>
    <n v="142830"/>
    <s v="Finalizada"/>
    <d v="2021-04-22T00:00:00"/>
    <d v="2021-05-06T00:00:00"/>
    <m/>
    <n v="60000"/>
    <n v="0"/>
    <n v="0"/>
    <m/>
    <m/>
    <n v="60000"/>
  </r>
  <r>
    <n v="891500084"/>
    <s v="HOSPITAL FRANCISCO DE PAULA SANTANDER"/>
    <s v="FE405224"/>
    <s v="891500084_FE405224"/>
    <n v="2"/>
    <d v="2023-06-08T00:00:00"/>
    <d v="2023-07-10T00:00:00"/>
    <n v="31244"/>
    <n v="721671"/>
    <n v="0"/>
    <n v="721671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10383"/>
    <s v="891500084_FE410383"/>
    <n v="1"/>
    <d v="2023-06-22T00:00:00"/>
    <d v="2023-07-10T00:00:00"/>
    <n v="31256"/>
    <n v="178144"/>
    <n v="0"/>
    <n v="178144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11039"/>
    <s v="891500084_FE411039"/>
    <n v="1"/>
    <d v="2023-06-23T00:00:00"/>
    <d v="2023-07-10T00:00:00"/>
    <n v="31256"/>
    <n v="193070"/>
    <n v="0"/>
    <n v="193070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24267"/>
    <s v="891500084_FE424267"/>
    <n v="2"/>
    <d v="2023-07-17T00:00:00"/>
    <d v="2023-08-04T00:00:00"/>
    <n v="31461"/>
    <n v="60200"/>
    <n v="0"/>
    <n v="60200"/>
    <n v="0"/>
    <n v="0"/>
    <n v="0"/>
    <x v="0"/>
    <n v="0"/>
    <m/>
    <m/>
    <m/>
    <n v="60200"/>
    <n v="0"/>
    <n v="2201481405"/>
    <s v="16.02.2024"/>
    <n v="2074249"/>
    <s v="Finalizada"/>
    <d v="2023-07-17T00:00:00"/>
    <d v="2023-12-15T00:00:00"/>
    <m/>
    <n v="60200"/>
    <n v="0"/>
    <n v="0"/>
    <m/>
    <m/>
    <n v="60200"/>
  </r>
  <r>
    <n v="891500084"/>
    <s v="HOSPITAL FRANCISCO DE PAULA SANTANDER"/>
    <s v="FE420250"/>
    <s v="891500084_FE420250"/>
    <n v="2"/>
    <d v="2023-07-10T00:00:00"/>
    <d v="2023-08-04T00:00:00"/>
    <n v="31461"/>
    <n v="359800"/>
    <n v="0"/>
    <n v="359800"/>
    <n v="0"/>
    <n v="0"/>
    <n v="0"/>
    <x v="2"/>
    <n v="336970"/>
    <n v="4800062423"/>
    <m/>
    <m/>
    <n v="22830"/>
    <n v="0"/>
    <n v="4800062423"/>
    <s v="29.01.2024"/>
    <n v="22830"/>
    <s v="Finalizada"/>
    <d v="2023-07-10T00:00:00"/>
    <d v="2023-12-15T00:00:00"/>
    <m/>
    <n v="359800"/>
    <n v="0"/>
    <n v="0"/>
    <m/>
    <m/>
    <n v="359800"/>
  </r>
  <r>
    <n v="891500084"/>
    <s v="HOSPITAL FRANCISCO DE PAULA SANTANDER"/>
    <s v="FE428652"/>
    <s v="891500084_FE428652"/>
    <n v="2"/>
    <d v="2023-07-26T00:00:00"/>
    <d v="2023-08-04T00:00:00"/>
    <n v="31461"/>
    <n v="443255"/>
    <n v="0"/>
    <n v="443255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29288"/>
    <s v="891500084_FE429288"/>
    <n v="1"/>
    <d v="2023-07-26T00:00:00"/>
    <d v="2023-08-04T00:00:00"/>
    <n v="31458"/>
    <n v="564356"/>
    <n v="0"/>
    <n v="564356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30026"/>
    <s v="891500084_FE430026"/>
    <n v="1"/>
    <d v="2023-07-28T00:00:00"/>
    <d v="2023-08-04T00:00:00"/>
    <n v="31458"/>
    <n v="161273"/>
    <n v="0"/>
    <n v="161273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20876"/>
    <s v="891500084_FE420876"/>
    <n v="1"/>
    <d v="2023-07-11T00:00:00"/>
    <d v="2023-08-04T00:00:00"/>
    <n v="31458"/>
    <n v="91209"/>
    <n v="0"/>
    <n v="91209"/>
    <n v="0"/>
    <n v="0"/>
    <n v="0"/>
    <x v="3"/>
    <n v="91209"/>
    <n v="1222368466"/>
    <m/>
    <m/>
    <n v="0"/>
    <n v="0"/>
    <m/>
    <m/>
    <n v="0"/>
    <s v="Finalizada"/>
    <d v="2023-07-11T00:00:00"/>
    <d v="2023-12-15T00:00:00"/>
    <m/>
    <n v="91209"/>
    <n v="0"/>
    <n v="0"/>
    <m/>
    <m/>
    <n v="91209"/>
  </r>
  <r>
    <n v="891500084"/>
    <s v="HOSPITAL FRANCISCO DE PAULA SANTANDER"/>
    <s v="FE421102"/>
    <s v="891500084_FE421102"/>
    <n v="1"/>
    <d v="2023-07-11T00:00:00"/>
    <d v="2023-08-04T00:00:00"/>
    <n v="31458"/>
    <n v="996607"/>
    <n v="0"/>
    <n v="996607"/>
    <n v="0"/>
    <n v="0"/>
    <n v="0"/>
    <x v="3"/>
    <n v="996607"/>
    <n v="1222368467"/>
    <m/>
    <m/>
    <n v="0"/>
    <n v="0"/>
    <m/>
    <m/>
    <n v="0"/>
    <s v="Finalizada"/>
    <d v="2023-07-11T00:00:00"/>
    <d v="2023-12-15T00:00:00"/>
    <m/>
    <n v="996607"/>
    <n v="0"/>
    <n v="0"/>
    <m/>
    <m/>
    <n v="996607"/>
  </r>
  <r>
    <n v="891500084"/>
    <s v="HOSPITAL FRANCISCO DE PAULA SANTANDER"/>
    <s v="FE424590"/>
    <s v="891500084_FE424590"/>
    <n v="1"/>
    <d v="2023-07-17T00:00:00"/>
    <d v="2023-08-04T00:00:00"/>
    <n v="31458"/>
    <n v="5862786"/>
    <n v="0"/>
    <n v="5862786"/>
    <n v="0"/>
    <n v="0"/>
    <n v="0"/>
    <x v="3"/>
    <n v="5862786"/>
    <n v="1222368479"/>
    <m/>
    <m/>
    <n v="0"/>
    <n v="0"/>
    <m/>
    <m/>
    <n v="0"/>
    <s v="Finalizada"/>
    <d v="2023-07-17T00:00:00"/>
    <d v="2023-12-15T00:00:00"/>
    <m/>
    <n v="5862786"/>
    <n v="0"/>
    <n v="0"/>
    <m/>
    <m/>
    <n v="5862786"/>
  </r>
  <r>
    <n v="891500084"/>
    <s v="HOSPITAL FRANCISCO DE PAULA SANTANDER"/>
    <s v="FE426662"/>
    <s v="891500084_FE426662"/>
    <n v="1"/>
    <d v="2023-07-21T00:00:00"/>
    <d v="2023-08-04T00:00:00"/>
    <n v="31458"/>
    <n v="161273"/>
    <n v="0"/>
    <n v="161273"/>
    <n v="0"/>
    <n v="0"/>
    <n v="0"/>
    <x v="3"/>
    <n v="161273"/>
    <n v="1222368468"/>
    <m/>
    <m/>
    <n v="0"/>
    <n v="0"/>
    <m/>
    <m/>
    <n v="0"/>
    <s v="Finalizada"/>
    <d v="2023-07-21T00:00:00"/>
    <d v="2023-12-15T00:00:00"/>
    <m/>
    <n v="161273"/>
    <n v="0"/>
    <n v="0"/>
    <m/>
    <m/>
    <n v="161273"/>
  </r>
  <r>
    <n v="891500084"/>
    <s v="HOSPITAL FRANCISCO DE PAULA SANTANDER"/>
    <s v="FE418404"/>
    <s v="891500084_FE418404"/>
    <n v="2"/>
    <d v="2023-07-05T00:00:00"/>
    <d v="2023-08-04T00:00:00"/>
    <n v="31461"/>
    <n v="94004"/>
    <n v="0"/>
    <n v="94004"/>
    <n v="0"/>
    <n v="0"/>
    <n v="0"/>
    <x v="4"/>
    <n v="0"/>
    <m/>
    <m/>
    <m/>
    <n v="0"/>
    <n v="0"/>
    <m/>
    <m/>
    <n v="0"/>
    <s v="Devuelta"/>
    <d v="2023-07-05T00:00:00"/>
    <d v="2023-12-15T00:00:00"/>
    <d v="2024-01-12T00:00:00"/>
    <n v="94004"/>
    <n v="94004"/>
    <n v="94004"/>
    <s v="AUT: SE REALIZA DEVOLUCIÓN DE FACTURA CON SOPORTES COMPLETOS, FACTURA NO CUENTA CON AUTORIZACIÓN PARA LOS SERVICIOS FACTURADOS, LA AUTORIZACIÓN  # 122300000987 CORRESPONDE AL PRESTADOR QUILISALUD E.S.E NIT: 817003532. FAVOR COMUNICARSE CON EL ÁREA ENCARGADA, SOLICITARLA A LA capautorizaciones@epsdelagente.com.co"/>
    <s v="AUTORIZACION"/>
    <n v="0"/>
  </r>
  <r>
    <n v="891500084"/>
    <s v="HOSPITAL FRANCISCO DE PAULA SANTANDER"/>
    <s v="FE426619"/>
    <s v="891500084_FE426619"/>
    <n v="1"/>
    <d v="2023-07-21T00:00:00"/>
    <d v="2023-08-04T00:00:00"/>
    <n v="31458"/>
    <n v="68600"/>
    <n v="0"/>
    <n v="68600"/>
    <n v="0"/>
    <n v="0"/>
    <n v="0"/>
    <x v="4"/>
    <n v="0"/>
    <m/>
    <m/>
    <m/>
    <n v="0"/>
    <n v="0"/>
    <m/>
    <m/>
    <n v="0"/>
    <s v="Devuelta"/>
    <d v="2023-07-21T00:00:00"/>
    <d v="2023-12-15T00:00:00"/>
    <d v="2023-12-27T00:00:00"/>
    <n v="68600"/>
    <n v="68600"/>
    <n v="68600"/>
    <s v="AUT: SE REALIZA DEVOLUCIÓN DE FACTURA, LA AUTORIZACIÓN # 122300013176 ESTÁ GENERADA PARA OTRO PRESTADOR NIT 890306950 - ESE HOSPITAL PILOTO JAMUNDI, POR FAVOR COMUNICARSE CON EL ÁREA ENCARGADA. LUIS ERNESTO GUERRERO GALEANO "/>
    <s v="AUTORIZACION"/>
    <n v="0"/>
  </r>
  <r>
    <n v="891500084"/>
    <s v="HOSPITAL FRANCISCO DE PAULA SANTANDER"/>
    <s v="FE445071"/>
    <s v="891500084_FE445071"/>
    <n v="2"/>
    <d v="2023-08-26T00:00:00"/>
    <d v="2023-09-12T00:00:00"/>
    <n v="31703"/>
    <n v="60200"/>
    <n v="0"/>
    <n v="60200"/>
    <n v="0"/>
    <n v="0"/>
    <n v="0"/>
    <x v="0"/>
    <n v="0"/>
    <m/>
    <m/>
    <m/>
    <n v="60200"/>
    <n v="0"/>
    <n v="2201481405"/>
    <s v="16.02.2024"/>
    <n v="2074249"/>
    <s v="Finalizada"/>
    <d v="2023-08-26T00:00:00"/>
    <d v="2023-12-15T00:00:00"/>
    <m/>
    <n v="60200"/>
    <n v="0"/>
    <n v="0"/>
    <m/>
    <m/>
    <n v="60200"/>
  </r>
  <r>
    <n v="891500084"/>
    <s v="HOSPITAL FRANCISCO DE PAULA SANTANDER"/>
    <s v="FE433250"/>
    <s v="891500084_FE433250"/>
    <n v="2"/>
    <d v="2023-08-02T00:00:00"/>
    <d v="2023-09-12T00:00:00"/>
    <n v="31703"/>
    <n v="293294"/>
    <n v="0"/>
    <n v="293294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33270"/>
    <s v="891500084_FE433270"/>
    <n v="2"/>
    <d v="2023-08-03T00:00:00"/>
    <d v="2023-09-12T00:00:00"/>
    <n v="31703"/>
    <n v="126590"/>
    <n v="0"/>
    <n v="126590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35117"/>
    <s v="891500084_FE435117"/>
    <n v="1"/>
    <d v="2023-08-07T00:00:00"/>
    <d v="2023-09-12T00:00:00"/>
    <n v="31702"/>
    <n v="254498"/>
    <n v="0"/>
    <n v="254498"/>
    <n v="0"/>
    <n v="0"/>
    <n v="0"/>
    <x v="3"/>
    <n v="254498"/>
    <n v="1222356156"/>
    <m/>
    <m/>
    <n v="0"/>
    <n v="0"/>
    <m/>
    <m/>
    <n v="0"/>
    <s v="Finalizada"/>
    <d v="2023-08-07T00:00:00"/>
    <d v="2023-12-15T00:00:00"/>
    <m/>
    <n v="254498"/>
    <n v="0"/>
    <n v="0"/>
    <m/>
    <m/>
    <n v="254498"/>
  </r>
  <r>
    <n v="891500084"/>
    <s v="HOSPITAL FRANCISCO DE PAULA SANTANDER"/>
    <s v="FE435155"/>
    <s v="891500084_FE435155"/>
    <n v="1"/>
    <d v="2023-08-07T00:00:00"/>
    <d v="2023-09-12T00:00:00"/>
    <n v="31702"/>
    <n v="147230"/>
    <n v="0"/>
    <n v="147230"/>
    <n v="0"/>
    <n v="0"/>
    <n v="0"/>
    <x v="3"/>
    <n v="147230"/>
    <n v="1222356157"/>
    <m/>
    <m/>
    <n v="0"/>
    <n v="0"/>
    <m/>
    <m/>
    <n v="0"/>
    <s v="Finalizada"/>
    <d v="2023-08-07T00:00:00"/>
    <d v="2023-12-15T00:00:00"/>
    <m/>
    <n v="147230"/>
    <n v="0"/>
    <n v="0"/>
    <m/>
    <m/>
    <n v="147230"/>
  </r>
  <r>
    <n v="891500084"/>
    <s v="HOSPITAL FRANCISCO DE PAULA SANTANDER"/>
    <s v="FE442633"/>
    <s v="891500084_FE442633"/>
    <n v="1"/>
    <d v="2023-08-22T00:00:00"/>
    <d v="2023-09-12T00:00:00"/>
    <n v="31702"/>
    <n v="127666"/>
    <n v="0"/>
    <n v="127666"/>
    <n v="0"/>
    <n v="0"/>
    <n v="0"/>
    <x v="3"/>
    <n v="127666"/>
    <n v="1222356158"/>
    <m/>
    <m/>
    <n v="0"/>
    <n v="0"/>
    <m/>
    <m/>
    <n v="0"/>
    <s v="Finalizada"/>
    <d v="2023-08-22T00:00:00"/>
    <d v="2023-12-15T00:00:00"/>
    <m/>
    <n v="127666"/>
    <n v="0"/>
    <n v="0"/>
    <m/>
    <m/>
    <n v="127666"/>
  </r>
  <r>
    <n v="891500084"/>
    <s v="HOSPITAL FRANCISCO DE PAULA SANTANDER"/>
    <s v="FE443333"/>
    <s v="891500084_FE443333"/>
    <n v="1"/>
    <d v="2023-08-23T00:00:00"/>
    <d v="2023-09-12T00:00:00"/>
    <n v="31702"/>
    <n v="1566"/>
    <n v="0"/>
    <n v="1566"/>
    <n v="0"/>
    <n v="0"/>
    <n v="0"/>
    <x v="3"/>
    <n v="1566"/>
    <n v="1222356206"/>
    <m/>
    <m/>
    <n v="0"/>
    <n v="0"/>
    <m/>
    <m/>
    <n v="0"/>
    <s v="Finalizada"/>
    <d v="2023-08-23T00:00:00"/>
    <d v="2023-12-15T00:00:00"/>
    <m/>
    <n v="1566"/>
    <n v="0"/>
    <n v="0"/>
    <m/>
    <m/>
    <n v="1566"/>
  </r>
  <r>
    <n v="891500084"/>
    <s v="HOSPITAL FRANCISCO DE PAULA SANTANDER"/>
    <s v="FE444286"/>
    <s v="891500084_FE444286"/>
    <n v="1"/>
    <d v="2023-08-25T00:00:00"/>
    <d v="2023-09-12T00:00:00"/>
    <n v="31702"/>
    <n v="665089"/>
    <n v="0"/>
    <n v="665089"/>
    <n v="0"/>
    <n v="0"/>
    <n v="0"/>
    <x v="3"/>
    <n v="665089"/>
    <n v="1222356159"/>
    <m/>
    <m/>
    <n v="0"/>
    <n v="0"/>
    <m/>
    <m/>
    <n v="0"/>
    <s v="Finalizada"/>
    <d v="2023-08-25T00:00:00"/>
    <d v="2023-12-15T00:00:00"/>
    <m/>
    <n v="665089"/>
    <n v="0"/>
    <n v="0"/>
    <m/>
    <m/>
    <n v="665089"/>
  </r>
  <r>
    <n v="891500084"/>
    <s v="HOSPITAL FRANCISCO DE PAULA SANTANDER"/>
    <s v="FE445386"/>
    <s v="891500084_FE445386"/>
    <n v="1"/>
    <d v="2023-08-27T00:00:00"/>
    <d v="2023-09-12T00:00:00"/>
    <n v="31702"/>
    <n v="101145"/>
    <n v="0"/>
    <n v="101145"/>
    <n v="0"/>
    <n v="0"/>
    <n v="0"/>
    <x v="3"/>
    <n v="101145"/>
    <n v="1222356160"/>
    <m/>
    <m/>
    <n v="0"/>
    <n v="0"/>
    <m/>
    <m/>
    <n v="0"/>
    <s v="Finalizada"/>
    <d v="2023-08-27T00:00:00"/>
    <d v="2023-12-15T00:00:00"/>
    <m/>
    <n v="101145"/>
    <n v="0"/>
    <n v="0"/>
    <m/>
    <m/>
    <n v="101145"/>
  </r>
  <r>
    <n v="891500084"/>
    <s v="HOSPITAL FRANCISCO DE PAULA SANTANDER"/>
    <s v="FE447912"/>
    <s v="891500084_FE447912"/>
    <n v="1"/>
    <d v="2023-08-31T00:00:00"/>
    <d v="2023-09-12T00:00:00"/>
    <n v="31702"/>
    <n v="238859"/>
    <n v="0"/>
    <n v="238859"/>
    <n v="0"/>
    <n v="0"/>
    <n v="0"/>
    <x v="3"/>
    <n v="238859"/>
    <n v="1222368469"/>
    <m/>
    <m/>
    <n v="0"/>
    <n v="0"/>
    <m/>
    <m/>
    <n v="0"/>
    <s v="Finalizada"/>
    <d v="2023-08-31T00:00:00"/>
    <d v="2023-12-15T00:00:00"/>
    <m/>
    <n v="238859"/>
    <n v="0"/>
    <n v="0"/>
    <m/>
    <m/>
    <n v="238859"/>
  </r>
  <r>
    <n v="891500084"/>
    <s v="HOSPITAL FRANCISCO DE PAULA SANTANDER"/>
    <s v="FE454709"/>
    <s v="891500084_FE454709"/>
    <n v="1"/>
    <d v="2023-09-13T00:00:00"/>
    <d v="2023-10-13T00:00:00"/>
    <n v="31826"/>
    <n v="88109"/>
    <n v="0"/>
    <n v="88109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54096"/>
    <s v="891500084_FE454096"/>
    <n v="1"/>
    <d v="2023-09-12T00:00:00"/>
    <d v="2023-10-13T00:00:00"/>
    <n v="31826"/>
    <n v="75604"/>
    <n v="0"/>
    <n v="75604"/>
    <n v="0"/>
    <n v="0"/>
    <n v="0"/>
    <x v="3"/>
    <n v="75604"/>
    <n v="1222368470"/>
    <m/>
    <m/>
    <n v="0"/>
    <n v="0"/>
    <m/>
    <m/>
    <n v="0"/>
    <s v="Finalizada"/>
    <d v="2023-09-12T00:00:00"/>
    <d v="2023-11-01T00:00:00"/>
    <m/>
    <n v="75604"/>
    <n v="0"/>
    <n v="0"/>
    <m/>
    <m/>
    <n v="75604"/>
  </r>
  <r>
    <n v="891500084"/>
    <s v="HOSPITAL FRANCISCO DE PAULA SANTANDER"/>
    <s v="FE458485"/>
    <s v="891500084_FE458485"/>
    <n v="1"/>
    <d v="2023-09-21T00:00:00"/>
    <d v="2023-10-13T00:00:00"/>
    <n v="31826"/>
    <n v="82783"/>
    <n v="0"/>
    <n v="82783"/>
    <n v="0"/>
    <n v="0"/>
    <n v="0"/>
    <x v="3"/>
    <n v="82783"/>
    <n v="1222368471"/>
    <m/>
    <m/>
    <n v="0"/>
    <n v="0"/>
    <m/>
    <m/>
    <n v="0"/>
    <s v="Finalizada"/>
    <d v="2023-09-21T00:00:00"/>
    <d v="2023-11-01T00:00:00"/>
    <m/>
    <n v="82783"/>
    <n v="0"/>
    <n v="0"/>
    <m/>
    <m/>
    <n v="82783"/>
  </r>
  <r>
    <n v="891500084"/>
    <s v="HOSPITAL FRANCISCO DE PAULA SANTANDER"/>
    <s v="FE453541"/>
    <s v="891500084_FE453541"/>
    <n v="2"/>
    <d v="2023-09-12T00:00:00"/>
    <d v="2023-10-13T00:00:00"/>
    <n v="31912"/>
    <n v="60200"/>
    <n v="0"/>
    <n v="60200"/>
    <n v="0"/>
    <n v="0"/>
    <n v="0"/>
    <x v="4"/>
    <n v="0"/>
    <m/>
    <m/>
    <m/>
    <n v="0"/>
    <n v="0"/>
    <m/>
    <m/>
    <n v="0"/>
    <s v="Devuelta"/>
    <d v="2023-09-12T00:00:00"/>
    <d v="2023-11-01T00:00:00"/>
    <d v="2023-11-21T00:00:00"/>
    <n v="60200"/>
    <n v="60200"/>
    <n v="60200"/>
    <s v="SE DEVUELVE FACTURA CON SOPORTES COMPLETOS AL VALIDAR LOS SOPORTES EL CODIGO FACTURADO CUMS890282 ,NO COORESPONDE ALA AUTORIZADO CUMS890382 AJUSTARLO PARA DARLE TRAMITE ALA FACTURA."/>
    <s v="SOPORTE"/>
    <n v="0"/>
  </r>
  <r>
    <n v="891500084"/>
    <s v="HOSPITAL FRANCISCO DE PAULA SANTANDER"/>
    <s v="FE467216"/>
    <s v="891500084_FE467216"/>
    <n v="2"/>
    <d v="2023-10-13T00:00:00"/>
    <d v="2023-11-08T00:00:00"/>
    <n v="31968"/>
    <n v="286000"/>
    <n v="0"/>
    <n v="286000"/>
    <n v="0"/>
    <n v="0"/>
    <n v="0"/>
    <x v="0"/>
    <n v="0"/>
    <m/>
    <m/>
    <m/>
    <n v="286000"/>
    <n v="0"/>
    <n v="2201481405"/>
    <s v="16.02.2024"/>
    <n v="2074249"/>
    <s v="Finalizada"/>
    <d v="2023-10-13T00:00:00"/>
    <d v="2023-12-15T00:00:00"/>
    <m/>
    <n v="286000"/>
    <n v="0"/>
    <n v="0"/>
    <m/>
    <m/>
    <n v="286000"/>
  </r>
  <r>
    <n v="891500084"/>
    <s v="HOSPITAL FRANCISCO DE PAULA SANTANDER"/>
    <s v="FE469382"/>
    <s v="891500084_FE469382"/>
    <n v="2"/>
    <d v="2023-10-19T00:00:00"/>
    <d v="2023-11-08T00:00:00"/>
    <n v="31968"/>
    <n v="60200"/>
    <n v="0"/>
    <n v="60200"/>
    <n v="0"/>
    <n v="0"/>
    <n v="0"/>
    <x v="0"/>
    <n v="0"/>
    <m/>
    <m/>
    <m/>
    <n v="60200"/>
    <n v="0"/>
    <n v="2201481405"/>
    <s v="16.02.2024"/>
    <n v="2074249"/>
    <s v="Finalizada"/>
    <d v="2023-10-19T00:00:00"/>
    <d v="2023-12-15T00:00:00"/>
    <m/>
    <n v="60200"/>
    <n v="0"/>
    <n v="0"/>
    <m/>
    <m/>
    <n v="60200"/>
  </r>
  <r>
    <n v="891500084"/>
    <s v="HOSPITAL FRANCISCO DE PAULA SANTANDER"/>
    <s v="FE466398"/>
    <s v="891500084_FE466398"/>
    <n v="1"/>
    <d v="2023-10-09T00:00:00"/>
    <d v="2023-11-08T00:00:00"/>
    <n v="31981"/>
    <n v="1049339"/>
    <n v="0"/>
    <n v="1049339"/>
    <n v="0"/>
    <n v="0"/>
    <n v="0"/>
    <x v="3"/>
    <n v="1049339"/>
    <n v="1222368474"/>
    <m/>
    <m/>
    <n v="0"/>
    <n v="0"/>
    <m/>
    <m/>
    <n v="0"/>
    <s v="Finalizada"/>
    <d v="2023-10-09T00:00:00"/>
    <d v="2023-12-15T00:00:00"/>
    <m/>
    <n v="1049339"/>
    <n v="0"/>
    <n v="0"/>
    <m/>
    <m/>
    <n v="1049339"/>
  </r>
  <r>
    <n v="891500084"/>
    <s v="HOSPITAL FRANCISCO DE PAULA SANTANDER"/>
    <s v="FE468355"/>
    <s v="891500084_FE468355"/>
    <n v="1"/>
    <d v="2023-10-17T00:00:00"/>
    <d v="2023-11-08T00:00:00"/>
    <n v="31981"/>
    <n v="159440"/>
    <n v="0"/>
    <n v="159440"/>
    <n v="0"/>
    <n v="0"/>
    <n v="0"/>
    <x v="3"/>
    <n v="159440"/>
    <n v="1222368472"/>
    <m/>
    <m/>
    <n v="0"/>
    <n v="0"/>
    <m/>
    <m/>
    <n v="0"/>
    <s v="Finalizada"/>
    <d v="2023-10-17T00:00:00"/>
    <d v="2023-12-15T00:00:00"/>
    <m/>
    <n v="159440"/>
    <n v="0"/>
    <n v="0"/>
    <m/>
    <m/>
    <n v="159440"/>
  </r>
  <r>
    <n v="891500084"/>
    <s v="HOSPITAL FRANCISCO DE PAULA SANTANDER"/>
    <s v="FE473592"/>
    <s v="891500084_FE473592"/>
    <n v="1"/>
    <d v="2023-10-27T00:00:00"/>
    <d v="2023-11-08T00:00:00"/>
    <n v="31981"/>
    <n v="275902"/>
    <n v="0"/>
    <n v="275902"/>
    <n v="0"/>
    <n v="0"/>
    <n v="0"/>
    <x v="3"/>
    <n v="275902"/>
    <n v="1222368473"/>
    <m/>
    <m/>
    <n v="0"/>
    <n v="0"/>
    <m/>
    <m/>
    <n v="0"/>
    <s v="Finalizada"/>
    <d v="2023-10-27T00:00:00"/>
    <d v="2023-12-15T00:00:00"/>
    <m/>
    <n v="275902"/>
    <n v="0"/>
    <n v="0"/>
    <m/>
    <m/>
    <n v="275902"/>
  </r>
  <r>
    <n v="891500084"/>
    <s v="HOSPITAL FRANCISCO DE PAULA SANTANDER"/>
    <s v="FE474047"/>
    <s v="891500084_FE474047"/>
    <n v="1"/>
    <d v="2023-10-27T00:00:00"/>
    <d v="2023-11-08T00:00:00"/>
    <n v="31981"/>
    <n v="87086"/>
    <n v="0"/>
    <n v="87086"/>
    <n v="0"/>
    <n v="0"/>
    <n v="0"/>
    <x v="3"/>
    <n v="87086"/>
    <n v="1222368475"/>
    <m/>
    <m/>
    <n v="0"/>
    <n v="0"/>
    <m/>
    <m/>
    <n v="0"/>
    <s v="Finalizada"/>
    <d v="2023-10-27T00:00:00"/>
    <d v="2023-12-15T00:00:00"/>
    <m/>
    <n v="87086"/>
    <n v="0"/>
    <n v="0"/>
    <m/>
    <m/>
    <n v="87086"/>
  </r>
  <r>
    <n v="891500084"/>
    <s v="HOSPITAL FRANCISCO DE PAULA SANTANDER"/>
    <s v="FE474588"/>
    <s v="891500084_FE474588"/>
    <n v="1"/>
    <d v="2023-10-30T00:00:00"/>
    <d v="2023-11-08T00:00:00"/>
    <n v="31981"/>
    <n v="315955"/>
    <n v="0"/>
    <n v="315955"/>
    <n v="0"/>
    <n v="0"/>
    <n v="0"/>
    <x v="3"/>
    <n v="315955"/>
    <n v="1222368476"/>
    <m/>
    <m/>
    <n v="0"/>
    <n v="0"/>
    <m/>
    <m/>
    <n v="0"/>
    <s v="Finalizada"/>
    <d v="2023-10-30T00:00:00"/>
    <d v="2023-12-15T00:00:00"/>
    <m/>
    <n v="315955"/>
    <n v="0"/>
    <n v="0"/>
    <m/>
    <m/>
    <n v="315955"/>
  </r>
  <r>
    <n v="891500084"/>
    <s v="HOSPITAL FRANCISCO DE PAULA SANTANDER"/>
    <s v="FE475737"/>
    <s v="891500084_FE475737"/>
    <n v="1"/>
    <d v="2023-10-31T00:00:00"/>
    <d v="2023-11-08T00:00:00"/>
    <n v="31981"/>
    <n v="266147"/>
    <n v="0"/>
    <n v="266147"/>
    <n v="0"/>
    <n v="0"/>
    <n v="0"/>
    <x v="3"/>
    <n v="266147"/>
    <n v="1222368477"/>
    <m/>
    <m/>
    <n v="0"/>
    <n v="0"/>
    <m/>
    <m/>
    <n v="0"/>
    <s v="Finalizada"/>
    <d v="2023-10-31T00:00:00"/>
    <d v="2023-12-15T00:00:00"/>
    <m/>
    <n v="266147"/>
    <n v="0"/>
    <n v="0"/>
    <m/>
    <m/>
    <n v="266147"/>
  </r>
  <r>
    <n v="891500084"/>
    <s v="HOSPITAL FRANCISCO DE PAULA SANTANDER"/>
    <s v="FE483950"/>
    <s v="891500084_FE483950"/>
    <n v="1"/>
    <d v="2023-11-20T00:00:00"/>
    <d v="2023-12-12T00:00:00"/>
    <n v="32203"/>
    <n v="1144513"/>
    <n v="0"/>
    <n v="1144513"/>
    <n v="0"/>
    <n v="0"/>
    <n v="0"/>
    <x v="0"/>
    <n v="0"/>
    <m/>
    <m/>
    <m/>
    <n v="1144513"/>
    <n v="0"/>
    <n v="2201481405"/>
    <s v="16.02.2024"/>
    <n v="2074249"/>
    <s v="Finalizada"/>
    <d v="2023-11-20T00:00:00"/>
    <d v="2023-12-15T00:00:00"/>
    <m/>
    <n v="1144513"/>
    <n v="0"/>
    <n v="0"/>
    <m/>
    <m/>
    <n v="1144513"/>
  </r>
  <r>
    <n v="891500084"/>
    <s v="HOSPITAL FRANCISCO DE PAULA SANTANDER"/>
    <s v="FE478069"/>
    <s v="891500084_FE478069"/>
    <n v="2"/>
    <d v="2023-11-07T00:00:00"/>
    <d v="2023-12-12T00:00:00"/>
    <n v="32200"/>
    <n v="375136"/>
    <n v="0"/>
    <n v="375136"/>
    <n v="0"/>
    <n v="0"/>
    <n v="0"/>
    <x v="0"/>
    <n v="0"/>
    <m/>
    <m/>
    <m/>
    <n v="375136"/>
    <n v="0"/>
    <n v="2201481405"/>
    <s v="16.02.2024"/>
    <n v="2074249"/>
    <s v="Finalizada"/>
    <d v="2023-11-07T00:00:00"/>
    <d v="2023-12-15T00:00:00"/>
    <m/>
    <n v="375136"/>
    <n v="0"/>
    <n v="0"/>
    <m/>
    <m/>
    <n v="375136"/>
  </r>
  <r>
    <n v="891500084"/>
    <s v="HOSPITAL FRANCISCO DE PAULA SANTANDER"/>
    <s v="FE480441"/>
    <s v="891500084_FE480441"/>
    <n v="1"/>
    <d v="2023-11-11T00:00:00"/>
    <d v="2023-12-12T00:00:00"/>
    <n v="32203"/>
    <n v="232783"/>
    <n v="0"/>
    <n v="232783"/>
    <n v="0"/>
    <n v="0"/>
    <n v="0"/>
    <x v="3"/>
    <n v="232783"/>
    <n v="1222368514"/>
    <m/>
    <m/>
    <n v="0"/>
    <n v="0"/>
    <m/>
    <m/>
    <n v="0"/>
    <s v="Finalizada"/>
    <d v="2023-11-11T00:00:00"/>
    <d v="2023-12-15T00:00:00"/>
    <m/>
    <n v="232783"/>
    <n v="0"/>
    <n v="0"/>
    <m/>
    <m/>
    <n v="232783"/>
  </r>
  <r>
    <n v="891500084"/>
    <s v="HOSPITAL FRANCISCO DE PAULA SANTANDER"/>
    <s v="FE480502"/>
    <s v="891500084_FE480502"/>
    <n v="1"/>
    <d v="2023-11-12T00:00:00"/>
    <d v="2023-12-12T00:00:00"/>
    <n v="32203"/>
    <n v="85565"/>
    <n v="0"/>
    <n v="85565"/>
    <n v="0"/>
    <n v="0"/>
    <n v="0"/>
    <x v="3"/>
    <n v="85565"/>
    <n v="1222368515"/>
    <m/>
    <m/>
    <n v="0"/>
    <n v="0"/>
    <m/>
    <m/>
    <n v="0"/>
    <s v="Finalizada"/>
    <d v="2023-11-12T00:00:00"/>
    <d v="2023-12-15T00:00:00"/>
    <m/>
    <n v="85565"/>
    <n v="0"/>
    <n v="0"/>
    <m/>
    <m/>
    <n v="85565"/>
  </r>
  <r>
    <n v="891500084"/>
    <s v="HOSPITAL FRANCISCO DE PAULA SANTANDER"/>
    <s v="FE498866"/>
    <s v="891500084_FE498866"/>
    <n v="1"/>
    <d v="2023-12-23T00:00:00"/>
    <d v="2024-01-11T00:00:00"/>
    <n v="32360"/>
    <n v="123416"/>
    <n v="0"/>
    <n v="123416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98919"/>
    <s v="891500084_FE498919"/>
    <n v="2"/>
    <d v="2023-12-24T00:00:00"/>
    <d v="2024-01-11T00:00:00"/>
    <n v="32358"/>
    <n v="114266"/>
    <n v="0"/>
    <n v="114266"/>
    <n v="0"/>
    <n v="0"/>
    <n v="0"/>
    <x v="1"/>
    <n v="0"/>
    <m/>
    <m/>
    <m/>
    <n v="0"/>
    <n v="0"/>
    <m/>
    <m/>
    <n v="0"/>
    <m/>
    <m/>
    <m/>
    <m/>
    <n v="0"/>
    <n v="0"/>
    <n v="0"/>
    <m/>
    <m/>
    <n v="0"/>
  </r>
  <r>
    <n v="891500084"/>
    <s v="HOSPITAL FRANCISCO DE PAULA SANTANDER"/>
    <s v="FE489920"/>
    <s v="891500084_FE489920"/>
    <n v="1"/>
    <d v="2023-12-01T00:00:00"/>
    <d v="2024-01-11T00:00:00"/>
    <n v="32360"/>
    <n v="276123"/>
    <n v="0"/>
    <n v="276123"/>
    <n v="0"/>
    <n v="0"/>
    <n v="0"/>
    <x v="3"/>
    <n v="276123"/>
    <n v="1222370177"/>
    <m/>
    <m/>
    <n v="0"/>
    <n v="0"/>
    <m/>
    <m/>
    <n v="0"/>
    <s v="Finalizada"/>
    <d v="2023-12-01T00:00:00"/>
    <d v="2024-01-11T00:00:00"/>
    <m/>
    <n v="276123"/>
    <n v="0"/>
    <n v="0"/>
    <m/>
    <m/>
    <n v="276123"/>
  </r>
  <r>
    <n v="891500084"/>
    <s v="HOSPITAL FRANCISCO DE PAULA SANTANDER"/>
    <s v="FE493139"/>
    <s v="891500084_FE493139"/>
    <n v="1"/>
    <d v="2023-12-10T00:00:00"/>
    <d v="2024-01-11T00:00:00"/>
    <n v="32360"/>
    <n v="242156"/>
    <n v="0"/>
    <n v="242156"/>
    <n v="0"/>
    <n v="0"/>
    <n v="0"/>
    <x v="3"/>
    <n v="242156"/>
    <n v="1222370169"/>
    <m/>
    <m/>
    <n v="0"/>
    <n v="0"/>
    <m/>
    <m/>
    <n v="0"/>
    <s v="Finalizada"/>
    <d v="2023-12-10T00:00:00"/>
    <d v="2024-01-12T00:00:00"/>
    <m/>
    <n v="242156"/>
    <n v="0"/>
    <n v="0"/>
    <m/>
    <m/>
    <n v="242156"/>
  </r>
  <r>
    <n v="891500084"/>
    <s v="HOSPITAL FRANCISCO DE PAULA SANTANDER"/>
    <s v="FE497327"/>
    <s v="891500084_FE497327"/>
    <n v="1"/>
    <d v="2023-12-19T00:00:00"/>
    <d v="2024-01-11T00:00:00"/>
    <n v="32360"/>
    <n v="330746"/>
    <n v="0"/>
    <n v="330746"/>
    <n v="0"/>
    <n v="0"/>
    <n v="0"/>
    <x v="3"/>
    <n v="330746"/>
    <n v="1222370170"/>
    <m/>
    <m/>
    <n v="0"/>
    <n v="0"/>
    <m/>
    <m/>
    <n v="0"/>
    <s v="Finalizada"/>
    <d v="2023-12-19T00:00:00"/>
    <d v="2024-01-12T00:00:00"/>
    <m/>
    <n v="330746"/>
    <n v="0"/>
    <n v="0"/>
    <m/>
    <m/>
    <n v="33074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7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34"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dataField="1" numFmtId="165" showAll="0"/>
    <pivotField showAll="0"/>
    <pivotField showAll="0"/>
    <pivotField showAll="0"/>
    <pivotField axis="axisRow" showAll="0">
      <items count="6">
        <item x="0"/>
        <item x="2"/>
        <item x="4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VALOR A 06022024" fld="10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"/>
  <sheetViews>
    <sheetView topLeftCell="A10" workbookViewId="0">
      <selection activeCell="A17" sqref="A17"/>
    </sheetView>
  </sheetViews>
  <sheetFormatPr baseColWidth="10" defaultRowHeight="14.5" x14ac:dyDescent="0.35"/>
  <cols>
    <col min="6" max="6" width="13.1796875" style="4" bestFit="1" customWidth="1"/>
    <col min="7" max="7" width="11.54296875" style="4" bestFit="1" customWidth="1"/>
    <col min="8" max="8" width="13.1796875" style="4" bestFit="1" customWidth="1"/>
    <col min="9" max="9" width="11.54296875" style="4" bestFit="1" customWidth="1"/>
  </cols>
  <sheetData>
    <row r="1" spans="1:11" ht="15.5" x14ac:dyDescent="0.35">
      <c r="A1" s="9"/>
      <c r="B1" s="10"/>
      <c r="C1" s="110" t="s">
        <v>59</v>
      </c>
      <c r="D1" s="111"/>
      <c r="E1" s="111"/>
      <c r="F1" s="111"/>
      <c r="G1" s="111"/>
      <c r="H1" s="111"/>
      <c r="I1" s="111"/>
      <c r="J1" s="11"/>
      <c r="K1" s="12"/>
    </row>
    <row r="2" spans="1:11" x14ac:dyDescent="0.35">
      <c r="A2" s="13"/>
      <c r="B2" s="14"/>
      <c r="C2" s="112" t="s">
        <v>60</v>
      </c>
      <c r="D2" s="113"/>
      <c r="E2" s="113"/>
      <c r="F2" s="113"/>
      <c r="G2" s="113"/>
      <c r="H2" s="113"/>
      <c r="I2" s="113"/>
      <c r="J2" s="17"/>
      <c r="K2" s="18"/>
    </row>
    <row r="3" spans="1:11" x14ac:dyDescent="0.35">
      <c r="A3" s="13"/>
      <c r="B3" s="14"/>
      <c r="C3" s="15"/>
      <c r="D3" s="16"/>
      <c r="E3" s="16"/>
      <c r="F3" s="16"/>
      <c r="G3" s="16"/>
      <c r="H3" s="16"/>
      <c r="I3" s="16"/>
      <c r="J3" s="17"/>
      <c r="K3" s="18"/>
    </row>
    <row r="4" spans="1:11" x14ac:dyDescent="0.35">
      <c r="A4" s="19"/>
      <c r="B4" s="20"/>
      <c r="C4" s="114" t="s">
        <v>61</v>
      </c>
      <c r="D4" s="115"/>
      <c r="E4" s="115"/>
      <c r="F4" s="115"/>
      <c r="G4" s="115"/>
      <c r="H4" s="115"/>
      <c r="I4" s="116"/>
      <c r="J4" s="21"/>
      <c r="K4" s="22"/>
    </row>
    <row r="5" spans="1:11" x14ac:dyDescent="0.35">
      <c r="A5" s="23"/>
      <c r="B5" s="23"/>
      <c r="C5" s="24"/>
      <c r="D5" s="24"/>
      <c r="E5" s="24"/>
      <c r="F5" s="24"/>
      <c r="G5" s="24"/>
      <c r="H5" s="24"/>
      <c r="I5" s="24"/>
      <c r="J5" s="24"/>
      <c r="K5" s="23"/>
    </row>
    <row r="6" spans="1:11" x14ac:dyDescent="0.35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</row>
    <row r="7" spans="1:11" x14ac:dyDescent="0.35">
      <c r="A7" s="26" t="s">
        <v>62</v>
      </c>
      <c r="B7" s="26"/>
      <c r="C7" s="26" t="s">
        <v>63</v>
      </c>
      <c r="D7" s="25"/>
      <c r="E7" s="25"/>
      <c r="F7" s="25"/>
      <c r="G7" s="25"/>
      <c r="H7" s="25"/>
      <c r="I7" s="25"/>
      <c r="J7" s="25"/>
      <c r="K7" s="25"/>
    </row>
    <row r="8" spans="1:11" x14ac:dyDescent="0.35">
      <c r="A8" s="26" t="s">
        <v>64</v>
      </c>
      <c r="B8" s="25"/>
      <c r="C8" s="26" t="s">
        <v>65</v>
      </c>
      <c r="D8" s="25"/>
      <c r="E8" s="25"/>
      <c r="F8" s="25"/>
      <c r="G8" s="25"/>
      <c r="H8" s="25"/>
      <c r="I8" s="25"/>
      <c r="J8" s="25"/>
      <c r="K8" s="25"/>
    </row>
    <row r="9" spans="1:11" x14ac:dyDescent="0.35">
      <c r="A9" s="26" t="s">
        <v>66</v>
      </c>
      <c r="B9" s="25"/>
      <c r="C9" s="26" t="s">
        <v>67</v>
      </c>
      <c r="D9" s="25"/>
      <c r="E9" s="25"/>
      <c r="F9" s="25"/>
      <c r="G9" s="25"/>
      <c r="H9" s="25"/>
      <c r="I9" s="25"/>
      <c r="J9" s="25"/>
      <c r="K9" s="25"/>
    </row>
    <row r="10" spans="1:11" x14ac:dyDescent="0.35">
      <c r="A10" s="26" t="s">
        <v>68</v>
      </c>
      <c r="B10" s="25"/>
      <c r="C10" s="26" t="s">
        <v>69</v>
      </c>
      <c r="D10" s="25"/>
      <c r="E10" s="25"/>
      <c r="F10" s="25"/>
      <c r="G10" s="26" t="s">
        <v>70</v>
      </c>
      <c r="H10" s="27" t="s">
        <v>83</v>
      </c>
      <c r="I10" s="25"/>
      <c r="J10" s="25"/>
      <c r="K10" s="25"/>
    </row>
    <row r="11" spans="1:11" x14ac:dyDescent="0.35">
      <c r="A11" s="26" t="s">
        <v>71</v>
      </c>
      <c r="B11" s="25"/>
      <c r="C11" s="26" t="s">
        <v>72</v>
      </c>
      <c r="D11" s="25"/>
      <c r="E11" s="25"/>
      <c r="F11" s="25"/>
      <c r="G11" s="26" t="s">
        <v>73</v>
      </c>
      <c r="H11" s="28" t="str">
        <f>+H17</f>
        <v>VALOR A 06022024</v>
      </c>
      <c r="I11" s="25"/>
      <c r="K11" s="25"/>
    </row>
    <row r="12" spans="1:11" x14ac:dyDescent="0.35">
      <c r="A12" s="26" t="s">
        <v>74</v>
      </c>
      <c r="B12" s="25"/>
      <c r="C12" s="26" t="s">
        <v>75</v>
      </c>
      <c r="D12" s="25"/>
      <c r="E12" s="25"/>
      <c r="F12" s="25"/>
      <c r="G12" t="s">
        <v>76</v>
      </c>
      <c r="H12" s="29">
        <f>+H65</f>
        <v>17823854</v>
      </c>
      <c r="I12" s="25"/>
      <c r="J12" s="25"/>
      <c r="K12" s="25"/>
    </row>
    <row r="13" spans="1:11" x14ac:dyDescent="0.35">
      <c r="A13" s="26" t="s">
        <v>77</v>
      </c>
      <c r="B13" s="25"/>
      <c r="C13" s="26" t="s">
        <v>78</v>
      </c>
      <c r="D13" s="25"/>
      <c r="E13" s="25"/>
      <c r="F13" s="25"/>
      <c r="G13" s="25"/>
      <c r="H13" s="25"/>
      <c r="I13" s="25"/>
      <c r="J13" s="25"/>
      <c r="K13" s="25"/>
    </row>
    <row r="14" spans="1:11" x14ac:dyDescent="0.35">
      <c r="A14" s="26" t="s">
        <v>79</v>
      </c>
      <c r="B14" s="25"/>
      <c r="C14" s="26" t="s">
        <v>80</v>
      </c>
      <c r="D14" s="25"/>
      <c r="E14" s="25"/>
      <c r="F14" s="25"/>
      <c r="G14" s="25"/>
      <c r="H14" s="25"/>
      <c r="I14" s="25"/>
      <c r="J14" s="25"/>
      <c r="K14" s="25"/>
    </row>
    <row r="15" spans="1:11" x14ac:dyDescent="0.35">
      <c r="A15" s="26" t="s">
        <v>81</v>
      </c>
      <c r="B15" s="25"/>
      <c r="C15" s="30" t="s">
        <v>82</v>
      </c>
      <c r="D15" s="30"/>
      <c r="E15" s="25"/>
      <c r="F15" s="25"/>
      <c r="G15" s="25"/>
      <c r="H15" s="25"/>
      <c r="I15" s="25"/>
      <c r="J15" s="25"/>
      <c r="K15" s="25"/>
    </row>
    <row r="16" spans="1:11" x14ac:dyDescent="0.35">
      <c r="A16" s="26"/>
      <c r="B16" s="25"/>
      <c r="C16" s="30"/>
      <c r="D16" s="30"/>
      <c r="E16" s="25"/>
      <c r="F16" s="25"/>
      <c r="G16" s="25"/>
      <c r="H16" s="25"/>
      <c r="I16" s="25"/>
      <c r="J16" s="25"/>
      <c r="K16" s="25"/>
    </row>
    <row r="17" spans="1:11" ht="43.5" x14ac:dyDescent="0.35">
      <c r="A17" s="8" t="s">
        <v>1</v>
      </c>
      <c r="B17" s="1" t="s">
        <v>0</v>
      </c>
      <c r="C17" s="2" t="s">
        <v>2</v>
      </c>
      <c r="D17" s="1" t="s">
        <v>3</v>
      </c>
      <c r="E17" s="1" t="s">
        <v>4</v>
      </c>
      <c r="F17" s="5" t="s">
        <v>5</v>
      </c>
      <c r="G17" s="5" t="s">
        <v>6</v>
      </c>
      <c r="H17" s="7" t="s">
        <v>7</v>
      </c>
      <c r="I17" s="5" t="s">
        <v>8</v>
      </c>
      <c r="J17" s="1" t="s">
        <v>9</v>
      </c>
      <c r="K17" s="1" t="s">
        <v>10</v>
      </c>
    </row>
    <row r="18" spans="1:11" x14ac:dyDescent="0.35">
      <c r="A18" s="2">
        <v>2869412</v>
      </c>
      <c r="B18" s="2">
        <v>1</v>
      </c>
      <c r="C18" s="3">
        <v>44083</v>
      </c>
      <c r="D18" s="3">
        <v>44109</v>
      </c>
      <c r="E18" s="2" t="s">
        <v>28</v>
      </c>
      <c r="F18" s="6">
        <v>60000</v>
      </c>
      <c r="G18" s="6">
        <v>0</v>
      </c>
      <c r="H18" s="6">
        <v>60000</v>
      </c>
      <c r="I18" s="6">
        <v>0</v>
      </c>
      <c r="J18" s="2">
        <v>0</v>
      </c>
      <c r="K18" s="2">
        <v>0</v>
      </c>
    </row>
    <row r="19" spans="1:11" x14ac:dyDescent="0.35">
      <c r="A19" s="2" t="s">
        <v>30</v>
      </c>
      <c r="B19" s="2">
        <v>2</v>
      </c>
      <c r="C19" s="3">
        <v>44308</v>
      </c>
      <c r="D19" s="3">
        <v>44322</v>
      </c>
      <c r="E19" s="2" t="s">
        <v>31</v>
      </c>
      <c r="F19" s="6">
        <v>60000</v>
      </c>
      <c r="G19" s="6">
        <v>0</v>
      </c>
      <c r="H19" s="6">
        <v>60000</v>
      </c>
      <c r="I19" s="6">
        <v>0</v>
      </c>
      <c r="J19" s="2">
        <v>0</v>
      </c>
      <c r="K19" s="2">
        <v>0</v>
      </c>
    </row>
    <row r="20" spans="1:11" x14ac:dyDescent="0.35">
      <c r="A20" s="2" t="s">
        <v>43</v>
      </c>
      <c r="B20" s="2">
        <v>2</v>
      </c>
      <c r="C20" s="3">
        <v>45085</v>
      </c>
      <c r="D20" s="3">
        <v>45117</v>
      </c>
      <c r="E20" s="2">
        <v>31244</v>
      </c>
      <c r="F20" s="6">
        <v>721671</v>
      </c>
      <c r="G20" s="6">
        <v>0</v>
      </c>
      <c r="H20" s="6">
        <v>721671</v>
      </c>
      <c r="I20" s="6">
        <v>0</v>
      </c>
      <c r="J20" s="2">
        <v>0</v>
      </c>
      <c r="K20" s="2">
        <v>0</v>
      </c>
    </row>
    <row r="21" spans="1:11" x14ac:dyDescent="0.35">
      <c r="A21" s="2" t="s">
        <v>23</v>
      </c>
      <c r="B21" s="2">
        <v>1</v>
      </c>
      <c r="C21" s="3">
        <v>45099</v>
      </c>
      <c r="D21" s="3">
        <v>45117</v>
      </c>
      <c r="E21" s="2">
        <v>31256</v>
      </c>
      <c r="F21" s="6">
        <v>178144</v>
      </c>
      <c r="G21" s="6">
        <v>0</v>
      </c>
      <c r="H21" s="6">
        <v>178144</v>
      </c>
      <c r="I21" s="6">
        <v>0</v>
      </c>
      <c r="J21" s="2">
        <v>0</v>
      </c>
      <c r="K21" s="2">
        <v>0</v>
      </c>
    </row>
    <row r="22" spans="1:11" x14ac:dyDescent="0.35">
      <c r="A22" s="2" t="s">
        <v>24</v>
      </c>
      <c r="B22" s="2">
        <v>1</v>
      </c>
      <c r="C22" s="3">
        <v>45100</v>
      </c>
      <c r="D22" s="3">
        <v>45117</v>
      </c>
      <c r="E22" s="2">
        <v>31256</v>
      </c>
      <c r="F22" s="6">
        <v>193070</v>
      </c>
      <c r="G22" s="6">
        <v>0</v>
      </c>
      <c r="H22" s="6">
        <v>193070</v>
      </c>
      <c r="I22" s="6">
        <v>0</v>
      </c>
      <c r="J22" s="2">
        <v>0</v>
      </c>
      <c r="K22" s="2">
        <v>0</v>
      </c>
    </row>
    <row r="23" spans="1:11" x14ac:dyDescent="0.35">
      <c r="A23" s="2" t="s">
        <v>37</v>
      </c>
      <c r="B23" s="2">
        <v>2</v>
      </c>
      <c r="C23" s="3">
        <v>45112</v>
      </c>
      <c r="D23" s="3">
        <v>45142</v>
      </c>
      <c r="E23" s="2">
        <v>31461</v>
      </c>
      <c r="F23" s="6">
        <v>94004</v>
      </c>
      <c r="G23" s="6">
        <v>0</v>
      </c>
      <c r="H23" s="6">
        <v>94004</v>
      </c>
      <c r="I23" s="6">
        <v>0</v>
      </c>
      <c r="J23" s="2">
        <v>0</v>
      </c>
      <c r="K23" s="2">
        <v>0</v>
      </c>
    </row>
    <row r="24" spans="1:11" x14ac:dyDescent="0.35">
      <c r="A24" s="2" t="s">
        <v>38</v>
      </c>
      <c r="B24" s="2">
        <v>2</v>
      </c>
      <c r="C24" s="3">
        <v>45117</v>
      </c>
      <c r="D24" s="3">
        <v>45142</v>
      </c>
      <c r="E24" s="2">
        <v>31461</v>
      </c>
      <c r="F24" s="6">
        <v>359800</v>
      </c>
      <c r="G24" s="6">
        <v>0</v>
      </c>
      <c r="H24" s="6">
        <v>359800</v>
      </c>
      <c r="I24" s="6">
        <v>0</v>
      </c>
      <c r="J24" s="2">
        <v>0</v>
      </c>
      <c r="K24" s="2">
        <v>0</v>
      </c>
    </row>
    <row r="25" spans="1:11" x14ac:dyDescent="0.35">
      <c r="A25" s="2" t="s">
        <v>49</v>
      </c>
      <c r="B25" s="2">
        <v>1</v>
      </c>
      <c r="C25" s="3">
        <v>45118</v>
      </c>
      <c r="D25" s="3">
        <v>45142</v>
      </c>
      <c r="E25" s="2">
        <v>31458</v>
      </c>
      <c r="F25" s="6">
        <v>91209</v>
      </c>
      <c r="G25" s="6">
        <v>0</v>
      </c>
      <c r="H25" s="6">
        <v>91209</v>
      </c>
      <c r="I25" s="6">
        <v>0</v>
      </c>
      <c r="J25" s="2">
        <v>0</v>
      </c>
      <c r="K25" s="2">
        <v>0</v>
      </c>
    </row>
    <row r="26" spans="1:11" x14ac:dyDescent="0.35">
      <c r="A26" s="2" t="s">
        <v>35</v>
      </c>
      <c r="B26" s="2">
        <v>1</v>
      </c>
      <c r="C26" s="3">
        <v>45118</v>
      </c>
      <c r="D26" s="3">
        <v>45142</v>
      </c>
      <c r="E26" s="2">
        <v>31458</v>
      </c>
      <c r="F26" s="6">
        <v>996607</v>
      </c>
      <c r="G26" s="6">
        <v>0</v>
      </c>
      <c r="H26" s="6">
        <v>996607</v>
      </c>
      <c r="I26" s="6">
        <v>0</v>
      </c>
      <c r="J26" s="2">
        <v>0</v>
      </c>
      <c r="K26" s="2">
        <v>0</v>
      </c>
    </row>
    <row r="27" spans="1:11" x14ac:dyDescent="0.35">
      <c r="A27" s="2" t="s">
        <v>57</v>
      </c>
      <c r="B27" s="2">
        <v>2</v>
      </c>
      <c r="C27" s="3">
        <v>45124</v>
      </c>
      <c r="D27" s="3">
        <v>45142</v>
      </c>
      <c r="E27" s="2">
        <v>31461</v>
      </c>
      <c r="F27" s="6">
        <v>60200</v>
      </c>
      <c r="G27" s="6">
        <v>0</v>
      </c>
      <c r="H27" s="6">
        <v>60200</v>
      </c>
      <c r="I27" s="6">
        <v>0</v>
      </c>
      <c r="J27" s="2">
        <v>0</v>
      </c>
      <c r="K27" s="2">
        <v>0</v>
      </c>
    </row>
    <row r="28" spans="1:11" x14ac:dyDescent="0.35">
      <c r="A28" s="2" t="s">
        <v>26</v>
      </c>
      <c r="B28" s="2">
        <v>1</v>
      </c>
      <c r="C28" s="3">
        <v>45124</v>
      </c>
      <c r="D28" s="3">
        <v>45142</v>
      </c>
      <c r="E28" s="2">
        <v>31458</v>
      </c>
      <c r="F28" s="6">
        <v>5862786</v>
      </c>
      <c r="G28" s="6">
        <v>0</v>
      </c>
      <c r="H28" s="6">
        <v>5862786</v>
      </c>
      <c r="I28" s="6">
        <v>0</v>
      </c>
      <c r="J28" s="2">
        <v>0</v>
      </c>
      <c r="K28" s="2">
        <v>0</v>
      </c>
    </row>
    <row r="29" spans="1:11" x14ac:dyDescent="0.35">
      <c r="A29" s="2" t="s">
        <v>25</v>
      </c>
      <c r="B29" s="2">
        <v>1</v>
      </c>
      <c r="C29" s="3">
        <v>45128</v>
      </c>
      <c r="D29" s="3">
        <v>45142</v>
      </c>
      <c r="E29" s="2">
        <v>31458</v>
      </c>
      <c r="F29" s="6">
        <v>68600</v>
      </c>
      <c r="G29" s="6">
        <v>0</v>
      </c>
      <c r="H29" s="6">
        <v>68600</v>
      </c>
      <c r="I29" s="6">
        <v>0</v>
      </c>
      <c r="J29" s="2">
        <v>0</v>
      </c>
      <c r="K29" s="2">
        <v>0</v>
      </c>
    </row>
    <row r="30" spans="1:11" x14ac:dyDescent="0.35">
      <c r="A30" s="2" t="s">
        <v>34</v>
      </c>
      <c r="B30" s="2">
        <v>1</v>
      </c>
      <c r="C30" s="3">
        <v>45128</v>
      </c>
      <c r="D30" s="3">
        <v>45142</v>
      </c>
      <c r="E30" s="2">
        <v>31458</v>
      </c>
      <c r="F30" s="6">
        <v>161273</v>
      </c>
      <c r="G30" s="6">
        <v>0</v>
      </c>
      <c r="H30" s="6">
        <v>161273</v>
      </c>
      <c r="I30" s="6">
        <v>0</v>
      </c>
      <c r="J30" s="2">
        <v>0</v>
      </c>
      <c r="K30" s="2">
        <v>0</v>
      </c>
    </row>
    <row r="31" spans="1:11" x14ac:dyDescent="0.35">
      <c r="A31" s="2" t="s">
        <v>36</v>
      </c>
      <c r="B31" s="2">
        <v>2</v>
      </c>
      <c r="C31" s="3">
        <v>45133</v>
      </c>
      <c r="D31" s="3">
        <v>45142</v>
      </c>
      <c r="E31" s="2">
        <v>31461</v>
      </c>
      <c r="F31" s="6">
        <v>443255</v>
      </c>
      <c r="G31" s="6">
        <v>0</v>
      </c>
      <c r="H31" s="6">
        <v>443255</v>
      </c>
      <c r="I31" s="6">
        <v>0</v>
      </c>
      <c r="J31" s="2">
        <v>0</v>
      </c>
      <c r="K31" s="2">
        <v>0</v>
      </c>
    </row>
    <row r="32" spans="1:11" x14ac:dyDescent="0.35">
      <c r="A32" s="2" t="s">
        <v>44</v>
      </c>
      <c r="B32" s="2">
        <v>1</v>
      </c>
      <c r="C32" s="3">
        <v>45133</v>
      </c>
      <c r="D32" s="3">
        <v>45142</v>
      </c>
      <c r="E32" s="2">
        <v>31458</v>
      </c>
      <c r="F32" s="6">
        <v>564356</v>
      </c>
      <c r="G32" s="6">
        <v>0</v>
      </c>
      <c r="H32" s="6">
        <v>564356</v>
      </c>
      <c r="I32" s="6">
        <v>0</v>
      </c>
      <c r="J32" s="2">
        <v>0</v>
      </c>
      <c r="K32" s="2">
        <v>0</v>
      </c>
    </row>
    <row r="33" spans="1:11" x14ac:dyDescent="0.35">
      <c r="A33" s="2" t="s">
        <v>27</v>
      </c>
      <c r="B33" s="2">
        <v>1</v>
      </c>
      <c r="C33" s="3">
        <v>45135</v>
      </c>
      <c r="D33" s="3">
        <v>45142</v>
      </c>
      <c r="E33" s="2">
        <v>31458</v>
      </c>
      <c r="F33" s="6">
        <v>161273</v>
      </c>
      <c r="G33" s="6">
        <v>0</v>
      </c>
      <c r="H33" s="6">
        <v>161273</v>
      </c>
      <c r="I33" s="6">
        <v>0</v>
      </c>
      <c r="J33" s="2">
        <v>0</v>
      </c>
      <c r="K33" s="2">
        <v>0</v>
      </c>
    </row>
    <row r="34" spans="1:11" x14ac:dyDescent="0.35">
      <c r="A34" s="2" t="s">
        <v>58</v>
      </c>
      <c r="B34" s="2">
        <v>2</v>
      </c>
      <c r="C34" s="3">
        <v>45140</v>
      </c>
      <c r="D34" s="3">
        <v>45181</v>
      </c>
      <c r="E34" s="2">
        <v>31703</v>
      </c>
      <c r="F34" s="6">
        <v>293294</v>
      </c>
      <c r="G34" s="6">
        <v>0</v>
      </c>
      <c r="H34" s="6">
        <v>293294</v>
      </c>
      <c r="I34" s="6">
        <v>0</v>
      </c>
      <c r="J34" s="2">
        <v>0</v>
      </c>
      <c r="K34" s="2">
        <v>0</v>
      </c>
    </row>
    <row r="35" spans="1:11" x14ac:dyDescent="0.35">
      <c r="A35" s="2" t="s">
        <v>40</v>
      </c>
      <c r="B35" s="2">
        <v>2</v>
      </c>
      <c r="C35" s="3">
        <v>45141</v>
      </c>
      <c r="D35" s="3">
        <v>45181</v>
      </c>
      <c r="E35" s="2">
        <v>31703</v>
      </c>
      <c r="F35" s="6">
        <v>126590</v>
      </c>
      <c r="G35" s="6">
        <v>0</v>
      </c>
      <c r="H35" s="6">
        <v>126590</v>
      </c>
      <c r="I35" s="6">
        <v>0</v>
      </c>
      <c r="J35" s="2">
        <v>0</v>
      </c>
      <c r="K35" s="2">
        <v>0</v>
      </c>
    </row>
    <row r="36" spans="1:11" x14ac:dyDescent="0.35">
      <c r="A36" s="2" t="s">
        <v>47</v>
      </c>
      <c r="B36" s="2">
        <v>1</v>
      </c>
      <c r="C36" s="3">
        <v>45145</v>
      </c>
      <c r="D36" s="3">
        <v>45181</v>
      </c>
      <c r="E36" s="2">
        <v>31702</v>
      </c>
      <c r="F36" s="6">
        <v>254498</v>
      </c>
      <c r="G36" s="6">
        <v>0</v>
      </c>
      <c r="H36" s="6">
        <v>254498</v>
      </c>
      <c r="I36" s="6">
        <v>0</v>
      </c>
      <c r="J36" s="2">
        <v>0</v>
      </c>
      <c r="K36" s="2">
        <v>0</v>
      </c>
    </row>
    <row r="37" spans="1:11" x14ac:dyDescent="0.35">
      <c r="A37" s="2" t="s">
        <v>48</v>
      </c>
      <c r="B37" s="2">
        <v>1</v>
      </c>
      <c r="C37" s="3">
        <v>45145</v>
      </c>
      <c r="D37" s="3">
        <v>45181</v>
      </c>
      <c r="E37" s="2">
        <v>31702</v>
      </c>
      <c r="F37" s="6">
        <v>147230</v>
      </c>
      <c r="G37" s="6">
        <v>0</v>
      </c>
      <c r="H37" s="6">
        <v>147230</v>
      </c>
      <c r="I37" s="6">
        <v>0</v>
      </c>
      <c r="J37" s="2">
        <v>0</v>
      </c>
      <c r="K37" s="2">
        <v>0</v>
      </c>
    </row>
    <row r="38" spans="1:11" x14ac:dyDescent="0.35">
      <c r="A38" s="2" t="s">
        <v>50</v>
      </c>
      <c r="B38" s="2">
        <v>1</v>
      </c>
      <c r="C38" s="3">
        <v>45160</v>
      </c>
      <c r="D38" s="3">
        <v>45181</v>
      </c>
      <c r="E38" s="2">
        <v>31702</v>
      </c>
      <c r="F38" s="6">
        <v>127666</v>
      </c>
      <c r="G38" s="6">
        <v>0</v>
      </c>
      <c r="H38" s="6">
        <v>127666</v>
      </c>
      <c r="I38" s="6">
        <v>0</v>
      </c>
      <c r="J38" s="2">
        <v>0</v>
      </c>
      <c r="K38" s="2">
        <v>0</v>
      </c>
    </row>
    <row r="39" spans="1:11" x14ac:dyDescent="0.35">
      <c r="A39" s="2" t="s">
        <v>33</v>
      </c>
      <c r="B39" s="2">
        <v>1</v>
      </c>
      <c r="C39" s="3">
        <v>45161</v>
      </c>
      <c r="D39" s="3">
        <v>45181</v>
      </c>
      <c r="E39" s="2">
        <v>31702</v>
      </c>
      <c r="F39" s="6">
        <v>1566</v>
      </c>
      <c r="G39" s="6">
        <v>0</v>
      </c>
      <c r="H39" s="6">
        <v>1566</v>
      </c>
      <c r="I39" s="6">
        <v>0</v>
      </c>
      <c r="J39" s="2">
        <v>0</v>
      </c>
      <c r="K39" s="2">
        <v>0</v>
      </c>
    </row>
    <row r="40" spans="1:11" x14ac:dyDescent="0.35">
      <c r="A40" s="2" t="s">
        <v>45</v>
      </c>
      <c r="B40" s="2">
        <v>1</v>
      </c>
      <c r="C40" s="3">
        <v>45163</v>
      </c>
      <c r="D40" s="3">
        <v>45181</v>
      </c>
      <c r="E40" s="2">
        <v>31702</v>
      </c>
      <c r="F40" s="6">
        <v>665089</v>
      </c>
      <c r="G40" s="6">
        <v>0</v>
      </c>
      <c r="H40" s="6">
        <v>665089</v>
      </c>
      <c r="I40" s="6">
        <v>0</v>
      </c>
      <c r="J40" s="2">
        <v>0</v>
      </c>
      <c r="K40" s="2">
        <v>0</v>
      </c>
    </row>
    <row r="41" spans="1:11" x14ac:dyDescent="0.35">
      <c r="A41" s="2" t="s">
        <v>39</v>
      </c>
      <c r="B41" s="2">
        <v>2</v>
      </c>
      <c r="C41" s="3">
        <v>45164</v>
      </c>
      <c r="D41" s="3">
        <v>45181</v>
      </c>
      <c r="E41" s="2">
        <v>31703</v>
      </c>
      <c r="F41" s="6">
        <v>60200</v>
      </c>
      <c r="G41" s="6">
        <v>0</v>
      </c>
      <c r="H41" s="6">
        <v>60200</v>
      </c>
      <c r="I41" s="6">
        <v>0</v>
      </c>
      <c r="J41" s="2">
        <v>0</v>
      </c>
      <c r="K41" s="2">
        <v>0</v>
      </c>
    </row>
    <row r="42" spans="1:11" x14ac:dyDescent="0.35">
      <c r="A42" s="2" t="s">
        <v>54</v>
      </c>
      <c r="B42" s="2">
        <v>1</v>
      </c>
      <c r="C42" s="3">
        <v>45165</v>
      </c>
      <c r="D42" s="3">
        <v>45181</v>
      </c>
      <c r="E42" s="2">
        <v>31702</v>
      </c>
      <c r="F42" s="6">
        <v>101145</v>
      </c>
      <c r="G42" s="6">
        <v>0</v>
      </c>
      <c r="H42" s="6">
        <v>101145</v>
      </c>
      <c r="I42" s="6">
        <v>0</v>
      </c>
      <c r="J42" s="2">
        <v>0</v>
      </c>
      <c r="K42" s="2">
        <v>0</v>
      </c>
    </row>
    <row r="43" spans="1:11" x14ac:dyDescent="0.35">
      <c r="A43" s="2" t="s">
        <v>46</v>
      </c>
      <c r="B43" s="2">
        <v>1</v>
      </c>
      <c r="C43" s="3">
        <v>45169</v>
      </c>
      <c r="D43" s="3">
        <v>45181</v>
      </c>
      <c r="E43" s="2">
        <v>31702</v>
      </c>
      <c r="F43" s="6">
        <v>238859</v>
      </c>
      <c r="G43" s="6">
        <v>0</v>
      </c>
      <c r="H43" s="6">
        <v>238859</v>
      </c>
      <c r="I43" s="6">
        <v>0</v>
      </c>
      <c r="J43" s="2">
        <v>0</v>
      </c>
      <c r="K43" s="2">
        <v>0</v>
      </c>
    </row>
    <row r="44" spans="1:11" x14ac:dyDescent="0.35">
      <c r="A44" s="2" t="s">
        <v>53</v>
      </c>
      <c r="B44" s="2">
        <v>2</v>
      </c>
      <c r="C44" s="3">
        <v>45181</v>
      </c>
      <c r="D44" s="3">
        <v>45212</v>
      </c>
      <c r="E44" s="2">
        <v>31912</v>
      </c>
      <c r="F44" s="6">
        <v>60200</v>
      </c>
      <c r="G44" s="6">
        <v>0</v>
      </c>
      <c r="H44" s="6">
        <v>60200</v>
      </c>
      <c r="I44" s="6">
        <v>0</v>
      </c>
      <c r="J44" s="2">
        <v>0</v>
      </c>
      <c r="K44" s="2">
        <v>0</v>
      </c>
    </row>
    <row r="45" spans="1:11" x14ac:dyDescent="0.35">
      <c r="A45" s="2" t="s">
        <v>13</v>
      </c>
      <c r="B45" s="2">
        <v>1</v>
      </c>
      <c r="C45" s="3">
        <v>45181</v>
      </c>
      <c r="D45" s="3">
        <v>45212</v>
      </c>
      <c r="E45" s="2">
        <v>31826</v>
      </c>
      <c r="F45" s="6">
        <v>75604</v>
      </c>
      <c r="G45" s="6">
        <v>0</v>
      </c>
      <c r="H45" s="6">
        <v>75604</v>
      </c>
      <c r="I45" s="6">
        <v>0</v>
      </c>
      <c r="J45" s="2">
        <v>0</v>
      </c>
      <c r="K45" s="2">
        <v>0</v>
      </c>
    </row>
    <row r="46" spans="1:11" x14ac:dyDescent="0.35">
      <c r="A46" s="2" t="s">
        <v>12</v>
      </c>
      <c r="B46" s="2">
        <v>1</v>
      </c>
      <c r="C46" s="3">
        <v>45182</v>
      </c>
      <c r="D46" s="3">
        <v>45212</v>
      </c>
      <c r="E46" s="2">
        <v>31826</v>
      </c>
      <c r="F46" s="6">
        <v>88109</v>
      </c>
      <c r="G46" s="6">
        <v>0</v>
      </c>
      <c r="H46" s="6">
        <v>88109</v>
      </c>
      <c r="I46" s="6">
        <v>0</v>
      </c>
      <c r="J46" s="2">
        <v>0</v>
      </c>
      <c r="K46" s="2">
        <v>0</v>
      </c>
    </row>
    <row r="47" spans="1:11" x14ac:dyDescent="0.35">
      <c r="A47" s="2" t="s">
        <v>11</v>
      </c>
      <c r="B47" s="2">
        <v>1</v>
      </c>
      <c r="C47" s="3">
        <v>45190</v>
      </c>
      <c r="D47" s="3">
        <v>45212</v>
      </c>
      <c r="E47" s="2">
        <v>31826</v>
      </c>
      <c r="F47" s="6">
        <v>82783</v>
      </c>
      <c r="G47" s="6">
        <v>0</v>
      </c>
      <c r="H47" s="6">
        <v>82783</v>
      </c>
      <c r="I47" s="6">
        <v>0</v>
      </c>
      <c r="J47" s="2">
        <v>0</v>
      </c>
      <c r="K47" s="2">
        <v>0</v>
      </c>
    </row>
    <row r="48" spans="1:11" x14ac:dyDescent="0.35">
      <c r="A48" s="2" t="s">
        <v>14</v>
      </c>
      <c r="B48" s="2">
        <v>1</v>
      </c>
      <c r="C48" s="3">
        <v>45208</v>
      </c>
      <c r="D48" s="3">
        <v>45238</v>
      </c>
      <c r="E48" s="2">
        <v>31981</v>
      </c>
      <c r="F48" s="6">
        <v>1049339</v>
      </c>
      <c r="G48" s="6">
        <v>0</v>
      </c>
      <c r="H48" s="6">
        <v>1049339</v>
      </c>
      <c r="I48" s="6">
        <v>0</v>
      </c>
      <c r="J48" s="2">
        <v>0</v>
      </c>
      <c r="K48" s="2">
        <v>0</v>
      </c>
    </row>
    <row r="49" spans="1:11" x14ac:dyDescent="0.35">
      <c r="A49" s="2" t="s">
        <v>41</v>
      </c>
      <c r="B49" s="2">
        <v>2</v>
      </c>
      <c r="C49" s="3">
        <v>45212</v>
      </c>
      <c r="D49" s="3">
        <v>45238</v>
      </c>
      <c r="E49" s="2">
        <v>31968</v>
      </c>
      <c r="F49" s="6">
        <v>286000</v>
      </c>
      <c r="G49" s="6">
        <v>0</v>
      </c>
      <c r="H49" s="6">
        <v>286000</v>
      </c>
      <c r="I49" s="6">
        <v>0</v>
      </c>
      <c r="J49" s="2">
        <v>0</v>
      </c>
      <c r="K49" s="2">
        <v>0</v>
      </c>
    </row>
    <row r="50" spans="1:11" x14ac:dyDescent="0.35">
      <c r="A50" s="2" t="s">
        <v>55</v>
      </c>
      <c r="B50" s="2">
        <v>1</v>
      </c>
      <c r="C50" s="3">
        <v>45216</v>
      </c>
      <c r="D50" s="3">
        <v>45238</v>
      </c>
      <c r="E50" s="2">
        <v>31981</v>
      </c>
      <c r="F50" s="6">
        <v>159440</v>
      </c>
      <c r="G50" s="6">
        <v>0</v>
      </c>
      <c r="H50" s="6">
        <v>159440</v>
      </c>
      <c r="I50" s="6">
        <v>0</v>
      </c>
      <c r="J50" s="2">
        <v>0</v>
      </c>
      <c r="K50" s="2">
        <v>0</v>
      </c>
    </row>
    <row r="51" spans="1:11" x14ac:dyDescent="0.35">
      <c r="A51" s="2" t="s">
        <v>51</v>
      </c>
      <c r="B51" s="2">
        <v>2</v>
      </c>
      <c r="C51" s="3">
        <v>45218</v>
      </c>
      <c r="D51" s="3">
        <v>45238</v>
      </c>
      <c r="E51" s="2">
        <v>31968</v>
      </c>
      <c r="F51" s="6">
        <v>60200</v>
      </c>
      <c r="G51" s="6">
        <v>0</v>
      </c>
      <c r="H51" s="6">
        <v>60200</v>
      </c>
      <c r="I51" s="6">
        <v>0</v>
      </c>
      <c r="J51" s="2">
        <v>0</v>
      </c>
      <c r="K51" s="2">
        <v>0</v>
      </c>
    </row>
    <row r="52" spans="1:11" x14ac:dyDescent="0.35">
      <c r="A52" s="2" t="s">
        <v>15</v>
      </c>
      <c r="B52" s="2">
        <v>1</v>
      </c>
      <c r="C52" s="3">
        <v>45226</v>
      </c>
      <c r="D52" s="3">
        <v>45238</v>
      </c>
      <c r="E52" s="2">
        <v>31981</v>
      </c>
      <c r="F52" s="6">
        <v>275902</v>
      </c>
      <c r="G52" s="6">
        <v>0</v>
      </c>
      <c r="H52" s="6">
        <v>275902</v>
      </c>
      <c r="I52" s="6">
        <v>0</v>
      </c>
      <c r="J52" s="2">
        <v>0</v>
      </c>
      <c r="K52" s="2">
        <v>0</v>
      </c>
    </row>
    <row r="53" spans="1:11" x14ac:dyDescent="0.35">
      <c r="A53" s="2" t="s">
        <v>17</v>
      </c>
      <c r="B53" s="2">
        <v>1</v>
      </c>
      <c r="C53" s="3">
        <v>45226</v>
      </c>
      <c r="D53" s="3">
        <v>45238</v>
      </c>
      <c r="E53" s="2">
        <v>31981</v>
      </c>
      <c r="F53" s="6">
        <v>87086</v>
      </c>
      <c r="G53" s="6">
        <v>0</v>
      </c>
      <c r="H53" s="6">
        <v>87086</v>
      </c>
      <c r="I53" s="6">
        <v>0</v>
      </c>
      <c r="J53" s="2">
        <v>0</v>
      </c>
      <c r="K53" s="2">
        <v>0</v>
      </c>
    </row>
    <row r="54" spans="1:11" x14ac:dyDescent="0.35">
      <c r="A54" s="2" t="s">
        <v>16</v>
      </c>
      <c r="B54" s="2">
        <v>1</v>
      </c>
      <c r="C54" s="3">
        <v>45229</v>
      </c>
      <c r="D54" s="3">
        <v>45238</v>
      </c>
      <c r="E54" s="2">
        <v>31981</v>
      </c>
      <c r="F54" s="6">
        <v>315955</v>
      </c>
      <c r="G54" s="6">
        <v>0</v>
      </c>
      <c r="H54" s="6">
        <v>315955</v>
      </c>
      <c r="I54" s="6">
        <v>0</v>
      </c>
      <c r="J54" s="2">
        <v>0</v>
      </c>
      <c r="K54" s="2">
        <v>0</v>
      </c>
    </row>
    <row r="55" spans="1:11" x14ac:dyDescent="0.35">
      <c r="A55" s="2" t="s">
        <v>32</v>
      </c>
      <c r="B55" s="2">
        <v>1</v>
      </c>
      <c r="C55" s="3">
        <v>45230</v>
      </c>
      <c r="D55" s="3">
        <v>45238</v>
      </c>
      <c r="E55" s="2">
        <v>31981</v>
      </c>
      <c r="F55" s="6">
        <v>266147</v>
      </c>
      <c r="G55" s="6">
        <v>0</v>
      </c>
      <c r="H55" s="6">
        <v>266147</v>
      </c>
      <c r="I55" s="6">
        <v>0</v>
      </c>
      <c r="J55" s="2">
        <v>0</v>
      </c>
      <c r="K55" s="2">
        <v>0</v>
      </c>
    </row>
    <row r="56" spans="1:11" x14ac:dyDescent="0.35">
      <c r="A56" s="2" t="s">
        <v>29</v>
      </c>
      <c r="B56" s="2">
        <v>2</v>
      </c>
      <c r="C56" s="3">
        <v>45237</v>
      </c>
      <c r="D56" s="3">
        <v>45272</v>
      </c>
      <c r="E56" s="2">
        <v>32200</v>
      </c>
      <c r="F56" s="6">
        <v>375136</v>
      </c>
      <c r="G56" s="6">
        <v>0</v>
      </c>
      <c r="H56" s="6">
        <v>375136</v>
      </c>
      <c r="I56" s="6">
        <v>0</v>
      </c>
      <c r="J56" s="2">
        <v>0</v>
      </c>
      <c r="K56" s="2">
        <v>0</v>
      </c>
    </row>
    <row r="57" spans="1:11" x14ac:dyDescent="0.35">
      <c r="A57" s="2" t="s">
        <v>18</v>
      </c>
      <c r="B57" s="2">
        <v>1</v>
      </c>
      <c r="C57" s="3">
        <v>45241</v>
      </c>
      <c r="D57" s="3">
        <v>45272</v>
      </c>
      <c r="E57" s="2">
        <v>32203</v>
      </c>
      <c r="F57" s="6">
        <v>232783</v>
      </c>
      <c r="G57" s="6">
        <v>0</v>
      </c>
      <c r="H57" s="6">
        <v>232783</v>
      </c>
      <c r="I57" s="6">
        <v>0</v>
      </c>
      <c r="J57" s="2">
        <v>0</v>
      </c>
      <c r="K57" s="2">
        <v>0</v>
      </c>
    </row>
    <row r="58" spans="1:11" x14ac:dyDescent="0.35">
      <c r="A58" s="2" t="s">
        <v>52</v>
      </c>
      <c r="B58" s="2">
        <v>1</v>
      </c>
      <c r="C58" s="3">
        <v>45242</v>
      </c>
      <c r="D58" s="3">
        <v>45272</v>
      </c>
      <c r="E58" s="2">
        <v>32203</v>
      </c>
      <c r="F58" s="6">
        <v>85565</v>
      </c>
      <c r="G58" s="6">
        <v>0</v>
      </c>
      <c r="H58" s="6">
        <v>85565</v>
      </c>
      <c r="I58" s="6">
        <v>0</v>
      </c>
      <c r="J58" s="2">
        <v>0</v>
      </c>
      <c r="K58" s="2">
        <v>0</v>
      </c>
    </row>
    <row r="59" spans="1:11" x14ac:dyDescent="0.35">
      <c r="A59" s="2" t="s">
        <v>19</v>
      </c>
      <c r="B59" s="2">
        <v>1</v>
      </c>
      <c r="C59" s="3">
        <v>45250</v>
      </c>
      <c r="D59" s="3">
        <v>45272</v>
      </c>
      <c r="E59" s="2">
        <v>32203</v>
      </c>
      <c r="F59" s="6">
        <v>1144513</v>
      </c>
      <c r="G59" s="6">
        <v>0</v>
      </c>
      <c r="H59" s="6">
        <v>1144513</v>
      </c>
      <c r="I59" s="6">
        <v>0</v>
      </c>
      <c r="J59" s="2">
        <v>0</v>
      </c>
      <c r="K59" s="2">
        <v>0</v>
      </c>
    </row>
    <row r="60" spans="1:11" x14ac:dyDescent="0.35">
      <c r="A60" s="2" t="s">
        <v>22</v>
      </c>
      <c r="B60" s="2">
        <v>1</v>
      </c>
      <c r="C60" s="3">
        <v>45261</v>
      </c>
      <c r="D60" s="3">
        <v>45302</v>
      </c>
      <c r="E60" s="2">
        <v>32360</v>
      </c>
      <c r="F60" s="6">
        <v>276123</v>
      </c>
      <c r="G60" s="6">
        <v>0</v>
      </c>
      <c r="H60" s="6">
        <v>276123</v>
      </c>
      <c r="I60" s="6">
        <v>0</v>
      </c>
      <c r="J60" s="2">
        <v>0</v>
      </c>
      <c r="K60" s="2">
        <v>0</v>
      </c>
    </row>
    <row r="61" spans="1:11" x14ac:dyDescent="0.35">
      <c r="A61" s="2" t="s">
        <v>21</v>
      </c>
      <c r="B61" s="2">
        <v>1</v>
      </c>
      <c r="C61" s="3">
        <v>45270</v>
      </c>
      <c r="D61" s="3">
        <v>45302</v>
      </c>
      <c r="E61" s="2">
        <v>32360</v>
      </c>
      <c r="F61" s="6">
        <v>242156</v>
      </c>
      <c r="G61" s="6">
        <v>0</v>
      </c>
      <c r="H61" s="6">
        <v>242156</v>
      </c>
      <c r="I61" s="6">
        <v>0</v>
      </c>
      <c r="J61" s="2">
        <v>0</v>
      </c>
      <c r="K61" s="2">
        <v>0</v>
      </c>
    </row>
    <row r="62" spans="1:11" x14ac:dyDescent="0.35">
      <c r="A62" s="2" t="s">
        <v>20</v>
      </c>
      <c r="B62" s="2">
        <v>1</v>
      </c>
      <c r="C62" s="3">
        <v>45279</v>
      </c>
      <c r="D62" s="3">
        <v>45302</v>
      </c>
      <c r="E62" s="2">
        <v>32360</v>
      </c>
      <c r="F62" s="6">
        <v>330746</v>
      </c>
      <c r="G62" s="6">
        <v>0</v>
      </c>
      <c r="H62" s="6">
        <v>330746</v>
      </c>
      <c r="I62" s="6">
        <v>0</v>
      </c>
      <c r="J62" s="2">
        <v>0</v>
      </c>
      <c r="K62" s="2">
        <v>0</v>
      </c>
    </row>
    <row r="63" spans="1:11" x14ac:dyDescent="0.35">
      <c r="A63" s="2" t="s">
        <v>56</v>
      </c>
      <c r="B63" s="2">
        <v>1</v>
      </c>
      <c r="C63" s="3">
        <v>45283</v>
      </c>
      <c r="D63" s="3">
        <v>45302</v>
      </c>
      <c r="E63" s="2">
        <v>32360</v>
      </c>
      <c r="F63" s="6">
        <v>123416</v>
      </c>
      <c r="G63" s="6">
        <v>0</v>
      </c>
      <c r="H63" s="6">
        <v>123416</v>
      </c>
      <c r="I63" s="6">
        <v>0</v>
      </c>
      <c r="J63" s="2">
        <v>0</v>
      </c>
      <c r="K63" s="2">
        <v>0</v>
      </c>
    </row>
    <row r="64" spans="1:11" x14ac:dyDescent="0.35">
      <c r="A64" s="2" t="s">
        <v>42</v>
      </c>
      <c r="B64" s="2">
        <v>2</v>
      </c>
      <c r="C64" s="3">
        <v>45284</v>
      </c>
      <c r="D64" s="3">
        <v>45302</v>
      </c>
      <c r="E64" s="2">
        <v>32358</v>
      </c>
      <c r="F64" s="6">
        <v>114266</v>
      </c>
      <c r="G64" s="6">
        <v>0</v>
      </c>
      <c r="H64" s="6">
        <v>114266</v>
      </c>
      <c r="I64" s="6">
        <v>0</v>
      </c>
      <c r="J64" s="2">
        <v>0</v>
      </c>
      <c r="K64" s="2">
        <v>0</v>
      </c>
    </row>
    <row r="65" spans="8:8" x14ac:dyDescent="0.35">
      <c r="H65" s="4">
        <f>SUM(H18:H64)</f>
        <v>17823854</v>
      </c>
    </row>
  </sheetData>
  <sortState ref="A3:K49">
    <sortCondition ref="D3:D49"/>
    <sortCondition ref="A3:A49"/>
  </sortState>
  <mergeCells count="3">
    <mergeCell ref="C1:I1"/>
    <mergeCell ref="C2:I2"/>
    <mergeCell ref="C4:I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69" bestFit="1" customWidth="1"/>
    <col min="2" max="2" width="15.7265625" customWidth="1"/>
    <col min="3" max="3" width="25.453125" bestFit="1" customWidth="1"/>
  </cols>
  <sheetData>
    <row r="3" spans="1:3" x14ac:dyDescent="0.35">
      <c r="A3" s="107" t="s">
        <v>158</v>
      </c>
      <c r="B3" t="s">
        <v>156</v>
      </c>
      <c r="C3" t="s">
        <v>157</v>
      </c>
    </row>
    <row r="4" spans="1:3" x14ac:dyDescent="0.35">
      <c r="A4" s="108" t="s">
        <v>119</v>
      </c>
      <c r="B4" s="106">
        <v>8</v>
      </c>
      <c r="C4" s="109">
        <v>2106249</v>
      </c>
    </row>
    <row r="5" spans="1:3" x14ac:dyDescent="0.35">
      <c r="A5" s="108" t="s">
        <v>120</v>
      </c>
      <c r="B5" s="106">
        <v>1</v>
      </c>
      <c r="C5" s="109">
        <v>359800</v>
      </c>
    </row>
    <row r="6" spans="1:3" x14ac:dyDescent="0.35">
      <c r="A6" s="108" t="s">
        <v>122</v>
      </c>
      <c r="B6" s="106">
        <v>3</v>
      </c>
      <c r="C6" s="109">
        <v>222804</v>
      </c>
    </row>
    <row r="7" spans="1:3" x14ac:dyDescent="0.35">
      <c r="A7" s="108" t="s">
        <v>118</v>
      </c>
      <c r="B7" s="106">
        <v>11</v>
      </c>
      <c r="C7" s="109">
        <v>3007444</v>
      </c>
    </row>
    <row r="8" spans="1:3" x14ac:dyDescent="0.35">
      <c r="A8" s="108" t="s">
        <v>121</v>
      </c>
      <c r="B8" s="106">
        <v>24</v>
      </c>
      <c r="C8" s="109">
        <v>12127557</v>
      </c>
    </row>
    <row r="9" spans="1:3" x14ac:dyDescent="0.35">
      <c r="A9" s="108" t="s">
        <v>159</v>
      </c>
      <c r="B9" s="106">
        <v>47</v>
      </c>
      <c r="C9" s="109">
        <v>17823854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H64"/>
  <sheetViews>
    <sheetView topLeftCell="D1" workbookViewId="0">
      <pane ySplit="2" topLeftCell="A21" activePane="bottomLeft" state="frozen"/>
      <selection pane="bottomLeft" activeCell="F5" sqref="F5"/>
    </sheetView>
  </sheetViews>
  <sheetFormatPr baseColWidth="10" defaultColWidth="11.453125" defaultRowHeight="10" x14ac:dyDescent="0.2"/>
  <cols>
    <col min="1" max="8" width="11.453125" style="41"/>
    <col min="9" max="9" width="13.1796875" style="42" bestFit="1" customWidth="1"/>
    <col min="10" max="10" width="11.54296875" style="42" bestFit="1" customWidth="1"/>
    <col min="11" max="11" width="13.1796875" style="42" bestFit="1" customWidth="1"/>
    <col min="12" max="12" width="11.54296875" style="42" bestFit="1" customWidth="1"/>
    <col min="13" max="15" width="11.453125" style="41"/>
    <col min="16" max="16" width="12.81640625" style="46" bestFit="1" customWidth="1"/>
    <col min="17" max="25" width="11.453125" style="41"/>
    <col min="26" max="28" width="11.453125" style="49"/>
    <col min="29" max="29" width="12" style="41" bestFit="1" customWidth="1"/>
    <col min="30" max="30" width="11.54296875" style="41" bestFit="1" customWidth="1"/>
    <col min="31" max="33" width="11.54296875" style="41" customWidth="1"/>
    <col min="34" max="34" width="13.7265625" style="41" bestFit="1" customWidth="1"/>
    <col min="35" max="16384" width="11.453125" style="41"/>
  </cols>
  <sheetData>
    <row r="1" spans="1:34" x14ac:dyDescent="0.2">
      <c r="I1" s="46">
        <f t="shared" ref="I1:N1" si="0">+SUBTOTAL(9,I3:I49)</f>
        <v>17823854</v>
      </c>
      <c r="J1" s="46">
        <f t="shared" si="0"/>
        <v>0</v>
      </c>
      <c r="K1" s="46">
        <f t="shared" si="0"/>
        <v>17823854</v>
      </c>
      <c r="L1" s="46">
        <f t="shared" si="0"/>
        <v>0</v>
      </c>
      <c r="M1" s="46">
        <f t="shared" si="0"/>
        <v>0</v>
      </c>
      <c r="N1" s="46">
        <f t="shared" si="0"/>
        <v>0</v>
      </c>
      <c r="P1" s="46">
        <f t="shared" ref="P1" si="1">+SUBTOTAL(9,P3:P49)</f>
        <v>12464527</v>
      </c>
      <c r="T1" s="46">
        <f t="shared" ref="T1" si="2">+SUBTOTAL(9,T3:T49)</f>
        <v>2129079</v>
      </c>
      <c r="AC1" s="46">
        <f t="shared" ref="AC1:AE1" si="3">+SUBTOTAL(9,AC3:AC49)</f>
        <v>14816410</v>
      </c>
      <c r="AD1" s="46">
        <f t="shared" si="3"/>
        <v>222804</v>
      </c>
      <c r="AE1" s="46">
        <f t="shared" si="3"/>
        <v>222804</v>
      </c>
      <c r="AH1" s="46">
        <f>+SUBTOTAL(9,AH3:AH49)</f>
        <v>14593606</v>
      </c>
    </row>
    <row r="2" spans="1:34" s="55" customFormat="1" ht="30" x14ac:dyDescent="0.35">
      <c r="A2" s="51" t="s">
        <v>85</v>
      </c>
      <c r="B2" s="51" t="s">
        <v>86</v>
      </c>
      <c r="C2" s="51" t="s">
        <v>1</v>
      </c>
      <c r="D2" s="51" t="s">
        <v>87</v>
      </c>
      <c r="E2" s="36" t="s">
        <v>0</v>
      </c>
      <c r="F2" s="52" t="s">
        <v>2</v>
      </c>
      <c r="G2" s="36" t="s">
        <v>3</v>
      </c>
      <c r="H2" s="36" t="s">
        <v>4</v>
      </c>
      <c r="I2" s="53" t="s">
        <v>5</v>
      </c>
      <c r="J2" s="53" t="s">
        <v>6</v>
      </c>
      <c r="K2" s="54" t="s">
        <v>7</v>
      </c>
      <c r="L2" s="53" t="s">
        <v>8</v>
      </c>
      <c r="M2" s="36" t="s">
        <v>9</v>
      </c>
      <c r="N2" s="36" t="s">
        <v>10</v>
      </c>
      <c r="O2" s="31" t="s">
        <v>88</v>
      </c>
      <c r="P2" s="44" t="s">
        <v>89</v>
      </c>
      <c r="Q2" s="32" t="s">
        <v>90</v>
      </c>
      <c r="R2" s="33" t="s">
        <v>91</v>
      </c>
      <c r="S2" s="33" t="s">
        <v>92</v>
      </c>
      <c r="T2" s="34" t="s">
        <v>93</v>
      </c>
      <c r="U2" s="34" t="s">
        <v>94</v>
      </c>
      <c r="V2" s="35" t="s">
        <v>95</v>
      </c>
      <c r="W2" s="35" t="s">
        <v>96</v>
      </c>
      <c r="X2" s="34" t="s">
        <v>97</v>
      </c>
      <c r="Y2" s="36" t="s">
        <v>98</v>
      </c>
      <c r="Z2" s="47" t="s">
        <v>99</v>
      </c>
      <c r="AA2" s="47" t="s">
        <v>100</v>
      </c>
      <c r="AB2" s="47" t="s">
        <v>101</v>
      </c>
      <c r="AC2" s="36" t="s">
        <v>102</v>
      </c>
      <c r="AD2" s="36" t="s">
        <v>103</v>
      </c>
      <c r="AE2" s="35" t="s">
        <v>110</v>
      </c>
      <c r="AF2" s="35" t="s">
        <v>111</v>
      </c>
      <c r="AG2" s="35" t="s">
        <v>112</v>
      </c>
      <c r="AH2" s="36" t="s">
        <v>104</v>
      </c>
    </row>
    <row r="3" spans="1:34" x14ac:dyDescent="0.2">
      <c r="A3" s="37">
        <v>891500084</v>
      </c>
      <c r="B3" s="37" t="s">
        <v>84</v>
      </c>
      <c r="C3" s="56">
        <v>2869412</v>
      </c>
      <c r="D3" s="37" t="str">
        <f>+CONCATENATE(A3,"_",C3)</f>
        <v>891500084_2869412</v>
      </c>
      <c r="E3" s="37">
        <v>1</v>
      </c>
      <c r="F3" s="38">
        <v>44083</v>
      </c>
      <c r="G3" s="38">
        <v>44109</v>
      </c>
      <c r="H3" s="37" t="s">
        <v>28</v>
      </c>
      <c r="I3" s="39">
        <v>60000</v>
      </c>
      <c r="J3" s="39">
        <v>0</v>
      </c>
      <c r="K3" s="39">
        <v>60000</v>
      </c>
      <c r="L3" s="39">
        <v>0</v>
      </c>
      <c r="M3" s="37">
        <v>0</v>
      </c>
      <c r="N3" s="37">
        <v>0</v>
      </c>
      <c r="O3" s="37" t="s">
        <v>119</v>
      </c>
      <c r="P3" s="43">
        <v>0</v>
      </c>
      <c r="Q3" s="37"/>
      <c r="R3" s="37"/>
      <c r="S3" s="37"/>
      <c r="T3" s="43">
        <v>60000</v>
      </c>
      <c r="U3" s="43">
        <v>0</v>
      </c>
      <c r="V3" s="37">
        <v>4800061836</v>
      </c>
      <c r="W3" s="38" t="s">
        <v>107</v>
      </c>
      <c r="X3" s="43">
        <v>142830</v>
      </c>
      <c r="Y3" s="37" t="s">
        <v>105</v>
      </c>
      <c r="Z3" s="38">
        <v>44083</v>
      </c>
      <c r="AA3" s="38">
        <v>44352</v>
      </c>
      <c r="AB3" s="38"/>
      <c r="AC3" s="40">
        <v>60000</v>
      </c>
      <c r="AD3" s="40">
        <v>0</v>
      </c>
      <c r="AE3" s="40">
        <v>0</v>
      </c>
      <c r="AF3" s="50"/>
      <c r="AG3" s="50"/>
      <c r="AH3" s="40">
        <v>60000</v>
      </c>
    </row>
    <row r="4" spans="1:34" x14ac:dyDescent="0.2">
      <c r="A4" s="37">
        <v>891500084</v>
      </c>
      <c r="B4" s="37" t="s">
        <v>84</v>
      </c>
      <c r="C4" s="56" t="s">
        <v>30</v>
      </c>
      <c r="D4" s="37" t="str">
        <f>+CONCATENATE(A4,"_",C4)</f>
        <v>891500084_FE53888</v>
      </c>
      <c r="E4" s="37">
        <v>2</v>
      </c>
      <c r="F4" s="38">
        <v>44308</v>
      </c>
      <c r="G4" s="38">
        <v>44322</v>
      </c>
      <c r="H4" s="37" t="s">
        <v>31</v>
      </c>
      <c r="I4" s="39">
        <v>60000</v>
      </c>
      <c r="J4" s="39">
        <v>0</v>
      </c>
      <c r="K4" s="39">
        <v>60000</v>
      </c>
      <c r="L4" s="39">
        <v>0</v>
      </c>
      <c r="M4" s="37">
        <v>0</v>
      </c>
      <c r="N4" s="37">
        <v>0</v>
      </c>
      <c r="O4" s="37" t="s">
        <v>119</v>
      </c>
      <c r="P4" s="43">
        <v>0</v>
      </c>
      <c r="Q4" s="37"/>
      <c r="R4" s="37"/>
      <c r="S4" s="37"/>
      <c r="T4" s="43">
        <v>60000</v>
      </c>
      <c r="U4" s="43">
        <v>0</v>
      </c>
      <c r="V4" s="37">
        <v>4800061836</v>
      </c>
      <c r="W4" s="38" t="s">
        <v>107</v>
      </c>
      <c r="X4" s="43">
        <v>142830</v>
      </c>
      <c r="Y4" s="37" t="s">
        <v>105</v>
      </c>
      <c r="Z4" s="38">
        <v>44308</v>
      </c>
      <c r="AA4" s="38">
        <v>44322</v>
      </c>
      <c r="AB4" s="38"/>
      <c r="AC4" s="40">
        <v>60000</v>
      </c>
      <c r="AD4" s="40">
        <v>0</v>
      </c>
      <c r="AE4" s="40">
        <v>0</v>
      </c>
      <c r="AF4" s="50"/>
      <c r="AG4" s="50"/>
      <c r="AH4" s="40">
        <v>60000</v>
      </c>
    </row>
    <row r="5" spans="1:34" x14ac:dyDescent="0.2">
      <c r="A5" s="37">
        <v>891500084</v>
      </c>
      <c r="B5" s="37" t="s">
        <v>84</v>
      </c>
      <c r="C5" s="37" t="s">
        <v>43</v>
      </c>
      <c r="D5" s="37" t="str">
        <f>+CONCATENATE(A5,"_",C5)</f>
        <v>891500084_FE405224</v>
      </c>
      <c r="E5" s="37">
        <v>2</v>
      </c>
      <c r="F5" s="38">
        <v>45085</v>
      </c>
      <c r="G5" s="38">
        <v>45117</v>
      </c>
      <c r="H5" s="37">
        <v>31244</v>
      </c>
      <c r="I5" s="39">
        <v>721671</v>
      </c>
      <c r="J5" s="39">
        <v>0</v>
      </c>
      <c r="K5" s="39">
        <v>721671</v>
      </c>
      <c r="L5" s="39">
        <v>0</v>
      </c>
      <c r="M5" s="37">
        <v>0</v>
      </c>
      <c r="N5" s="37">
        <v>0</v>
      </c>
      <c r="O5" s="37" t="s">
        <v>118</v>
      </c>
      <c r="P5" s="43">
        <v>0</v>
      </c>
      <c r="Q5" s="37"/>
      <c r="R5" s="37"/>
      <c r="S5" s="37"/>
      <c r="T5" s="43">
        <v>0</v>
      </c>
      <c r="U5" s="43">
        <v>0</v>
      </c>
      <c r="V5" s="37"/>
      <c r="W5" s="38"/>
      <c r="X5" s="43">
        <v>0</v>
      </c>
      <c r="Y5" s="37"/>
      <c r="Z5" s="38"/>
      <c r="AA5" s="38"/>
      <c r="AB5" s="38"/>
      <c r="AC5" s="40">
        <v>0</v>
      </c>
      <c r="AD5" s="40">
        <v>0</v>
      </c>
      <c r="AE5" s="40">
        <v>0</v>
      </c>
      <c r="AF5" s="50"/>
      <c r="AG5" s="50"/>
      <c r="AH5" s="40">
        <v>0</v>
      </c>
    </row>
    <row r="6" spans="1:34" x14ac:dyDescent="0.2">
      <c r="A6" s="37">
        <v>891500084</v>
      </c>
      <c r="B6" s="37" t="s">
        <v>84</v>
      </c>
      <c r="C6" s="37" t="s">
        <v>23</v>
      </c>
      <c r="D6" s="37" t="str">
        <f>+CONCATENATE(A6,"_",C6)</f>
        <v>891500084_FE410383</v>
      </c>
      <c r="E6" s="37">
        <v>1</v>
      </c>
      <c r="F6" s="38">
        <v>45099</v>
      </c>
      <c r="G6" s="38">
        <v>45117</v>
      </c>
      <c r="H6" s="37">
        <v>31256</v>
      </c>
      <c r="I6" s="39">
        <v>178144</v>
      </c>
      <c r="J6" s="39">
        <v>0</v>
      </c>
      <c r="K6" s="39">
        <v>178144</v>
      </c>
      <c r="L6" s="39">
        <v>0</v>
      </c>
      <c r="M6" s="37">
        <v>0</v>
      </c>
      <c r="N6" s="37">
        <v>0</v>
      </c>
      <c r="O6" s="37" t="s">
        <v>118</v>
      </c>
      <c r="P6" s="43">
        <v>0</v>
      </c>
      <c r="Q6" s="37"/>
      <c r="R6" s="37"/>
      <c r="S6" s="37"/>
      <c r="T6" s="43">
        <v>0</v>
      </c>
      <c r="U6" s="43">
        <v>0</v>
      </c>
      <c r="V6" s="37"/>
      <c r="W6" s="38"/>
      <c r="X6" s="43">
        <v>0</v>
      </c>
      <c r="Y6" s="37"/>
      <c r="Z6" s="38"/>
      <c r="AA6" s="38"/>
      <c r="AB6" s="38"/>
      <c r="AC6" s="40">
        <v>0</v>
      </c>
      <c r="AD6" s="40">
        <v>0</v>
      </c>
      <c r="AE6" s="40">
        <v>0</v>
      </c>
      <c r="AF6" s="50"/>
      <c r="AG6" s="50"/>
      <c r="AH6" s="40">
        <v>0</v>
      </c>
    </row>
    <row r="7" spans="1:34" x14ac:dyDescent="0.2">
      <c r="A7" s="37">
        <v>891500084</v>
      </c>
      <c r="B7" s="37" t="s">
        <v>84</v>
      </c>
      <c r="C7" s="37" t="s">
        <v>24</v>
      </c>
      <c r="D7" s="37" t="str">
        <f>+CONCATENATE(A7,"_",C7)</f>
        <v>891500084_FE411039</v>
      </c>
      <c r="E7" s="37">
        <v>1</v>
      </c>
      <c r="F7" s="38">
        <v>45100</v>
      </c>
      <c r="G7" s="38">
        <v>45117</v>
      </c>
      <c r="H7" s="37">
        <v>31256</v>
      </c>
      <c r="I7" s="39">
        <v>193070</v>
      </c>
      <c r="J7" s="39">
        <v>0</v>
      </c>
      <c r="K7" s="39">
        <v>193070</v>
      </c>
      <c r="L7" s="39">
        <v>0</v>
      </c>
      <c r="M7" s="37">
        <v>0</v>
      </c>
      <c r="N7" s="37">
        <v>0</v>
      </c>
      <c r="O7" s="37" t="s">
        <v>118</v>
      </c>
      <c r="P7" s="43">
        <v>0</v>
      </c>
      <c r="Q7" s="37"/>
      <c r="R7" s="37"/>
      <c r="S7" s="37"/>
      <c r="T7" s="43">
        <v>0</v>
      </c>
      <c r="U7" s="43">
        <v>0</v>
      </c>
      <c r="V7" s="37"/>
      <c r="W7" s="38"/>
      <c r="X7" s="43">
        <v>0</v>
      </c>
      <c r="Y7" s="37"/>
      <c r="Z7" s="38"/>
      <c r="AA7" s="38"/>
      <c r="AB7" s="38"/>
      <c r="AC7" s="40">
        <v>0</v>
      </c>
      <c r="AD7" s="40">
        <v>0</v>
      </c>
      <c r="AE7" s="40">
        <v>0</v>
      </c>
      <c r="AF7" s="50"/>
      <c r="AG7" s="50"/>
      <c r="AH7" s="40">
        <v>0</v>
      </c>
    </row>
    <row r="8" spans="1:34" x14ac:dyDescent="0.2">
      <c r="A8" s="37">
        <v>891500084</v>
      </c>
      <c r="B8" s="37" t="s">
        <v>84</v>
      </c>
      <c r="C8" s="37" t="s">
        <v>37</v>
      </c>
      <c r="D8" s="37" t="str">
        <f>+CONCATENATE(A8,"_",C8)</f>
        <v>891500084_FE418404</v>
      </c>
      <c r="E8" s="37">
        <v>2</v>
      </c>
      <c r="F8" s="38">
        <v>45112</v>
      </c>
      <c r="G8" s="38">
        <v>45142</v>
      </c>
      <c r="H8" s="37">
        <v>31461</v>
      </c>
      <c r="I8" s="39">
        <v>94004</v>
      </c>
      <c r="J8" s="39">
        <v>0</v>
      </c>
      <c r="K8" s="39">
        <v>94004</v>
      </c>
      <c r="L8" s="39">
        <v>0</v>
      </c>
      <c r="M8" s="37">
        <v>0</v>
      </c>
      <c r="N8" s="37">
        <v>0</v>
      </c>
      <c r="O8" s="37" t="s">
        <v>122</v>
      </c>
      <c r="P8" s="43">
        <v>0</v>
      </c>
      <c r="Q8" s="37"/>
      <c r="R8" s="37"/>
      <c r="S8" s="37"/>
      <c r="T8" s="43">
        <v>0</v>
      </c>
      <c r="U8" s="43">
        <v>0</v>
      </c>
      <c r="V8" s="37"/>
      <c r="W8" s="38"/>
      <c r="X8" s="43">
        <v>0</v>
      </c>
      <c r="Y8" s="37" t="s">
        <v>106</v>
      </c>
      <c r="Z8" s="38">
        <v>45112</v>
      </c>
      <c r="AA8" s="38">
        <v>45275</v>
      </c>
      <c r="AB8" s="38">
        <v>45303</v>
      </c>
      <c r="AC8" s="40">
        <v>94004</v>
      </c>
      <c r="AD8" s="40">
        <v>94004</v>
      </c>
      <c r="AE8" s="40">
        <v>94004</v>
      </c>
      <c r="AF8" s="50" t="s">
        <v>117</v>
      </c>
      <c r="AG8" s="50" t="s">
        <v>114</v>
      </c>
      <c r="AH8" s="40">
        <v>0</v>
      </c>
    </row>
    <row r="9" spans="1:34" x14ac:dyDescent="0.2">
      <c r="A9" s="37">
        <v>891500084</v>
      </c>
      <c r="B9" s="37" t="s">
        <v>84</v>
      </c>
      <c r="C9" s="37" t="s">
        <v>38</v>
      </c>
      <c r="D9" s="37" t="str">
        <f>+CONCATENATE(A9,"_",C9)</f>
        <v>891500084_FE420250</v>
      </c>
      <c r="E9" s="37">
        <v>2</v>
      </c>
      <c r="F9" s="38">
        <v>45117</v>
      </c>
      <c r="G9" s="38">
        <v>45142</v>
      </c>
      <c r="H9" s="37">
        <v>31461</v>
      </c>
      <c r="I9" s="39">
        <v>359800</v>
      </c>
      <c r="J9" s="39">
        <v>0</v>
      </c>
      <c r="K9" s="39">
        <v>359800</v>
      </c>
      <c r="L9" s="39">
        <v>0</v>
      </c>
      <c r="M9" s="37">
        <v>0</v>
      </c>
      <c r="N9" s="37">
        <v>0</v>
      </c>
      <c r="O9" s="37" t="s">
        <v>120</v>
      </c>
      <c r="P9" s="43">
        <v>336970</v>
      </c>
      <c r="Q9" s="37">
        <v>4800062423</v>
      </c>
      <c r="R9" s="37"/>
      <c r="S9" s="37"/>
      <c r="T9" s="43">
        <v>22830</v>
      </c>
      <c r="U9" s="43">
        <v>0</v>
      </c>
      <c r="V9" s="37">
        <v>4800062423</v>
      </c>
      <c r="W9" s="38" t="s">
        <v>108</v>
      </c>
      <c r="X9" s="43">
        <v>22830</v>
      </c>
      <c r="Y9" s="37" t="s">
        <v>105</v>
      </c>
      <c r="Z9" s="38">
        <v>45117</v>
      </c>
      <c r="AA9" s="38">
        <v>45275</v>
      </c>
      <c r="AB9" s="38"/>
      <c r="AC9" s="40">
        <v>359800</v>
      </c>
      <c r="AD9" s="40">
        <v>0</v>
      </c>
      <c r="AE9" s="40">
        <v>0</v>
      </c>
      <c r="AF9" s="50"/>
      <c r="AG9" s="50"/>
      <c r="AH9" s="40">
        <v>359800</v>
      </c>
    </row>
    <row r="10" spans="1:34" x14ac:dyDescent="0.2">
      <c r="A10" s="37">
        <v>891500084</v>
      </c>
      <c r="B10" s="37" t="s">
        <v>84</v>
      </c>
      <c r="C10" s="37" t="s">
        <v>49</v>
      </c>
      <c r="D10" s="37" t="str">
        <f>+CONCATENATE(A10,"_",C10)</f>
        <v>891500084_FE420876</v>
      </c>
      <c r="E10" s="37">
        <v>1</v>
      </c>
      <c r="F10" s="38">
        <v>45118</v>
      </c>
      <c r="G10" s="38">
        <v>45142</v>
      </c>
      <c r="H10" s="37">
        <v>31458</v>
      </c>
      <c r="I10" s="39">
        <v>91209</v>
      </c>
      <c r="J10" s="39">
        <v>0</v>
      </c>
      <c r="K10" s="39">
        <v>91209</v>
      </c>
      <c r="L10" s="39">
        <v>0</v>
      </c>
      <c r="M10" s="37">
        <v>0</v>
      </c>
      <c r="N10" s="37">
        <v>0</v>
      </c>
      <c r="O10" s="37" t="s">
        <v>121</v>
      </c>
      <c r="P10" s="43">
        <v>91209</v>
      </c>
      <c r="Q10" s="37">
        <v>1222368466</v>
      </c>
      <c r="R10" s="37"/>
      <c r="S10" s="37"/>
      <c r="T10" s="43">
        <v>0</v>
      </c>
      <c r="U10" s="43">
        <v>0</v>
      </c>
      <c r="V10" s="37"/>
      <c r="W10" s="38"/>
      <c r="X10" s="43">
        <v>0</v>
      </c>
      <c r="Y10" s="37" t="s">
        <v>105</v>
      </c>
      <c r="Z10" s="38">
        <v>45118</v>
      </c>
      <c r="AA10" s="38">
        <v>45275</v>
      </c>
      <c r="AB10" s="38"/>
      <c r="AC10" s="40">
        <v>91209</v>
      </c>
      <c r="AD10" s="40">
        <v>0</v>
      </c>
      <c r="AE10" s="40">
        <v>0</v>
      </c>
      <c r="AF10" s="50"/>
      <c r="AG10" s="50"/>
      <c r="AH10" s="40">
        <v>91209</v>
      </c>
    </row>
    <row r="11" spans="1:34" x14ac:dyDescent="0.2">
      <c r="A11" s="37">
        <v>891500084</v>
      </c>
      <c r="B11" s="37" t="s">
        <v>84</v>
      </c>
      <c r="C11" s="37" t="s">
        <v>35</v>
      </c>
      <c r="D11" s="37" t="str">
        <f>+CONCATENATE(A11,"_",C11)</f>
        <v>891500084_FE421102</v>
      </c>
      <c r="E11" s="37">
        <v>1</v>
      </c>
      <c r="F11" s="38">
        <v>45118</v>
      </c>
      <c r="G11" s="38">
        <v>45142</v>
      </c>
      <c r="H11" s="37">
        <v>31458</v>
      </c>
      <c r="I11" s="39">
        <v>996607</v>
      </c>
      <c r="J11" s="39">
        <v>0</v>
      </c>
      <c r="K11" s="39">
        <v>996607</v>
      </c>
      <c r="L11" s="39">
        <v>0</v>
      </c>
      <c r="M11" s="37">
        <v>0</v>
      </c>
      <c r="N11" s="37">
        <v>0</v>
      </c>
      <c r="O11" s="37" t="s">
        <v>121</v>
      </c>
      <c r="P11" s="43">
        <v>996607</v>
      </c>
      <c r="Q11" s="37">
        <v>1222368467</v>
      </c>
      <c r="R11" s="37"/>
      <c r="S11" s="37"/>
      <c r="T11" s="43">
        <v>0</v>
      </c>
      <c r="U11" s="43">
        <v>0</v>
      </c>
      <c r="V11" s="37"/>
      <c r="W11" s="38"/>
      <c r="X11" s="43">
        <v>0</v>
      </c>
      <c r="Y11" s="37" t="s">
        <v>105</v>
      </c>
      <c r="Z11" s="38">
        <v>45118</v>
      </c>
      <c r="AA11" s="38">
        <v>45275</v>
      </c>
      <c r="AB11" s="38"/>
      <c r="AC11" s="40">
        <v>996607</v>
      </c>
      <c r="AD11" s="40">
        <v>0</v>
      </c>
      <c r="AE11" s="40">
        <v>0</v>
      </c>
      <c r="AF11" s="50"/>
      <c r="AG11" s="50"/>
      <c r="AH11" s="40">
        <v>996607</v>
      </c>
    </row>
    <row r="12" spans="1:34" x14ac:dyDescent="0.2">
      <c r="A12" s="37">
        <v>891500084</v>
      </c>
      <c r="B12" s="37" t="s">
        <v>84</v>
      </c>
      <c r="C12" s="37" t="s">
        <v>57</v>
      </c>
      <c r="D12" s="37" t="str">
        <f>+CONCATENATE(A12,"_",C12)</f>
        <v>891500084_FE424267</v>
      </c>
      <c r="E12" s="37">
        <v>2</v>
      </c>
      <c r="F12" s="38">
        <v>45124</v>
      </c>
      <c r="G12" s="38">
        <v>45142</v>
      </c>
      <c r="H12" s="37">
        <v>31461</v>
      </c>
      <c r="I12" s="39">
        <v>60200</v>
      </c>
      <c r="J12" s="39">
        <v>0</v>
      </c>
      <c r="K12" s="39">
        <v>60200</v>
      </c>
      <c r="L12" s="39">
        <v>0</v>
      </c>
      <c r="M12" s="37">
        <v>0</v>
      </c>
      <c r="N12" s="37">
        <v>0</v>
      </c>
      <c r="O12" s="37" t="s">
        <v>119</v>
      </c>
      <c r="P12" s="43">
        <v>0</v>
      </c>
      <c r="Q12" s="37"/>
      <c r="R12" s="37"/>
      <c r="S12" s="37"/>
      <c r="T12" s="43">
        <v>60200</v>
      </c>
      <c r="U12" s="43">
        <v>0</v>
      </c>
      <c r="V12" s="37">
        <v>2201481405</v>
      </c>
      <c r="W12" s="38" t="s">
        <v>109</v>
      </c>
      <c r="X12" s="43">
        <v>2074249</v>
      </c>
      <c r="Y12" s="37" t="s">
        <v>105</v>
      </c>
      <c r="Z12" s="38">
        <v>45124</v>
      </c>
      <c r="AA12" s="38">
        <v>45275</v>
      </c>
      <c r="AB12" s="38"/>
      <c r="AC12" s="40">
        <v>60200</v>
      </c>
      <c r="AD12" s="40">
        <v>0</v>
      </c>
      <c r="AE12" s="40">
        <v>0</v>
      </c>
      <c r="AF12" s="50"/>
      <c r="AG12" s="50"/>
      <c r="AH12" s="40">
        <v>60200</v>
      </c>
    </row>
    <row r="13" spans="1:34" x14ac:dyDescent="0.2">
      <c r="A13" s="37">
        <v>891500084</v>
      </c>
      <c r="B13" s="37" t="s">
        <v>84</v>
      </c>
      <c r="C13" s="37" t="s">
        <v>26</v>
      </c>
      <c r="D13" s="37" t="str">
        <f>+CONCATENATE(A13,"_",C13)</f>
        <v>891500084_FE424590</v>
      </c>
      <c r="E13" s="37">
        <v>1</v>
      </c>
      <c r="F13" s="38">
        <v>45124</v>
      </c>
      <c r="G13" s="38">
        <v>45142</v>
      </c>
      <c r="H13" s="37">
        <v>31458</v>
      </c>
      <c r="I13" s="39">
        <v>5862786</v>
      </c>
      <c r="J13" s="39">
        <v>0</v>
      </c>
      <c r="K13" s="39">
        <v>5862786</v>
      </c>
      <c r="L13" s="39">
        <v>0</v>
      </c>
      <c r="M13" s="37">
        <v>0</v>
      </c>
      <c r="N13" s="37">
        <v>0</v>
      </c>
      <c r="O13" s="37" t="s">
        <v>121</v>
      </c>
      <c r="P13" s="43">
        <v>5862786</v>
      </c>
      <c r="Q13" s="37">
        <v>1222368479</v>
      </c>
      <c r="R13" s="37"/>
      <c r="S13" s="37"/>
      <c r="T13" s="43">
        <v>0</v>
      </c>
      <c r="U13" s="43">
        <v>0</v>
      </c>
      <c r="V13" s="37"/>
      <c r="W13" s="38"/>
      <c r="X13" s="43">
        <v>0</v>
      </c>
      <c r="Y13" s="37" t="s">
        <v>105</v>
      </c>
      <c r="Z13" s="38">
        <v>45124</v>
      </c>
      <c r="AA13" s="38">
        <v>45275</v>
      </c>
      <c r="AB13" s="38"/>
      <c r="AC13" s="40">
        <v>5862786</v>
      </c>
      <c r="AD13" s="40">
        <v>0</v>
      </c>
      <c r="AE13" s="40">
        <v>0</v>
      </c>
      <c r="AF13" s="50"/>
      <c r="AG13" s="50"/>
      <c r="AH13" s="40">
        <v>5862786</v>
      </c>
    </row>
    <row r="14" spans="1:34" x14ac:dyDescent="0.2">
      <c r="A14" s="37">
        <v>891500084</v>
      </c>
      <c r="B14" s="37" t="s">
        <v>84</v>
      </c>
      <c r="C14" s="37" t="s">
        <v>25</v>
      </c>
      <c r="D14" s="37" t="str">
        <f>+CONCATENATE(A14,"_",C14)</f>
        <v>891500084_FE426619</v>
      </c>
      <c r="E14" s="37">
        <v>1</v>
      </c>
      <c r="F14" s="38">
        <v>45128</v>
      </c>
      <c r="G14" s="38">
        <v>45142</v>
      </c>
      <c r="H14" s="37">
        <v>31458</v>
      </c>
      <c r="I14" s="39">
        <v>68600</v>
      </c>
      <c r="J14" s="39">
        <v>0</v>
      </c>
      <c r="K14" s="39">
        <v>68600</v>
      </c>
      <c r="L14" s="39">
        <v>0</v>
      </c>
      <c r="M14" s="37">
        <v>0</v>
      </c>
      <c r="N14" s="37">
        <v>0</v>
      </c>
      <c r="O14" s="37" t="s">
        <v>122</v>
      </c>
      <c r="P14" s="43">
        <v>0</v>
      </c>
      <c r="Q14" s="37"/>
      <c r="R14" s="37"/>
      <c r="S14" s="37"/>
      <c r="T14" s="43">
        <v>0</v>
      </c>
      <c r="U14" s="43">
        <v>0</v>
      </c>
      <c r="V14" s="37"/>
      <c r="W14" s="38"/>
      <c r="X14" s="43">
        <v>0</v>
      </c>
      <c r="Y14" s="37" t="s">
        <v>106</v>
      </c>
      <c r="Z14" s="38">
        <v>45128</v>
      </c>
      <c r="AA14" s="38">
        <v>45275</v>
      </c>
      <c r="AB14" s="38">
        <v>45287</v>
      </c>
      <c r="AC14" s="40">
        <v>68600</v>
      </c>
      <c r="AD14" s="40">
        <v>68600</v>
      </c>
      <c r="AE14" s="40">
        <v>68600</v>
      </c>
      <c r="AF14" s="50" t="s">
        <v>113</v>
      </c>
      <c r="AG14" s="50" t="s">
        <v>114</v>
      </c>
      <c r="AH14" s="40">
        <v>0</v>
      </c>
    </row>
    <row r="15" spans="1:34" x14ac:dyDescent="0.2">
      <c r="A15" s="37">
        <v>891500084</v>
      </c>
      <c r="B15" s="37" t="s">
        <v>84</v>
      </c>
      <c r="C15" s="37" t="s">
        <v>34</v>
      </c>
      <c r="D15" s="37" t="str">
        <f>+CONCATENATE(A15,"_",C15)</f>
        <v>891500084_FE426662</v>
      </c>
      <c r="E15" s="37">
        <v>1</v>
      </c>
      <c r="F15" s="38">
        <v>45128</v>
      </c>
      <c r="G15" s="38">
        <v>45142</v>
      </c>
      <c r="H15" s="37">
        <v>31458</v>
      </c>
      <c r="I15" s="39">
        <v>161273</v>
      </c>
      <c r="J15" s="39">
        <v>0</v>
      </c>
      <c r="K15" s="39">
        <v>161273</v>
      </c>
      <c r="L15" s="39">
        <v>0</v>
      </c>
      <c r="M15" s="37">
        <v>0</v>
      </c>
      <c r="N15" s="37">
        <v>0</v>
      </c>
      <c r="O15" s="37" t="s">
        <v>121</v>
      </c>
      <c r="P15" s="43">
        <v>161273</v>
      </c>
      <c r="Q15" s="37">
        <v>1222368468</v>
      </c>
      <c r="R15" s="37"/>
      <c r="S15" s="37"/>
      <c r="T15" s="43">
        <v>0</v>
      </c>
      <c r="U15" s="43">
        <v>0</v>
      </c>
      <c r="V15" s="37"/>
      <c r="W15" s="38"/>
      <c r="X15" s="43">
        <v>0</v>
      </c>
      <c r="Y15" s="37" t="s">
        <v>105</v>
      </c>
      <c r="Z15" s="38">
        <v>45128</v>
      </c>
      <c r="AA15" s="38">
        <v>45275</v>
      </c>
      <c r="AB15" s="38"/>
      <c r="AC15" s="40">
        <v>161273</v>
      </c>
      <c r="AD15" s="40">
        <v>0</v>
      </c>
      <c r="AE15" s="40">
        <v>0</v>
      </c>
      <c r="AF15" s="50"/>
      <c r="AG15" s="50"/>
      <c r="AH15" s="40">
        <v>161273</v>
      </c>
    </row>
    <row r="16" spans="1:34" x14ac:dyDescent="0.2">
      <c r="A16" s="37">
        <v>891500084</v>
      </c>
      <c r="B16" s="37" t="s">
        <v>84</v>
      </c>
      <c r="C16" s="37" t="s">
        <v>36</v>
      </c>
      <c r="D16" s="37" t="str">
        <f>+CONCATENATE(A16,"_",C16)</f>
        <v>891500084_FE428652</v>
      </c>
      <c r="E16" s="37">
        <v>2</v>
      </c>
      <c r="F16" s="38">
        <v>45133</v>
      </c>
      <c r="G16" s="38">
        <v>45142</v>
      </c>
      <c r="H16" s="37">
        <v>31461</v>
      </c>
      <c r="I16" s="39">
        <v>443255</v>
      </c>
      <c r="J16" s="39">
        <v>0</v>
      </c>
      <c r="K16" s="39">
        <v>443255</v>
      </c>
      <c r="L16" s="39">
        <v>0</v>
      </c>
      <c r="M16" s="37">
        <v>0</v>
      </c>
      <c r="N16" s="37">
        <v>0</v>
      </c>
      <c r="O16" s="37" t="s">
        <v>118</v>
      </c>
      <c r="P16" s="43">
        <v>0</v>
      </c>
      <c r="Q16" s="37"/>
      <c r="R16" s="37"/>
      <c r="S16" s="37"/>
      <c r="T16" s="43">
        <v>0</v>
      </c>
      <c r="U16" s="43">
        <v>0</v>
      </c>
      <c r="V16" s="37"/>
      <c r="W16" s="38"/>
      <c r="X16" s="43">
        <v>0</v>
      </c>
      <c r="Y16" s="37"/>
      <c r="Z16" s="38"/>
      <c r="AA16" s="38"/>
      <c r="AB16" s="38"/>
      <c r="AC16" s="40">
        <v>0</v>
      </c>
      <c r="AD16" s="40">
        <v>0</v>
      </c>
      <c r="AE16" s="40">
        <v>0</v>
      </c>
      <c r="AF16" s="50"/>
      <c r="AG16" s="50"/>
      <c r="AH16" s="40">
        <v>0</v>
      </c>
    </row>
    <row r="17" spans="1:34" x14ac:dyDescent="0.2">
      <c r="A17" s="37">
        <v>891500084</v>
      </c>
      <c r="B17" s="37" t="s">
        <v>84</v>
      </c>
      <c r="C17" s="37" t="s">
        <v>44</v>
      </c>
      <c r="D17" s="37" t="str">
        <f>+CONCATENATE(A17,"_",C17)</f>
        <v>891500084_FE429288</v>
      </c>
      <c r="E17" s="37">
        <v>1</v>
      </c>
      <c r="F17" s="38">
        <v>45133</v>
      </c>
      <c r="G17" s="38">
        <v>45142</v>
      </c>
      <c r="H17" s="37">
        <v>31458</v>
      </c>
      <c r="I17" s="39">
        <v>564356</v>
      </c>
      <c r="J17" s="39">
        <v>0</v>
      </c>
      <c r="K17" s="39">
        <v>564356</v>
      </c>
      <c r="L17" s="39">
        <v>0</v>
      </c>
      <c r="M17" s="37">
        <v>0</v>
      </c>
      <c r="N17" s="37">
        <v>0</v>
      </c>
      <c r="O17" s="37" t="s">
        <v>118</v>
      </c>
      <c r="P17" s="43">
        <v>0</v>
      </c>
      <c r="Q17" s="37"/>
      <c r="R17" s="37"/>
      <c r="S17" s="37"/>
      <c r="T17" s="43">
        <v>0</v>
      </c>
      <c r="U17" s="43">
        <v>0</v>
      </c>
      <c r="V17" s="37"/>
      <c r="W17" s="38"/>
      <c r="X17" s="43">
        <v>0</v>
      </c>
      <c r="Y17" s="37"/>
      <c r="Z17" s="38"/>
      <c r="AA17" s="38"/>
      <c r="AB17" s="38"/>
      <c r="AC17" s="40">
        <v>0</v>
      </c>
      <c r="AD17" s="40">
        <v>0</v>
      </c>
      <c r="AE17" s="40">
        <v>0</v>
      </c>
      <c r="AF17" s="50"/>
      <c r="AG17" s="50"/>
      <c r="AH17" s="40">
        <v>0</v>
      </c>
    </row>
    <row r="18" spans="1:34" x14ac:dyDescent="0.2">
      <c r="A18" s="37">
        <v>891500084</v>
      </c>
      <c r="B18" s="37" t="s">
        <v>84</v>
      </c>
      <c r="C18" s="37" t="s">
        <v>27</v>
      </c>
      <c r="D18" s="37" t="str">
        <f>+CONCATENATE(A18,"_",C18)</f>
        <v>891500084_FE430026</v>
      </c>
      <c r="E18" s="37">
        <v>1</v>
      </c>
      <c r="F18" s="38">
        <v>45135</v>
      </c>
      <c r="G18" s="38">
        <v>45142</v>
      </c>
      <c r="H18" s="37">
        <v>31458</v>
      </c>
      <c r="I18" s="39">
        <v>161273</v>
      </c>
      <c r="J18" s="39">
        <v>0</v>
      </c>
      <c r="K18" s="39">
        <v>161273</v>
      </c>
      <c r="L18" s="39">
        <v>0</v>
      </c>
      <c r="M18" s="37">
        <v>0</v>
      </c>
      <c r="N18" s="37">
        <v>0</v>
      </c>
      <c r="O18" s="37" t="s">
        <v>118</v>
      </c>
      <c r="P18" s="43">
        <v>0</v>
      </c>
      <c r="Q18" s="37"/>
      <c r="R18" s="37"/>
      <c r="S18" s="37"/>
      <c r="T18" s="43">
        <v>0</v>
      </c>
      <c r="U18" s="43">
        <v>0</v>
      </c>
      <c r="V18" s="37"/>
      <c r="W18" s="38"/>
      <c r="X18" s="43">
        <v>0</v>
      </c>
      <c r="Y18" s="37"/>
      <c r="Z18" s="38"/>
      <c r="AA18" s="38"/>
      <c r="AB18" s="38"/>
      <c r="AC18" s="40">
        <v>0</v>
      </c>
      <c r="AD18" s="40">
        <v>0</v>
      </c>
      <c r="AE18" s="40">
        <v>0</v>
      </c>
      <c r="AF18" s="50"/>
      <c r="AG18" s="50"/>
      <c r="AH18" s="40">
        <v>0</v>
      </c>
    </row>
    <row r="19" spans="1:34" x14ac:dyDescent="0.2">
      <c r="A19" s="37">
        <v>891500084</v>
      </c>
      <c r="B19" s="37" t="s">
        <v>84</v>
      </c>
      <c r="C19" s="37" t="s">
        <v>58</v>
      </c>
      <c r="D19" s="37" t="str">
        <f>+CONCATENATE(A19,"_",C19)</f>
        <v>891500084_FE433250</v>
      </c>
      <c r="E19" s="37">
        <v>2</v>
      </c>
      <c r="F19" s="38">
        <v>45140</v>
      </c>
      <c r="G19" s="38">
        <v>45181</v>
      </c>
      <c r="H19" s="37">
        <v>31703</v>
      </c>
      <c r="I19" s="39">
        <v>293294</v>
      </c>
      <c r="J19" s="39">
        <v>0</v>
      </c>
      <c r="K19" s="39">
        <v>293294</v>
      </c>
      <c r="L19" s="39">
        <v>0</v>
      </c>
      <c r="M19" s="37">
        <v>0</v>
      </c>
      <c r="N19" s="37">
        <v>0</v>
      </c>
      <c r="O19" s="37" t="s">
        <v>118</v>
      </c>
      <c r="P19" s="43">
        <v>0</v>
      </c>
      <c r="Q19" s="37"/>
      <c r="R19" s="37"/>
      <c r="S19" s="37"/>
      <c r="T19" s="43">
        <v>0</v>
      </c>
      <c r="U19" s="43">
        <v>0</v>
      </c>
      <c r="V19" s="37"/>
      <c r="W19" s="38"/>
      <c r="X19" s="43">
        <v>0</v>
      </c>
      <c r="Y19" s="37"/>
      <c r="Z19" s="38"/>
      <c r="AA19" s="38"/>
      <c r="AB19" s="38"/>
      <c r="AC19" s="40">
        <v>0</v>
      </c>
      <c r="AD19" s="40">
        <v>0</v>
      </c>
      <c r="AE19" s="40">
        <v>0</v>
      </c>
      <c r="AF19" s="50"/>
      <c r="AG19" s="50"/>
      <c r="AH19" s="40">
        <v>0</v>
      </c>
    </row>
    <row r="20" spans="1:34" x14ac:dyDescent="0.2">
      <c r="A20" s="37">
        <v>891500084</v>
      </c>
      <c r="B20" s="37" t="s">
        <v>84</v>
      </c>
      <c r="C20" s="37" t="s">
        <v>40</v>
      </c>
      <c r="D20" s="37" t="str">
        <f>+CONCATENATE(A20,"_",C20)</f>
        <v>891500084_FE433270</v>
      </c>
      <c r="E20" s="37">
        <v>2</v>
      </c>
      <c r="F20" s="38">
        <v>45141</v>
      </c>
      <c r="G20" s="38">
        <v>45181</v>
      </c>
      <c r="H20" s="37">
        <v>31703</v>
      </c>
      <c r="I20" s="39">
        <v>126590</v>
      </c>
      <c r="J20" s="39">
        <v>0</v>
      </c>
      <c r="K20" s="39">
        <v>126590</v>
      </c>
      <c r="L20" s="39">
        <v>0</v>
      </c>
      <c r="M20" s="37">
        <v>0</v>
      </c>
      <c r="N20" s="37">
        <v>0</v>
      </c>
      <c r="O20" s="37" t="s">
        <v>118</v>
      </c>
      <c r="P20" s="43">
        <v>0</v>
      </c>
      <c r="Q20" s="37"/>
      <c r="R20" s="37"/>
      <c r="S20" s="37"/>
      <c r="T20" s="43">
        <v>0</v>
      </c>
      <c r="U20" s="43">
        <v>0</v>
      </c>
      <c r="V20" s="37"/>
      <c r="W20" s="38"/>
      <c r="X20" s="43">
        <v>0</v>
      </c>
      <c r="Y20" s="37"/>
      <c r="Z20" s="38"/>
      <c r="AA20" s="38"/>
      <c r="AB20" s="38"/>
      <c r="AC20" s="40">
        <v>0</v>
      </c>
      <c r="AD20" s="40">
        <v>0</v>
      </c>
      <c r="AE20" s="40">
        <v>0</v>
      </c>
      <c r="AF20" s="50"/>
      <c r="AG20" s="50"/>
      <c r="AH20" s="40">
        <v>0</v>
      </c>
    </row>
    <row r="21" spans="1:34" x14ac:dyDescent="0.2">
      <c r="A21" s="37">
        <v>891500084</v>
      </c>
      <c r="B21" s="37" t="s">
        <v>84</v>
      </c>
      <c r="C21" s="37" t="s">
        <v>47</v>
      </c>
      <c r="D21" s="37" t="str">
        <f>+CONCATENATE(A21,"_",C21)</f>
        <v>891500084_FE435117</v>
      </c>
      <c r="E21" s="37">
        <v>1</v>
      </c>
      <c r="F21" s="38">
        <v>45145</v>
      </c>
      <c r="G21" s="38">
        <v>45181</v>
      </c>
      <c r="H21" s="37">
        <v>31702</v>
      </c>
      <c r="I21" s="39">
        <v>254498</v>
      </c>
      <c r="J21" s="39">
        <v>0</v>
      </c>
      <c r="K21" s="39">
        <v>254498</v>
      </c>
      <c r="L21" s="39">
        <v>0</v>
      </c>
      <c r="M21" s="37">
        <v>0</v>
      </c>
      <c r="N21" s="37">
        <v>0</v>
      </c>
      <c r="O21" s="37" t="s">
        <v>121</v>
      </c>
      <c r="P21" s="43">
        <v>254498</v>
      </c>
      <c r="Q21" s="37">
        <v>1222356156</v>
      </c>
      <c r="R21" s="37"/>
      <c r="S21" s="37"/>
      <c r="T21" s="43">
        <v>0</v>
      </c>
      <c r="U21" s="43">
        <v>0</v>
      </c>
      <c r="V21" s="37"/>
      <c r="W21" s="38"/>
      <c r="X21" s="43">
        <v>0</v>
      </c>
      <c r="Y21" s="37" t="s">
        <v>105</v>
      </c>
      <c r="Z21" s="38">
        <v>45145</v>
      </c>
      <c r="AA21" s="38">
        <v>45275</v>
      </c>
      <c r="AB21" s="38"/>
      <c r="AC21" s="40">
        <v>254498</v>
      </c>
      <c r="AD21" s="40">
        <v>0</v>
      </c>
      <c r="AE21" s="40">
        <v>0</v>
      </c>
      <c r="AF21" s="50"/>
      <c r="AG21" s="50"/>
      <c r="AH21" s="40">
        <v>254498</v>
      </c>
    </row>
    <row r="22" spans="1:34" x14ac:dyDescent="0.2">
      <c r="A22" s="37">
        <v>891500084</v>
      </c>
      <c r="B22" s="37" t="s">
        <v>84</v>
      </c>
      <c r="C22" s="37" t="s">
        <v>48</v>
      </c>
      <c r="D22" s="37" t="str">
        <f>+CONCATENATE(A22,"_",C22)</f>
        <v>891500084_FE435155</v>
      </c>
      <c r="E22" s="37">
        <v>1</v>
      </c>
      <c r="F22" s="38">
        <v>45145</v>
      </c>
      <c r="G22" s="38">
        <v>45181</v>
      </c>
      <c r="H22" s="37">
        <v>31702</v>
      </c>
      <c r="I22" s="39">
        <v>147230</v>
      </c>
      <c r="J22" s="39">
        <v>0</v>
      </c>
      <c r="K22" s="39">
        <v>147230</v>
      </c>
      <c r="L22" s="39">
        <v>0</v>
      </c>
      <c r="M22" s="37">
        <v>0</v>
      </c>
      <c r="N22" s="37">
        <v>0</v>
      </c>
      <c r="O22" s="37" t="s">
        <v>121</v>
      </c>
      <c r="P22" s="43">
        <v>147230</v>
      </c>
      <c r="Q22" s="37">
        <v>1222356157</v>
      </c>
      <c r="R22" s="37"/>
      <c r="S22" s="37"/>
      <c r="T22" s="43">
        <v>0</v>
      </c>
      <c r="U22" s="43">
        <v>0</v>
      </c>
      <c r="V22" s="37"/>
      <c r="W22" s="38"/>
      <c r="X22" s="43">
        <v>0</v>
      </c>
      <c r="Y22" s="37" t="s">
        <v>105</v>
      </c>
      <c r="Z22" s="38">
        <v>45145</v>
      </c>
      <c r="AA22" s="38">
        <v>45275</v>
      </c>
      <c r="AB22" s="38"/>
      <c r="AC22" s="40">
        <v>147230</v>
      </c>
      <c r="AD22" s="40">
        <v>0</v>
      </c>
      <c r="AE22" s="40">
        <v>0</v>
      </c>
      <c r="AF22" s="50"/>
      <c r="AG22" s="50"/>
      <c r="AH22" s="40">
        <v>147230</v>
      </c>
    </row>
    <row r="23" spans="1:34" x14ac:dyDescent="0.2">
      <c r="A23" s="37">
        <v>891500084</v>
      </c>
      <c r="B23" s="37" t="s">
        <v>84</v>
      </c>
      <c r="C23" s="37" t="s">
        <v>50</v>
      </c>
      <c r="D23" s="37" t="str">
        <f>+CONCATENATE(A23,"_",C23)</f>
        <v>891500084_FE442633</v>
      </c>
      <c r="E23" s="37">
        <v>1</v>
      </c>
      <c r="F23" s="38">
        <v>45160</v>
      </c>
      <c r="G23" s="38">
        <v>45181</v>
      </c>
      <c r="H23" s="37">
        <v>31702</v>
      </c>
      <c r="I23" s="39">
        <v>127666</v>
      </c>
      <c r="J23" s="39">
        <v>0</v>
      </c>
      <c r="K23" s="39">
        <v>127666</v>
      </c>
      <c r="L23" s="39">
        <v>0</v>
      </c>
      <c r="M23" s="37">
        <v>0</v>
      </c>
      <c r="N23" s="37">
        <v>0</v>
      </c>
      <c r="O23" s="37" t="s">
        <v>121</v>
      </c>
      <c r="P23" s="43">
        <v>127666</v>
      </c>
      <c r="Q23" s="37">
        <v>1222356158</v>
      </c>
      <c r="R23" s="37"/>
      <c r="S23" s="37"/>
      <c r="T23" s="43">
        <v>0</v>
      </c>
      <c r="U23" s="43">
        <v>0</v>
      </c>
      <c r="V23" s="37"/>
      <c r="W23" s="38"/>
      <c r="X23" s="43">
        <v>0</v>
      </c>
      <c r="Y23" s="37" t="s">
        <v>105</v>
      </c>
      <c r="Z23" s="38">
        <v>45160</v>
      </c>
      <c r="AA23" s="38">
        <v>45275</v>
      </c>
      <c r="AB23" s="38"/>
      <c r="AC23" s="40">
        <v>127666</v>
      </c>
      <c r="AD23" s="40">
        <v>0</v>
      </c>
      <c r="AE23" s="40">
        <v>0</v>
      </c>
      <c r="AF23" s="50"/>
      <c r="AG23" s="50"/>
      <c r="AH23" s="40">
        <v>127666</v>
      </c>
    </row>
    <row r="24" spans="1:34" x14ac:dyDescent="0.2">
      <c r="A24" s="37">
        <v>891500084</v>
      </c>
      <c r="B24" s="37" t="s">
        <v>84</v>
      </c>
      <c r="C24" s="37" t="s">
        <v>33</v>
      </c>
      <c r="D24" s="37" t="str">
        <f>+CONCATENATE(A24,"_",C24)</f>
        <v>891500084_FE443333</v>
      </c>
      <c r="E24" s="37">
        <v>1</v>
      </c>
      <c r="F24" s="38">
        <v>45161</v>
      </c>
      <c r="G24" s="38">
        <v>45181</v>
      </c>
      <c r="H24" s="37">
        <v>31702</v>
      </c>
      <c r="I24" s="39">
        <v>1566</v>
      </c>
      <c r="J24" s="39">
        <v>0</v>
      </c>
      <c r="K24" s="39">
        <v>1566</v>
      </c>
      <c r="L24" s="39">
        <v>0</v>
      </c>
      <c r="M24" s="37">
        <v>0</v>
      </c>
      <c r="N24" s="37">
        <v>0</v>
      </c>
      <c r="O24" s="37" t="s">
        <v>121</v>
      </c>
      <c r="P24" s="43">
        <v>1566</v>
      </c>
      <c r="Q24" s="37">
        <v>1222356206</v>
      </c>
      <c r="R24" s="37"/>
      <c r="S24" s="37"/>
      <c r="T24" s="43">
        <v>0</v>
      </c>
      <c r="U24" s="43">
        <v>0</v>
      </c>
      <c r="V24" s="37"/>
      <c r="W24" s="38"/>
      <c r="X24" s="43">
        <v>0</v>
      </c>
      <c r="Y24" s="37" t="s">
        <v>105</v>
      </c>
      <c r="Z24" s="38">
        <v>45161</v>
      </c>
      <c r="AA24" s="38">
        <v>45275</v>
      </c>
      <c r="AB24" s="38"/>
      <c r="AC24" s="40">
        <v>1566</v>
      </c>
      <c r="AD24" s="40">
        <v>0</v>
      </c>
      <c r="AE24" s="40">
        <v>0</v>
      </c>
      <c r="AF24" s="50"/>
      <c r="AG24" s="50"/>
      <c r="AH24" s="40">
        <v>1566</v>
      </c>
    </row>
    <row r="25" spans="1:34" x14ac:dyDescent="0.2">
      <c r="A25" s="37">
        <v>891500084</v>
      </c>
      <c r="B25" s="37" t="s">
        <v>84</v>
      </c>
      <c r="C25" s="37" t="s">
        <v>45</v>
      </c>
      <c r="D25" s="37" t="str">
        <f>+CONCATENATE(A25,"_",C25)</f>
        <v>891500084_FE444286</v>
      </c>
      <c r="E25" s="37">
        <v>1</v>
      </c>
      <c r="F25" s="38">
        <v>45163</v>
      </c>
      <c r="G25" s="38">
        <v>45181</v>
      </c>
      <c r="H25" s="37">
        <v>31702</v>
      </c>
      <c r="I25" s="39">
        <v>665089</v>
      </c>
      <c r="J25" s="39">
        <v>0</v>
      </c>
      <c r="K25" s="39">
        <v>665089</v>
      </c>
      <c r="L25" s="39">
        <v>0</v>
      </c>
      <c r="M25" s="37">
        <v>0</v>
      </c>
      <c r="N25" s="37">
        <v>0</v>
      </c>
      <c r="O25" s="37" t="s">
        <v>121</v>
      </c>
      <c r="P25" s="43">
        <v>665089</v>
      </c>
      <c r="Q25" s="37">
        <v>1222356159</v>
      </c>
      <c r="R25" s="37"/>
      <c r="S25" s="37"/>
      <c r="T25" s="43">
        <v>0</v>
      </c>
      <c r="U25" s="43">
        <v>0</v>
      </c>
      <c r="V25" s="37"/>
      <c r="W25" s="38"/>
      <c r="X25" s="43">
        <v>0</v>
      </c>
      <c r="Y25" s="37" t="s">
        <v>105</v>
      </c>
      <c r="Z25" s="38">
        <v>45163</v>
      </c>
      <c r="AA25" s="38">
        <v>45275</v>
      </c>
      <c r="AB25" s="38"/>
      <c r="AC25" s="40">
        <v>665089</v>
      </c>
      <c r="AD25" s="40">
        <v>0</v>
      </c>
      <c r="AE25" s="40">
        <v>0</v>
      </c>
      <c r="AF25" s="50"/>
      <c r="AG25" s="50"/>
      <c r="AH25" s="40">
        <v>665089</v>
      </c>
    </row>
    <row r="26" spans="1:34" x14ac:dyDescent="0.2">
      <c r="A26" s="37">
        <v>891500084</v>
      </c>
      <c r="B26" s="37" t="s">
        <v>84</v>
      </c>
      <c r="C26" s="37" t="s">
        <v>39</v>
      </c>
      <c r="D26" s="37" t="str">
        <f>+CONCATENATE(A26,"_",C26)</f>
        <v>891500084_FE445071</v>
      </c>
      <c r="E26" s="37">
        <v>2</v>
      </c>
      <c r="F26" s="38">
        <v>45164</v>
      </c>
      <c r="G26" s="38">
        <v>45181</v>
      </c>
      <c r="H26" s="37">
        <v>31703</v>
      </c>
      <c r="I26" s="39">
        <v>60200</v>
      </c>
      <c r="J26" s="39">
        <v>0</v>
      </c>
      <c r="K26" s="39">
        <v>60200</v>
      </c>
      <c r="L26" s="39">
        <v>0</v>
      </c>
      <c r="M26" s="37">
        <v>0</v>
      </c>
      <c r="N26" s="37">
        <v>0</v>
      </c>
      <c r="O26" s="37" t="s">
        <v>119</v>
      </c>
      <c r="P26" s="43">
        <v>0</v>
      </c>
      <c r="Q26" s="37"/>
      <c r="R26" s="37"/>
      <c r="S26" s="37"/>
      <c r="T26" s="43">
        <v>60200</v>
      </c>
      <c r="U26" s="43">
        <v>0</v>
      </c>
      <c r="V26" s="37">
        <v>2201481405</v>
      </c>
      <c r="W26" s="38" t="s">
        <v>109</v>
      </c>
      <c r="X26" s="43">
        <v>2074249</v>
      </c>
      <c r="Y26" s="37" t="s">
        <v>105</v>
      </c>
      <c r="Z26" s="38">
        <v>45164</v>
      </c>
      <c r="AA26" s="38">
        <v>45275</v>
      </c>
      <c r="AB26" s="38"/>
      <c r="AC26" s="40">
        <v>60200</v>
      </c>
      <c r="AD26" s="40">
        <v>0</v>
      </c>
      <c r="AE26" s="40">
        <v>0</v>
      </c>
      <c r="AF26" s="50"/>
      <c r="AG26" s="50"/>
      <c r="AH26" s="40">
        <v>60200</v>
      </c>
    </row>
    <row r="27" spans="1:34" x14ac:dyDescent="0.2">
      <c r="A27" s="37">
        <v>891500084</v>
      </c>
      <c r="B27" s="37" t="s">
        <v>84</v>
      </c>
      <c r="C27" s="37" t="s">
        <v>54</v>
      </c>
      <c r="D27" s="37" t="str">
        <f>+CONCATENATE(A27,"_",C27)</f>
        <v>891500084_FE445386</v>
      </c>
      <c r="E27" s="37">
        <v>1</v>
      </c>
      <c r="F27" s="38">
        <v>45165</v>
      </c>
      <c r="G27" s="38">
        <v>45181</v>
      </c>
      <c r="H27" s="37">
        <v>31702</v>
      </c>
      <c r="I27" s="39">
        <v>101145</v>
      </c>
      <c r="J27" s="39">
        <v>0</v>
      </c>
      <c r="K27" s="39">
        <v>101145</v>
      </c>
      <c r="L27" s="39">
        <v>0</v>
      </c>
      <c r="M27" s="37">
        <v>0</v>
      </c>
      <c r="N27" s="37">
        <v>0</v>
      </c>
      <c r="O27" s="37" t="s">
        <v>121</v>
      </c>
      <c r="P27" s="43">
        <v>101145</v>
      </c>
      <c r="Q27" s="37">
        <v>1222356160</v>
      </c>
      <c r="R27" s="37"/>
      <c r="S27" s="37"/>
      <c r="T27" s="43">
        <v>0</v>
      </c>
      <c r="U27" s="43">
        <v>0</v>
      </c>
      <c r="V27" s="37"/>
      <c r="W27" s="38"/>
      <c r="X27" s="43">
        <v>0</v>
      </c>
      <c r="Y27" s="37" t="s">
        <v>105</v>
      </c>
      <c r="Z27" s="38">
        <v>45165</v>
      </c>
      <c r="AA27" s="38">
        <v>45275</v>
      </c>
      <c r="AB27" s="38"/>
      <c r="AC27" s="40">
        <v>101145</v>
      </c>
      <c r="AD27" s="40">
        <v>0</v>
      </c>
      <c r="AE27" s="40">
        <v>0</v>
      </c>
      <c r="AF27" s="50"/>
      <c r="AG27" s="50"/>
      <c r="AH27" s="40">
        <v>101145</v>
      </c>
    </row>
    <row r="28" spans="1:34" x14ac:dyDescent="0.2">
      <c r="A28" s="37">
        <v>891500084</v>
      </c>
      <c r="B28" s="37" t="s">
        <v>84</v>
      </c>
      <c r="C28" s="37" t="s">
        <v>46</v>
      </c>
      <c r="D28" s="37" t="str">
        <f>+CONCATENATE(A28,"_",C28)</f>
        <v>891500084_FE447912</v>
      </c>
      <c r="E28" s="37">
        <v>1</v>
      </c>
      <c r="F28" s="38">
        <v>45169</v>
      </c>
      <c r="G28" s="38">
        <v>45181</v>
      </c>
      <c r="H28" s="37">
        <v>31702</v>
      </c>
      <c r="I28" s="39">
        <v>238859</v>
      </c>
      <c r="J28" s="39">
        <v>0</v>
      </c>
      <c r="K28" s="39">
        <v>238859</v>
      </c>
      <c r="L28" s="39">
        <v>0</v>
      </c>
      <c r="M28" s="37">
        <v>0</v>
      </c>
      <c r="N28" s="37">
        <v>0</v>
      </c>
      <c r="O28" s="37" t="s">
        <v>121</v>
      </c>
      <c r="P28" s="43">
        <v>238859</v>
      </c>
      <c r="Q28" s="37">
        <v>1222368469</v>
      </c>
      <c r="R28" s="37"/>
      <c r="S28" s="37"/>
      <c r="T28" s="43">
        <v>0</v>
      </c>
      <c r="U28" s="43">
        <v>0</v>
      </c>
      <c r="V28" s="37"/>
      <c r="W28" s="38"/>
      <c r="X28" s="43">
        <v>0</v>
      </c>
      <c r="Y28" s="37" t="s">
        <v>105</v>
      </c>
      <c r="Z28" s="38">
        <v>45169</v>
      </c>
      <c r="AA28" s="38">
        <v>45275</v>
      </c>
      <c r="AB28" s="38"/>
      <c r="AC28" s="40">
        <v>238859</v>
      </c>
      <c r="AD28" s="40">
        <v>0</v>
      </c>
      <c r="AE28" s="40">
        <v>0</v>
      </c>
      <c r="AF28" s="50"/>
      <c r="AG28" s="50"/>
      <c r="AH28" s="40">
        <v>238859</v>
      </c>
    </row>
    <row r="29" spans="1:34" x14ac:dyDescent="0.2">
      <c r="A29" s="37">
        <v>891500084</v>
      </c>
      <c r="B29" s="37" t="s">
        <v>84</v>
      </c>
      <c r="C29" s="37" t="s">
        <v>53</v>
      </c>
      <c r="D29" s="37" t="str">
        <f>+CONCATENATE(A29,"_",C29)</f>
        <v>891500084_FE453541</v>
      </c>
      <c r="E29" s="37">
        <v>2</v>
      </c>
      <c r="F29" s="38">
        <v>45181</v>
      </c>
      <c r="G29" s="38">
        <v>45212</v>
      </c>
      <c r="H29" s="37">
        <v>31912</v>
      </c>
      <c r="I29" s="39">
        <v>60200</v>
      </c>
      <c r="J29" s="39">
        <v>0</v>
      </c>
      <c r="K29" s="39">
        <v>60200</v>
      </c>
      <c r="L29" s="39">
        <v>0</v>
      </c>
      <c r="M29" s="37">
        <v>0</v>
      </c>
      <c r="N29" s="37">
        <v>0</v>
      </c>
      <c r="O29" s="37" t="s">
        <v>122</v>
      </c>
      <c r="P29" s="43">
        <v>0</v>
      </c>
      <c r="Q29" s="37"/>
      <c r="R29" s="37"/>
      <c r="S29" s="37"/>
      <c r="T29" s="43">
        <v>0</v>
      </c>
      <c r="U29" s="43">
        <v>0</v>
      </c>
      <c r="V29" s="37"/>
      <c r="W29" s="38"/>
      <c r="X29" s="43">
        <v>0</v>
      </c>
      <c r="Y29" s="37" t="s">
        <v>106</v>
      </c>
      <c r="Z29" s="38">
        <v>45181</v>
      </c>
      <c r="AA29" s="38">
        <v>45231</v>
      </c>
      <c r="AB29" s="38">
        <v>45251</v>
      </c>
      <c r="AC29" s="40">
        <v>60200</v>
      </c>
      <c r="AD29" s="40">
        <v>60200</v>
      </c>
      <c r="AE29" s="40">
        <v>60200</v>
      </c>
      <c r="AF29" s="50" t="s">
        <v>115</v>
      </c>
      <c r="AG29" s="50" t="s">
        <v>116</v>
      </c>
      <c r="AH29" s="40">
        <v>0</v>
      </c>
    </row>
    <row r="30" spans="1:34" x14ac:dyDescent="0.2">
      <c r="A30" s="37">
        <v>891500084</v>
      </c>
      <c r="B30" s="37" t="s">
        <v>84</v>
      </c>
      <c r="C30" s="37" t="s">
        <v>13</v>
      </c>
      <c r="D30" s="37" t="str">
        <f>+CONCATENATE(A30,"_",C30)</f>
        <v>891500084_FE454096</v>
      </c>
      <c r="E30" s="37">
        <v>1</v>
      </c>
      <c r="F30" s="38">
        <v>45181</v>
      </c>
      <c r="G30" s="38">
        <v>45212</v>
      </c>
      <c r="H30" s="37">
        <v>31826</v>
      </c>
      <c r="I30" s="39">
        <v>75604</v>
      </c>
      <c r="J30" s="39">
        <v>0</v>
      </c>
      <c r="K30" s="39">
        <v>75604</v>
      </c>
      <c r="L30" s="39">
        <v>0</v>
      </c>
      <c r="M30" s="37">
        <v>0</v>
      </c>
      <c r="N30" s="37">
        <v>0</v>
      </c>
      <c r="O30" s="37" t="s">
        <v>121</v>
      </c>
      <c r="P30" s="43">
        <v>75604</v>
      </c>
      <c r="Q30" s="37">
        <v>1222368470</v>
      </c>
      <c r="R30" s="37"/>
      <c r="S30" s="37"/>
      <c r="T30" s="43">
        <v>0</v>
      </c>
      <c r="U30" s="43">
        <v>0</v>
      </c>
      <c r="V30" s="37"/>
      <c r="W30" s="38"/>
      <c r="X30" s="43">
        <v>0</v>
      </c>
      <c r="Y30" s="37" t="s">
        <v>105</v>
      </c>
      <c r="Z30" s="38">
        <v>45181</v>
      </c>
      <c r="AA30" s="38">
        <v>45231</v>
      </c>
      <c r="AB30" s="38"/>
      <c r="AC30" s="40">
        <v>75604</v>
      </c>
      <c r="AD30" s="40">
        <v>0</v>
      </c>
      <c r="AE30" s="40">
        <v>0</v>
      </c>
      <c r="AF30" s="50"/>
      <c r="AG30" s="50"/>
      <c r="AH30" s="40">
        <v>75604</v>
      </c>
    </row>
    <row r="31" spans="1:34" x14ac:dyDescent="0.2">
      <c r="A31" s="37">
        <v>891500084</v>
      </c>
      <c r="B31" s="37" t="s">
        <v>84</v>
      </c>
      <c r="C31" s="37" t="s">
        <v>12</v>
      </c>
      <c r="D31" s="37" t="str">
        <f>+CONCATENATE(A31,"_",C31)</f>
        <v>891500084_FE454709</v>
      </c>
      <c r="E31" s="37">
        <v>1</v>
      </c>
      <c r="F31" s="38">
        <v>45182</v>
      </c>
      <c r="G31" s="38">
        <v>45212</v>
      </c>
      <c r="H31" s="37">
        <v>31826</v>
      </c>
      <c r="I31" s="39">
        <v>88109</v>
      </c>
      <c r="J31" s="39">
        <v>0</v>
      </c>
      <c r="K31" s="39">
        <v>88109</v>
      </c>
      <c r="L31" s="39">
        <v>0</v>
      </c>
      <c r="M31" s="37">
        <v>0</v>
      </c>
      <c r="N31" s="37">
        <v>0</v>
      </c>
      <c r="O31" s="37" t="s">
        <v>118</v>
      </c>
      <c r="P31" s="43">
        <v>0</v>
      </c>
      <c r="Q31" s="37"/>
      <c r="R31" s="37"/>
      <c r="S31" s="37"/>
      <c r="T31" s="43">
        <v>0</v>
      </c>
      <c r="U31" s="43">
        <v>0</v>
      </c>
      <c r="V31" s="37"/>
      <c r="W31" s="38"/>
      <c r="X31" s="43">
        <v>0</v>
      </c>
      <c r="Y31" s="37"/>
      <c r="Z31" s="38"/>
      <c r="AA31" s="38"/>
      <c r="AB31" s="38"/>
      <c r="AC31" s="40">
        <v>0</v>
      </c>
      <c r="AD31" s="40">
        <v>0</v>
      </c>
      <c r="AE31" s="40">
        <v>0</v>
      </c>
      <c r="AF31" s="50"/>
      <c r="AG31" s="50"/>
      <c r="AH31" s="40">
        <v>0</v>
      </c>
    </row>
    <row r="32" spans="1:34" x14ac:dyDescent="0.2">
      <c r="A32" s="37">
        <v>891500084</v>
      </c>
      <c r="B32" s="37" t="s">
        <v>84</v>
      </c>
      <c r="C32" s="37" t="s">
        <v>11</v>
      </c>
      <c r="D32" s="37" t="str">
        <f>+CONCATENATE(A32,"_",C32)</f>
        <v>891500084_FE458485</v>
      </c>
      <c r="E32" s="37">
        <v>1</v>
      </c>
      <c r="F32" s="38">
        <v>45190</v>
      </c>
      <c r="G32" s="38">
        <v>45212</v>
      </c>
      <c r="H32" s="37">
        <v>31826</v>
      </c>
      <c r="I32" s="39">
        <v>82783</v>
      </c>
      <c r="J32" s="39">
        <v>0</v>
      </c>
      <c r="K32" s="39">
        <v>82783</v>
      </c>
      <c r="L32" s="39">
        <v>0</v>
      </c>
      <c r="M32" s="37">
        <v>0</v>
      </c>
      <c r="N32" s="37">
        <v>0</v>
      </c>
      <c r="O32" s="37" t="s">
        <v>121</v>
      </c>
      <c r="P32" s="43">
        <v>82783</v>
      </c>
      <c r="Q32" s="37">
        <v>1222368471</v>
      </c>
      <c r="R32" s="37"/>
      <c r="S32" s="37"/>
      <c r="T32" s="43">
        <v>0</v>
      </c>
      <c r="U32" s="43">
        <v>0</v>
      </c>
      <c r="V32" s="37"/>
      <c r="W32" s="38"/>
      <c r="X32" s="43">
        <v>0</v>
      </c>
      <c r="Y32" s="37" t="s">
        <v>105</v>
      </c>
      <c r="Z32" s="38">
        <v>45190</v>
      </c>
      <c r="AA32" s="38">
        <v>45231</v>
      </c>
      <c r="AB32" s="38"/>
      <c r="AC32" s="40">
        <v>82783</v>
      </c>
      <c r="AD32" s="40">
        <v>0</v>
      </c>
      <c r="AE32" s="40">
        <v>0</v>
      </c>
      <c r="AF32" s="50"/>
      <c r="AG32" s="50"/>
      <c r="AH32" s="40">
        <v>82783</v>
      </c>
    </row>
    <row r="33" spans="1:34" x14ac:dyDescent="0.2">
      <c r="A33" s="37">
        <v>891500084</v>
      </c>
      <c r="B33" s="37" t="s">
        <v>84</v>
      </c>
      <c r="C33" s="37" t="s">
        <v>14</v>
      </c>
      <c r="D33" s="37" t="str">
        <f>+CONCATENATE(A33,"_",C33)</f>
        <v>891500084_FE466398</v>
      </c>
      <c r="E33" s="37">
        <v>1</v>
      </c>
      <c r="F33" s="38">
        <v>45208</v>
      </c>
      <c r="G33" s="38">
        <v>45238</v>
      </c>
      <c r="H33" s="37">
        <v>31981</v>
      </c>
      <c r="I33" s="39">
        <v>1049339</v>
      </c>
      <c r="J33" s="39">
        <v>0</v>
      </c>
      <c r="K33" s="39">
        <v>1049339</v>
      </c>
      <c r="L33" s="39">
        <v>0</v>
      </c>
      <c r="M33" s="37">
        <v>0</v>
      </c>
      <c r="N33" s="37">
        <v>0</v>
      </c>
      <c r="O33" s="37" t="s">
        <v>121</v>
      </c>
      <c r="P33" s="43">
        <v>1049339</v>
      </c>
      <c r="Q33" s="37">
        <v>1222368474</v>
      </c>
      <c r="R33" s="37"/>
      <c r="S33" s="37"/>
      <c r="T33" s="43">
        <v>0</v>
      </c>
      <c r="U33" s="43">
        <v>0</v>
      </c>
      <c r="V33" s="37"/>
      <c r="W33" s="38"/>
      <c r="X33" s="43">
        <v>0</v>
      </c>
      <c r="Y33" s="37" t="s">
        <v>105</v>
      </c>
      <c r="Z33" s="38">
        <v>45208</v>
      </c>
      <c r="AA33" s="38">
        <v>45275</v>
      </c>
      <c r="AB33" s="38"/>
      <c r="AC33" s="40">
        <v>1049339</v>
      </c>
      <c r="AD33" s="40">
        <v>0</v>
      </c>
      <c r="AE33" s="40">
        <v>0</v>
      </c>
      <c r="AF33" s="50"/>
      <c r="AG33" s="50"/>
      <c r="AH33" s="40">
        <v>1049339</v>
      </c>
    </row>
    <row r="34" spans="1:34" x14ac:dyDescent="0.2">
      <c r="A34" s="37">
        <v>891500084</v>
      </c>
      <c r="B34" s="37" t="s">
        <v>84</v>
      </c>
      <c r="C34" s="37" t="s">
        <v>41</v>
      </c>
      <c r="D34" s="37" t="str">
        <f>+CONCATENATE(A34,"_",C34)</f>
        <v>891500084_FE467216</v>
      </c>
      <c r="E34" s="37">
        <v>2</v>
      </c>
      <c r="F34" s="38">
        <v>45212</v>
      </c>
      <c r="G34" s="38">
        <v>45238</v>
      </c>
      <c r="H34" s="37">
        <v>31968</v>
      </c>
      <c r="I34" s="39">
        <v>286000</v>
      </c>
      <c r="J34" s="39">
        <v>0</v>
      </c>
      <c r="K34" s="39">
        <v>286000</v>
      </c>
      <c r="L34" s="39">
        <v>0</v>
      </c>
      <c r="M34" s="37">
        <v>0</v>
      </c>
      <c r="N34" s="37">
        <v>0</v>
      </c>
      <c r="O34" s="37" t="s">
        <v>119</v>
      </c>
      <c r="P34" s="43">
        <v>0</v>
      </c>
      <c r="Q34" s="37"/>
      <c r="R34" s="37"/>
      <c r="S34" s="37"/>
      <c r="T34" s="43">
        <v>286000</v>
      </c>
      <c r="U34" s="43">
        <v>0</v>
      </c>
      <c r="V34" s="37">
        <v>2201481405</v>
      </c>
      <c r="W34" s="38" t="s">
        <v>109</v>
      </c>
      <c r="X34" s="43">
        <v>2074249</v>
      </c>
      <c r="Y34" s="37" t="s">
        <v>105</v>
      </c>
      <c r="Z34" s="38">
        <v>45212</v>
      </c>
      <c r="AA34" s="38">
        <v>45275</v>
      </c>
      <c r="AB34" s="38"/>
      <c r="AC34" s="40">
        <v>286000</v>
      </c>
      <c r="AD34" s="40">
        <v>0</v>
      </c>
      <c r="AE34" s="40">
        <v>0</v>
      </c>
      <c r="AF34" s="50"/>
      <c r="AG34" s="50"/>
      <c r="AH34" s="40">
        <v>286000</v>
      </c>
    </row>
    <row r="35" spans="1:34" x14ac:dyDescent="0.2">
      <c r="A35" s="37">
        <v>891500084</v>
      </c>
      <c r="B35" s="37" t="s">
        <v>84</v>
      </c>
      <c r="C35" s="37" t="s">
        <v>55</v>
      </c>
      <c r="D35" s="37" t="str">
        <f>+CONCATENATE(A35,"_",C35)</f>
        <v>891500084_FE468355</v>
      </c>
      <c r="E35" s="37">
        <v>1</v>
      </c>
      <c r="F35" s="38">
        <v>45216</v>
      </c>
      <c r="G35" s="38">
        <v>45238</v>
      </c>
      <c r="H35" s="37">
        <v>31981</v>
      </c>
      <c r="I35" s="39">
        <v>159440</v>
      </c>
      <c r="J35" s="39">
        <v>0</v>
      </c>
      <c r="K35" s="39">
        <v>159440</v>
      </c>
      <c r="L35" s="39">
        <v>0</v>
      </c>
      <c r="M35" s="37">
        <v>0</v>
      </c>
      <c r="N35" s="37">
        <v>0</v>
      </c>
      <c r="O35" s="37" t="s">
        <v>121</v>
      </c>
      <c r="P35" s="43">
        <v>159440</v>
      </c>
      <c r="Q35" s="37">
        <v>1222368472</v>
      </c>
      <c r="R35" s="37"/>
      <c r="S35" s="37"/>
      <c r="T35" s="43">
        <v>0</v>
      </c>
      <c r="U35" s="43">
        <v>0</v>
      </c>
      <c r="V35" s="37"/>
      <c r="W35" s="38"/>
      <c r="X35" s="43">
        <v>0</v>
      </c>
      <c r="Y35" s="37" t="s">
        <v>105</v>
      </c>
      <c r="Z35" s="38">
        <v>45216</v>
      </c>
      <c r="AA35" s="38">
        <v>45275</v>
      </c>
      <c r="AB35" s="38"/>
      <c r="AC35" s="40">
        <v>159440</v>
      </c>
      <c r="AD35" s="40">
        <v>0</v>
      </c>
      <c r="AE35" s="40">
        <v>0</v>
      </c>
      <c r="AF35" s="50"/>
      <c r="AG35" s="50"/>
      <c r="AH35" s="40">
        <v>159440</v>
      </c>
    </row>
    <row r="36" spans="1:34" x14ac:dyDescent="0.2">
      <c r="A36" s="37">
        <v>891500084</v>
      </c>
      <c r="B36" s="37" t="s">
        <v>84</v>
      </c>
      <c r="C36" s="37" t="s">
        <v>51</v>
      </c>
      <c r="D36" s="37" t="str">
        <f>+CONCATENATE(A36,"_",C36)</f>
        <v>891500084_FE469382</v>
      </c>
      <c r="E36" s="37">
        <v>2</v>
      </c>
      <c r="F36" s="38">
        <v>45218</v>
      </c>
      <c r="G36" s="38">
        <v>45238</v>
      </c>
      <c r="H36" s="37">
        <v>31968</v>
      </c>
      <c r="I36" s="39">
        <v>60200</v>
      </c>
      <c r="J36" s="39">
        <v>0</v>
      </c>
      <c r="K36" s="39">
        <v>60200</v>
      </c>
      <c r="L36" s="39">
        <v>0</v>
      </c>
      <c r="M36" s="37">
        <v>0</v>
      </c>
      <c r="N36" s="37">
        <v>0</v>
      </c>
      <c r="O36" s="37" t="s">
        <v>119</v>
      </c>
      <c r="P36" s="43">
        <v>0</v>
      </c>
      <c r="Q36" s="37"/>
      <c r="R36" s="37"/>
      <c r="S36" s="37"/>
      <c r="T36" s="43">
        <v>60200</v>
      </c>
      <c r="U36" s="43">
        <v>0</v>
      </c>
      <c r="V36" s="37">
        <v>2201481405</v>
      </c>
      <c r="W36" s="38" t="s">
        <v>109</v>
      </c>
      <c r="X36" s="43">
        <v>2074249</v>
      </c>
      <c r="Y36" s="37" t="s">
        <v>105</v>
      </c>
      <c r="Z36" s="38">
        <v>45218</v>
      </c>
      <c r="AA36" s="38">
        <v>45275</v>
      </c>
      <c r="AB36" s="38"/>
      <c r="AC36" s="40">
        <v>60200</v>
      </c>
      <c r="AD36" s="40">
        <v>0</v>
      </c>
      <c r="AE36" s="40">
        <v>0</v>
      </c>
      <c r="AF36" s="50"/>
      <c r="AG36" s="50"/>
      <c r="AH36" s="40">
        <v>60200</v>
      </c>
    </row>
    <row r="37" spans="1:34" x14ac:dyDescent="0.2">
      <c r="A37" s="37">
        <v>891500084</v>
      </c>
      <c r="B37" s="37" t="s">
        <v>84</v>
      </c>
      <c r="C37" s="37" t="s">
        <v>15</v>
      </c>
      <c r="D37" s="37" t="str">
        <f>+CONCATENATE(A37,"_",C37)</f>
        <v>891500084_FE473592</v>
      </c>
      <c r="E37" s="37">
        <v>1</v>
      </c>
      <c r="F37" s="38">
        <v>45226</v>
      </c>
      <c r="G37" s="38">
        <v>45238</v>
      </c>
      <c r="H37" s="37">
        <v>31981</v>
      </c>
      <c r="I37" s="39">
        <v>275902</v>
      </c>
      <c r="J37" s="39">
        <v>0</v>
      </c>
      <c r="K37" s="39">
        <v>275902</v>
      </c>
      <c r="L37" s="39">
        <v>0</v>
      </c>
      <c r="M37" s="37">
        <v>0</v>
      </c>
      <c r="N37" s="37">
        <v>0</v>
      </c>
      <c r="O37" s="37" t="s">
        <v>121</v>
      </c>
      <c r="P37" s="43">
        <v>275902</v>
      </c>
      <c r="Q37" s="37">
        <v>1222368473</v>
      </c>
      <c r="R37" s="37"/>
      <c r="S37" s="37"/>
      <c r="T37" s="43">
        <v>0</v>
      </c>
      <c r="U37" s="43">
        <v>0</v>
      </c>
      <c r="V37" s="37"/>
      <c r="W37" s="38"/>
      <c r="X37" s="43">
        <v>0</v>
      </c>
      <c r="Y37" s="37" t="s">
        <v>105</v>
      </c>
      <c r="Z37" s="38">
        <v>45226</v>
      </c>
      <c r="AA37" s="38">
        <v>45275</v>
      </c>
      <c r="AB37" s="38"/>
      <c r="AC37" s="40">
        <v>275902</v>
      </c>
      <c r="AD37" s="40">
        <v>0</v>
      </c>
      <c r="AE37" s="40">
        <v>0</v>
      </c>
      <c r="AF37" s="50"/>
      <c r="AG37" s="50"/>
      <c r="AH37" s="40">
        <v>275902</v>
      </c>
    </row>
    <row r="38" spans="1:34" x14ac:dyDescent="0.2">
      <c r="A38" s="37">
        <v>891500084</v>
      </c>
      <c r="B38" s="37" t="s">
        <v>84</v>
      </c>
      <c r="C38" s="37" t="s">
        <v>17</v>
      </c>
      <c r="D38" s="37" t="str">
        <f>+CONCATENATE(A38,"_",C38)</f>
        <v>891500084_FE474047</v>
      </c>
      <c r="E38" s="37">
        <v>1</v>
      </c>
      <c r="F38" s="38">
        <v>45226</v>
      </c>
      <c r="G38" s="38">
        <v>45238</v>
      </c>
      <c r="H38" s="37">
        <v>31981</v>
      </c>
      <c r="I38" s="39">
        <v>87086</v>
      </c>
      <c r="J38" s="39">
        <v>0</v>
      </c>
      <c r="K38" s="39">
        <v>87086</v>
      </c>
      <c r="L38" s="39">
        <v>0</v>
      </c>
      <c r="M38" s="37">
        <v>0</v>
      </c>
      <c r="N38" s="37">
        <v>0</v>
      </c>
      <c r="O38" s="37" t="s">
        <v>121</v>
      </c>
      <c r="P38" s="43">
        <v>87086</v>
      </c>
      <c r="Q38" s="37">
        <v>1222368475</v>
      </c>
      <c r="R38" s="37"/>
      <c r="S38" s="37"/>
      <c r="T38" s="43">
        <v>0</v>
      </c>
      <c r="U38" s="43">
        <v>0</v>
      </c>
      <c r="V38" s="37"/>
      <c r="W38" s="38"/>
      <c r="X38" s="43">
        <v>0</v>
      </c>
      <c r="Y38" s="37" t="s">
        <v>105</v>
      </c>
      <c r="Z38" s="38">
        <v>45226</v>
      </c>
      <c r="AA38" s="38">
        <v>45275</v>
      </c>
      <c r="AB38" s="38"/>
      <c r="AC38" s="40">
        <v>87086</v>
      </c>
      <c r="AD38" s="40">
        <v>0</v>
      </c>
      <c r="AE38" s="40">
        <v>0</v>
      </c>
      <c r="AF38" s="50"/>
      <c r="AG38" s="50"/>
      <c r="AH38" s="40">
        <v>87086</v>
      </c>
    </row>
    <row r="39" spans="1:34" x14ac:dyDescent="0.2">
      <c r="A39" s="37">
        <v>891500084</v>
      </c>
      <c r="B39" s="37" t="s">
        <v>84</v>
      </c>
      <c r="C39" s="37" t="s">
        <v>16</v>
      </c>
      <c r="D39" s="37" t="str">
        <f>+CONCATENATE(A39,"_",C39)</f>
        <v>891500084_FE474588</v>
      </c>
      <c r="E39" s="37">
        <v>1</v>
      </c>
      <c r="F39" s="38">
        <v>45229</v>
      </c>
      <c r="G39" s="38">
        <v>45238</v>
      </c>
      <c r="H39" s="37">
        <v>31981</v>
      </c>
      <c r="I39" s="39">
        <v>315955</v>
      </c>
      <c r="J39" s="39">
        <v>0</v>
      </c>
      <c r="K39" s="39">
        <v>315955</v>
      </c>
      <c r="L39" s="39">
        <v>0</v>
      </c>
      <c r="M39" s="37">
        <v>0</v>
      </c>
      <c r="N39" s="37">
        <v>0</v>
      </c>
      <c r="O39" s="37" t="s">
        <v>121</v>
      </c>
      <c r="P39" s="43">
        <v>315955</v>
      </c>
      <c r="Q39" s="37">
        <v>1222368476</v>
      </c>
      <c r="R39" s="37"/>
      <c r="S39" s="37"/>
      <c r="T39" s="43">
        <v>0</v>
      </c>
      <c r="U39" s="43">
        <v>0</v>
      </c>
      <c r="V39" s="37"/>
      <c r="W39" s="38"/>
      <c r="X39" s="43">
        <v>0</v>
      </c>
      <c r="Y39" s="37" t="s">
        <v>105</v>
      </c>
      <c r="Z39" s="38">
        <v>45229</v>
      </c>
      <c r="AA39" s="38">
        <v>45275</v>
      </c>
      <c r="AB39" s="38"/>
      <c r="AC39" s="40">
        <v>315955</v>
      </c>
      <c r="AD39" s="40">
        <v>0</v>
      </c>
      <c r="AE39" s="40">
        <v>0</v>
      </c>
      <c r="AF39" s="50"/>
      <c r="AG39" s="50"/>
      <c r="AH39" s="40">
        <v>315955</v>
      </c>
    </row>
    <row r="40" spans="1:34" x14ac:dyDescent="0.2">
      <c r="A40" s="37">
        <v>891500084</v>
      </c>
      <c r="B40" s="37" t="s">
        <v>84</v>
      </c>
      <c r="C40" s="37" t="s">
        <v>32</v>
      </c>
      <c r="D40" s="37" t="str">
        <f>+CONCATENATE(A40,"_",C40)</f>
        <v>891500084_FE475737</v>
      </c>
      <c r="E40" s="37">
        <v>1</v>
      </c>
      <c r="F40" s="38">
        <v>45230</v>
      </c>
      <c r="G40" s="38">
        <v>45238</v>
      </c>
      <c r="H40" s="37">
        <v>31981</v>
      </c>
      <c r="I40" s="39">
        <v>266147</v>
      </c>
      <c r="J40" s="39">
        <v>0</v>
      </c>
      <c r="K40" s="39">
        <v>266147</v>
      </c>
      <c r="L40" s="39">
        <v>0</v>
      </c>
      <c r="M40" s="37">
        <v>0</v>
      </c>
      <c r="N40" s="37">
        <v>0</v>
      </c>
      <c r="O40" s="37" t="s">
        <v>121</v>
      </c>
      <c r="P40" s="43">
        <v>266147</v>
      </c>
      <c r="Q40" s="37">
        <v>1222368477</v>
      </c>
      <c r="R40" s="37"/>
      <c r="S40" s="37"/>
      <c r="T40" s="43">
        <v>0</v>
      </c>
      <c r="U40" s="43">
        <v>0</v>
      </c>
      <c r="V40" s="37"/>
      <c r="W40" s="38"/>
      <c r="X40" s="43">
        <v>0</v>
      </c>
      <c r="Y40" s="37" t="s">
        <v>105</v>
      </c>
      <c r="Z40" s="38">
        <v>45230</v>
      </c>
      <c r="AA40" s="38">
        <v>45275</v>
      </c>
      <c r="AB40" s="38"/>
      <c r="AC40" s="40">
        <v>266147</v>
      </c>
      <c r="AD40" s="40">
        <v>0</v>
      </c>
      <c r="AE40" s="40">
        <v>0</v>
      </c>
      <c r="AF40" s="50"/>
      <c r="AG40" s="50"/>
      <c r="AH40" s="40">
        <v>266147</v>
      </c>
    </row>
    <row r="41" spans="1:34" x14ac:dyDescent="0.2">
      <c r="A41" s="37">
        <v>891500084</v>
      </c>
      <c r="B41" s="37" t="s">
        <v>84</v>
      </c>
      <c r="C41" s="37" t="s">
        <v>29</v>
      </c>
      <c r="D41" s="37" t="str">
        <f>+CONCATENATE(A41,"_",C41)</f>
        <v>891500084_FE478069</v>
      </c>
      <c r="E41" s="37">
        <v>2</v>
      </c>
      <c r="F41" s="38">
        <v>45237</v>
      </c>
      <c r="G41" s="38">
        <v>45272</v>
      </c>
      <c r="H41" s="37">
        <v>32200</v>
      </c>
      <c r="I41" s="39">
        <v>375136</v>
      </c>
      <c r="J41" s="39">
        <v>0</v>
      </c>
      <c r="K41" s="39">
        <v>375136</v>
      </c>
      <c r="L41" s="39">
        <v>0</v>
      </c>
      <c r="M41" s="37">
        <v>0</v>
      </c>
      <c r="N41" s="37">
        <v>0</v>
      </c>
      <c r="O41" s="37" t="s">
        <v>119</v>
      </c>
      <c r="P41" s="43">
        <v>0</v>
      </c>
      <c r="Q41" s="37"/>
      <c r="R41" s="37"/>
      <c r="S41" s="37"/>
      <c r="T41" s="43">
        <v>375136</v>
      </c>
      <c r="U41" s="43">
        <v>0</v>
      </c>
      <c r="V41" s="37">
        <v>2201481405</v>
      </c>
      <c r="W41" s="38" t="s">
        <v>109</v>
      </c>
      <c r="X41" s="43">
        <v>2074249</v>
      </c>
      <c r="Y41" s="37" t="s">
        <v>105</v>
      </c>
      <c r="Z41" s="38">
        <v>45237</v>
      </c>
      <c r="AA41" s="38">
        <v>45275</v>
      </c>
      <c r="AB41" s="38"/>
      <c r="AC41" s="40">
        <v>375136</v>
      </c>
      <c r="AD41" s="40">
        <v>0</v>
      </c>
      <c r="AE41" s="40">
        <v>0</v>
      </c>
      <c r="AF41" s="50"/>
      <c r="AG41" s="50"/>
      <c r="AH41" s="40">
        <v>375136</v>
      </c>
    </row>
    <row r="42" spans="1:34" x14ac:dyDescent="0.2">
      <c r="A42" s="37">
        <v>891500084</v>
      </c>
      <c r="B42" s="37" t="s">
        <v>84</v>
      </c>
      <c r="C42" s="37" t="s">
        <v>18</v>
      </c>
      <c r="D42" s="37" t="str">
        <f>+CONCATENATE(A42,"_",C42)</f>
        <v>891500084_FE480441</v>
      </c>
      <c r="E42" s="37">
        <v>1</v>
      </c>
      <c r="F42" s="38">
        <v>45241</v>
      </c>
      <c r="G42" s="38">
        <v>45272</v>
      </c>
      <c r="H42" s="37">
        <v>32203</v>
      </c>
      <c r="I42" s="39">
        <v>232783</v>
      </c>
      <c r="J42" s="39">
        <v>0</v>
      </c>
      <c r="K42" s="39">
        <v>232783</v>
      </c>
      <c r="L42" s="39">
        <v>0</v>
      </c>
      <c r="M42" s="37">
        <v>0</v>
      </c>
      <c r="N42" s="37">
        <v>0</v>
      </c>
      <c r="O42" s="37" t="s">
        <v>121</v>
      </c>
      <c r="P42" s="43">
        <v>232783</v>
      </c>
      <c r="Q42" s="37">
        <v>1222368514</v>
      </c>
      <c r="R42" s="37"/>
      <c r="S42" s="37"/>
      <c r="T42" s="43">
        <v>0</v>
      </c>
      <c r="U42" s="43">
        <v>0</v>
      </c>
      <c r="V42" s="37"/>
      <c r="W42" s="38"/>
      <c r="X42" s="43">
        <v>0</v>
      </c>
      <c r="Y42" s="37" t="s">
        <v>105</v>
      </c>
      <c r="Z42" s="38">
        <v>45241</v>
      </c>
      <c r="AA42" s="38">
        <v>45275</v>
      </c>
      <c r="AB42" s="38"/>
      <c r="AC42" s="40">
        <v>232783</v>
      </c>
      <c r="AD42" s="40">
        <v>0</v>
      </c>
      <c r="AE42" s="40">
        <v>0</v>
      </c>
      <c r="AF42" s="50"/>
      <c r="AG42" s="50"/>
      <c r="AH42" s="40">
        <v>232783</v>
      </c>
    </row>
    <row r="43" spans="1:34" x14ac:dyDescent="0.2">
      <c r="A43" s="37">
        <v>891500084</v>
      </c>
      <c r="B43" s="37" t="s">
        <v>84</v>
      </c>
      <c r="C43" s="37" t="s">
        <v>52</v>
      </c>
      <c r="D43" s="37" t="str">
        <f>+CONCATENATE(A43,"_",C43)</f>
        <v>891500084_FE480502</v>
      </c>
      <c r="E43" s="37">
        <v>1</v>
      </c>
      <c r="F43" s="38">
        <v>45242</v>
      </c>
      <c r="G43" s="38">
        <v>45272</v>
      </c>
      <c r="H43" s="37">
        <v>32203</v>
      </c>
      <c r="I43" s="39">
        <v>85565</v>
      </c>
      <c r="J43" s="39">
        <v>0</v>
      </c>
      <c r="K43" s="39">
        <v>85565</v>
      </c>
      <c r="L43" s="39">
        <v>0</v>
      </c>
      <c r="M43" s="37">
        <v>0</v>
      </c>
      <c r="N43" s="37">
        <v>0</v>
      </c>
      <c r="O43" s="37" t="s">
        <v>121</v>
      </c>
      <c r="P43" s="43">
        <v>85565</v>
      </c>
      <c r="Q43" s="37">
        <v>1222368515</v>
      </c>
      <c r="R43" s="37"/>
      <c r="S43" s="37"/>
      <c r="T43" s="43">
        <v>0</v>
      </c>
      <c r="U43" s="43">
        <v>0</v>
      </c>
      <c r="V43" s="37"/>
      <c r="W43" s="38"/>
      <c r="X43" s="43">
        <v>0</v>
      </c>
      <c r="Y43" s="37" t="s">
        <v>105</v>
      </c>
      <c r="Z43" s="38">
        <v>45242</v>
      </c>
      <c r="AA43" s="38">
        <v>45275</v>
      </c>
      <c r="AB43" s="38"/>
      <c r="AC43" s="40">
        <v>85565</v>
      </c>
      <c r="AD43" s="40">
        <v>0</v>
      </c>
      <c r="AE43" s="40">
        <v>0</v>
      </c>
      <c r="AF43" s="50"/>
      <c r="AG43" s="50"/>
      <c r="AH43" s="40">
        <v>85565</v>
      </c>
    </row>
    <row r="44" spans="1:34" x14ac:dyDescent="0.2">
      <c r="A44" s="37">
        <v>891500084</v>
      </c>
      <c r="B44" s="37" t="s">
        <v>84</v>
      </c>
      <c r="C44" s="37" t="s">
        <v>19</v>
      </c>
      <c r="D44" s="37" t="str">
        <f>+CONCATENATE(A44,"_",C44)</f>
        <v>891500084_FE483950</v>
      </c>
      <c r="E44" s="37">
        <v>1</v>
      </c>
      <c r="F44" s="38">
        <v>45250</v>
      </c>
      <c r="G44" s="38">
        <v>45272</v>
      </c>
      <c r="H44" s="37">
        <v>32203</v>
      </c>
      <c r="I44" s="39">
        <v>1144513</v>
      </c>
      <c r="J44" s="39">
        <v>0</v>
      </c>
      <c r="K44" s="39">
        <v>1144513</v>
      </c>
      <c r="L44" s="39">
        <v>0</v>
      </c>
      <c r="M44" s="37">
        <v>0</v>
      </c>
      <c r="N44" s="37">
        <v>0</v>
      </c>
      <c r="O44" s="37" t="s">
        <v>119</v>
      </c>
      <c r="P44" s="43">
        <v>0</v>
      </c>
      <c r="Q44" s="37"/>
      <c r="R44" s="37"/>
      <c r="S44" s="37"/>
      <c r="T44" s="43">
        <v>1144513</v>
      </c>
      <c r="U44" s="43">
        <v>0</v>
      </c>
      <c r="V44" s="37">
        <v>2201481405</v>
      </c>
      <c r="W44" s="38" t="s">
        <v>109</v>
      </c>
      <c r="X44" s="43">
        <v>2074249</v>
      </c>
      <c r="Y44" s="37" t="s">
        <v>105</v>
      </c>
      <c r="Z44" s="38">
        <v>45250</v>
      </c>
      <c r="AA44" s="38">
        <v>45275</v>
      </c>
      <c r="AB44" s="38"/>
      <c r="AC44" s="40">
        <v>1144513</v>
      </c>
      <c r="AD44" s="40">
        <v>0</v>
      </c>
      <c r="AE44" s="40">
        <v>0</v>
      </c>
      <c r="AF44" s="50"/>
      <c r="AG44" s="50"/>
      <c r="AH44" s="40">
        <v>1144513</v>
      </c>
    </row>
    <row r="45" spans="1:34" x14ac:dyDescent="0.2">
      <c r="A45" s="37">
        <v>891500084</v>
      </c>
      <c r="B45" s="37" t="s">
        <v>84</v>
      </c>
      <c r="C45" s="37" t="s">
        <v>22</v>
      </c>
      <c r="D45" s="37" t="str">
        <f>+CONCATENATE(A45,"_",C45)</f>
        <v>891500084_FE489920</v>
      </c>
      <c r="E45" s="37">
        <v>1</v>
      </c>
      <c r="F45" s="38">
        <v>45261</v>
      </c>
      <c r="G45" s="38">
        <v>45302</v>
      </c>
      <c r="H45" s="37">
        <v>32360</v>
      </c>
      <c r="I45" s="39">
        <v>276123</v>
      </c>
      <c r="J45" s="39">
        <v>0</v>
      </c>
      <c r="K45" s="39">
        <v>276123</v>
      </c>
      <c r="L45" s="39">
        <v>0</v>
      </c>
      <c r="M45" s="37">
        <v>0</v>
      </c>
      <c r="N45" s="37">
        <v>0</v>
      </c>
      <c r="O45" s="37" t="s">
        <v>121</v>
      </c>
      <c r="P45" s="43">
        <v>276123</v>
      </c>
      <c r="Q45" s="37">
        <v>1222370177</v>
      </c>
      <c r="R45" s="37"/>
      <c r="S45" s="37"/>
      <c r="T45" s="43">
        <v>0</v>
      </c>
      <c r="U45" s="43">
        <v>0</v>
      </c>
      <c r="V45" s="37"/>
      <c r="W45" s="38"/>
      <c r="X45" s="43">
        <v>0</v>
      </c>
      <c r="Y45" s="37" t="s">
        <v>105</v>
      </c>
      <c r="Z45" s="38">
        <v>45261</v>
      </c>
      <c r="AA45" s="38">
        <v>45302</v>
      </c>
      <c r="AB45" s="38"/>
      <c r="AC45" s="40">
        <v>276123</v>
      </c>
      <c r="AD45" s="40">
        <v>0</v>
      </c>
      <c r="AE45" s="40">
        <v>0</v>
      </c>
      <c r="AF45" s="50"/>
      <c r="AG45" s="50"/>
      <c r="AH45" s="40">
        <v>276123</v>
      </c>
    </row>
    <row r="46" spans="1:34" x14ac:dyDescent="0.2">
      <c r="A46" s="37">
        <v>891500084</v>
      </c>
      <c r="B46" s="37" t="s">
        <v>84</v>
      </c>
      <c r="C46" s="37" t="s">
        <v>21</v>
      </c>
      <c r="D46" s="37" t="str">
        <f>+CONCATENATE(A46,"_",C46)</f>
        <v>891500084_FE493139</v>
      </c>
      <c r="E46" s="37">
        <v>1</v>
      </c>
      <c r="F46" s="38">
        <v>45270</v>
      </c>
      <c r="G46" s="38">
        <v>45302</v>
      </c>
      <c r="H46" s="37">
        <v>32360</v>
      </c>
      <c r="I46" s="39">
        <v>242156</v>
      </c>
      <c r="J46" s="39">
        <v>0</v>
      </c>
      <c r="K46" s="39">
        <v>242156</v>
      </c>
      <c r="L46" s="39">
        <v>0</v>
      </c>
      <c r="M46" s="37">
        <v>0</v>
      </c>
      <c r="N46" s="37">
        <v>0</v>
      </c>
      <c r="O46" s="37" t="s">
        <v>121</v>
      </c>
      <c r="P46" s="43">
        <v>242156</v>
      </c>
      <c r="Q46" s="37">
        <v>1222370169</v>
      </c>
      <c r="R46" s="37"/>
      <c r="S46" s="37"/>
      <c r="T46" s="43">
        <v>0</v>
      </c>
      <c r="U46" s="43">
        <v>0</v>
      </c>
      <c r="V46" s="37"/>
      <c r="W46" s="38"/>
      <c r="X46" s="43">
        <v>0</v>
      </c>
      <c r="Y46" s="37" t="s">
        <v>105</v>
      </c>
      <c r="Z46" s="38">
        <v>45270</v>
      </c>
      <c r="AA46" s="38">
        <v>45303</v>
      </c>
      <c r="AB46" s="38"/>
      <c r="AC46" s="40">
        <v>242156</v>
      </c>
      <c r="AD46" s="40">
        <v>0</v>
      </c>
      <c r="AE46" s="40">
        <v>0</v>
      </c>
      <c r="AF46" s="50"/>
      <c r="AG46" s="50"/>
      <c r="AH46" s="40">
        <v>242156</v>
      </c>
    </row>
    <row r="47" spans="1:34" x14ac:dyDescent="0.2">
      <c r="A47" s="37">
        <v>891500084</v>
      </c>
      <c r="B47" s="37" t="s">
        <v>84</v>
      </c>
      <c r="C47" s="37" t="s">
        <v>20</v>
      </c>
      <c r="D47" s="37" t="str">
        <f>+CONCATENATE(A47,"_",C47)</f>
        <v>891500084_FE497327</v>
      </c>
      <c r="E47" s="37">
        <v>1</v>
      </c>
      <c r="F47" s="38">
        <v>45279</v>
      </c>
      <c r="G47" s="38">
        <v>45302</v>
      </c>
      <c r="H47" s="37">
        <v>32360</v>
      </c>
      <c r="I47" s="39">
        <v>330746</v>
      </c>
      <c r="J47" s="39">
        <v>0</v>
      </c>
      <c r="K47" s="39">
        <v>330746</v>
      </c>
      <c r="L47" s="39">
        <v>0</v>
      </c>
      <c r="M47" s="37">
        <v>0</v>
      </c>
      <c r="N47" s="37">
        <v>0</v>
      </c>
      <c r="O47" s="37" t="s">
        <v>121</v>
      </c>
      <c r="P47" s="43">
        <v>330746</v>
      </c>
      <c r="Q47" s="37">
        <v>1222370170</v>
      </c>
      <c r="R47" s="37"/>
      <c r="S47" s="37"/>
      <c r="T47" s="43">
        <v>0</v>
      </c>
      <c r="U47" s="43">
        <v>0</v>
      </c>
      <c r="V47" s="37"/>
      <c r="W47" s="38"/>
      <c r="X47" s="43">
        <v>0</v>
      </c>
      <c r="Y47" s="37" t="s">
        <v>105</v>
      </c>
      <c r="Z47" s="38">
        <v>45279</v>
      </c>
      <c r="AA47" s="38">
        <v>45303</v>
      </c>
      <c r="AB47" s="38"/>
      <c r="AC47" s="40">
        <v>330746</v>
      </c>
      <c r="AD47" s="40">
        <v>0</v>
      </c>
      <c r="AE47" s="40">
        <v>0</v>
      </c>
      <c r="AF47" s="50"/>
      <c r="AG47" s="50"/>
      <c r="AH47" s="40">
        <v>330746</v>
      </c>
    </row>
    <row r="48" spans="1:34" x14ac:dyDescent="0.2">
      <c r="A48" s="37">
        <v>891500084</v>
      </c>
      <c r="B48" s="37" t="s">
        <v>84</v>
      </c>
      <c r="C48" s="37" t="s">
        <v>56</v>
      </c>
      <c r="D48" s="37" t="str">
        <f>+CONCATENATE(A48,"_",C48)</f>
        <v>891500084_FE498866</v>
      </c>
      <c r="E48" s="37">
        <v>1</v>
      </c>
      <c r="F48" s="38">
        <v>45283</v>
      </c>
      <c r="G48" s="38">
        <v>45302</v>
      </c>
      <c r="H48" s="37">
        <v>32360</v>
      </c>
      <c r="I48" s="39">
        <v>123416</v>
      </c>
      <c r="J48" s="39">
        <v>0</v>
      </c>
      <c r="K48" s="39">
        <v>123416</v>
      </c>
      <c r="L48" s="39">
        <v>0</v>
      </c>
      <c r="M48" s="37">
        <v>0</v>
      </c>
      <c r="N48" s="37">
        <v>0</v>
      </c>
      <c r="O48" s="37" t="s">
        <v>118</v>
      </c>
      <c r="P48" s="43">
        <v>0</v>
      </c>
      <c r="Q48" s="37"/>
      <c r="R48" s="37"/>
      <c r="S48" s="37"/>
      <c r="T48" s="43">
        <v>0</v>
      </c>
      <c r="U48" s="43">
        <v>0</v>
      </c>
      <c r="V48" s="37"/>
      <c r="W48" s="38"/>
      <c r="X48" s="43">
        <v>0</v>
      </c>
      <c r="Y48" s="37"/>
      <c r="Z48" s="38"/>
      <c r="AA48" s="38"/>
      <c r="AB48" s="38"/>
      <c r="AC48" s="40">
        <v>0</v>
      </c>
      <c r="AD48" s="40">
        <v>0</v>
      </c>
      <c r="AE48" s="40">
        <v>0</v>
      </c>
      <c r="AF48" s="50"/>
      <c r="AG48" s="50"/>
      <c r="AH48" s="40">
        <v>0</v>
      </c>
    </row>
    <row r="49" spans="1:34" x14ac:dyDescent="0.2">
      <c r="A49" s="37">
        <v>891500084</v>
      </c>
      <c r="B49" s="37" t="s">
        <v>84</v>
      </c>
      <c r="C49" s="37" t="s">
        <v>42</v>
      </c>
      <c r="D49" s="37" t="str">
        <f>+CONCATENATE(A49,"_",C49)</f>
        <v>891500084_FE498919</v>
      </c>
      <c r="E49" s="37">
        <v>2</v>
      </c>
      <c r="F49" s="38">
        <v>45284</v>
      </c>
      <c r="G49" s="38">
        <v>45302</v>
      </c>
      <c r="H49" s="37">
        <v>32358</v>
      </c>
      <c r="I49" s="39">
        <v>114266</v>
      </c>
      <c r="J49" s="39">
        <v>0</v>
      </c>
      <c r="K49" s="39">
        <v>114266</v>
      </c>
      <c r="L49" s="39">
        <v>0</v>
      </c>
      <c r="M49" s="37">
        <v>0</v>
      </c>
      <c r="N49" s="37">
        <v>0</v>
      </c>
      <c r="O49" s="37" t="s">
        <v>118</v>
      </c>
      <c r="P49" s="43">
        <v>0</v>
      </c>
      <c r="Q49" s="37"/>
      <c r="R49" s="37"/>
      <c r="S49" s="37"/>
      <c r="T49" s="43">
        <v>0</v>
      </c>
      <c r="U49" s="43">
        <v>0</v>
      </c>
      <c r="V49" s="37"/>
      <c r="W49" s="38"/>
      <c r="X49" s="43">
        <v>0</v>
      </c>
      <c r="Y49" s="37"/>
      <c r="Z49" s="38"/>
      <c r="AA49" s="38"/>
      <c r="AB49" s="38"/>
      <c r="AC49" s="40">
        <v>0</v>
      </c>
      <c r="AD49" s="40">
        <v>0</v>
      </c>
      <c r="AE49" s="40">
        <v>0</v>
      </c>
      <c r="AF49" s="50"/>
      <c r="AG49" s="50"/>
      <c r="AH49" s="40">
        <v>0</v>
      </c>
    </row>
    <row r="50" spans="1:34" s="42" customFormat="1" x14ac:dyDescent="0.2">
      <c r="A50" s="41"/>
      <c r="B50" s="41"/>
      <c r="C50" s="41"/>
      <c r="D50" s="41"/>
      <c r="E50" s="41"/>
      <c r="F50" s="41"/>
      <c r="G50" s="41"/>
      <c r="H50" s="41"/>
      <c r="K50" s="42">
        <f>SUM(K3:K49)</f>
        <v>17823854</v>
      </c>
      <c r="M50" s="41"/>
      <c r="N50" s="41"/>
      <c r="P50" s="45"/>
      <c r="Z50" s="48"/>
      <c r="AA50" s="48"/>
      <c r="AB50" s="48"/>
    </row>
    <row r="56" spans="1:34" ht="20" x14ac:dyDescent="0.2">
      <c r="C56" s="51" t="s">
        <v>1</v>
      </c>
      <c r="D56" s="51" t="s">
        <v>87</v>
      </c>
      <c r="E56" s="36" t="s">
        <v>0</v>
      </c>
      <c r="F56" s="52" t="s">
        <v>2</v>
      </c>
      <c r="G56" s="36" t="s">
        <v>3</v>
      </c>
      <c r="H56" s="36" t="s">
        <v>4</v>
      </c>
      <c r="I56" s="53" t="s">
        <v>5</v>
      </c>
      <c r="J56" s="53" t="s">
        <v>6</v>
      </c>
      <c r="K56" s="54" t="s">
        <v>7</v>
      </c>
    </row>
    <row r="57" spans="1:34" x14ac:dyDescent="0.2">
      <c r="C57" s="37" t="s">
        <v>19</v>
      </c>
      <c r="D57" s="37" t="str">
        <f>+CONCATENATE(A57,"_",C57)</f>
        <v>_FE483950</v>
      </c>
      <c r="E57" s="37">
        <v>1</v>
      </c>
      <c r="F57" s="38">
        <v>45250</v>
      </c>
      <c r="G57" s="38">
        <v>45272</v>
      </c>
      <c r="H57" s="37">
        <v>32203</v>
      </c>
      <c r="I57" s="39">
        <v>1144513</v>
      </c>
      <c r="J57" s="39">
        <v>0</v>
      </c>
      <c r="K57" s="39">
        <v>1144513</v>
      </c>
    </row>
    <row r="58" spans="1:34" x14ac:dyDescent="0.2">
      <c r="C58" s="37" t="s">
        <v>29</v>
      </c>
      <c r="D58" s="37" t="str">
        <f>+CONCATENATE(A58,"_",C58)</f>
        <v>_FE478069</v>
      </c>
      <c r="E58" s="37">
        <v>2</v>
      </c>
      <c r="F58" s="38">
        <v>45237</v>
      </c>
      <c r="G58" s="38">
        <v>45272</v>
      </c>
      <c r="H58" s="37">
        <v>32200</v>
      </c>
      <c r="I58" s="39">
        <v>375136</v>
      </c>
      <c r="J58" s="39">
        <v>0</v>
      </c>
      <c r="K58" s="39">
        <v>375136</v>
      </c>
    </row>
    <row r="59" spans="1:34" x14ac:dyDescent="0.2">
      <c r="C59" s="37" t="s">
        <v>51</v>
      </c>
      <c r="D59" s="37" t="str">
        <f>+CONCATENATE(A59,"_",C59)</f>
        <v>_FE469382</v>
      </c>
      <c r="E59" s="37">
        <v>2</v>
      </c>
      <c r="F59" s="38">
        <v>45218</v>
      </c>
      <c r="G59" s="38">
        <v>45238</v>
      </c>
      <c r="H59" s="37">
        <v>31968</v>
      </c>
      <c r="I59" s="39">
        <v>60200</v>
      </c>
      <c r="J59" s="39">
        <v>0</v>
      </c>
      <c r="K59" s="39">
        <v>60200</v>
      </c>
    </row>
    <row r="60" spans="1:34" x14ac:dyDescent="0.2">
      <c r="C60" s="37" t="s">
        <v>41</v>
      </c>
      <c r="D60" s="37" t="str">
        <f>+CONCATENATE(A60,"_",C60)</f>
        <v>_FE467216</v>
      </c>
      <c r="E60" s="37">
        <v>2</v>
      </c>
      <c r="F60" s="38">
        <v>45212</v>
      </c>
      <c r="G60" s="38">
        <v>45238</v>
      </c>
      <c r="H60" s="37">
        <v>31968</v>
      </c>
      <c r="I60" s="39">
        <v>286000</v>
      </c>
      <c r="J60" s="39">
        <v>0</v>
      </c>
      <c r="K60" s="39">
        <v>286000</v>
      </c>
    </row>
    <row r="61" spans="1:34" x14ac:dyDescent="0.2">
      <c r="C61" s="37" t="s">
        <v>39</v>
      </c>
      <c r="D61" s="37" t="str">
        <f>+CONCATENATE(A61,"_",C61)</f>
        <v>_FE445071</v>
      </c>
      <c r="E61" s="37">
        <v>2</v>
      </c>
      <c r="F61" s="38">
        <v>45164</v>
      </c>
      <c r="G61" s="38">
        <v>45181</v>
      </c>
      <c r="H61" s="37">
        <v>31703</v>
      </c>
      <c r="I61" s="39">
        <v>60200</v>
      </c>
      <c r="J61" s="39">
        <v>0</v>
      </c>
      <c r="K61" s="39">
        <v>60200</v>
      </c>
    </row>
    <row r="62" spans="1:34" x14ac:dyDescent="0.2">
      <c r="C62" s="37" t="s">
        <v>57</v>
      </c>
      <c r="D62" s="37" t="str">
        <f>+CONCATENATE(A62,"_",C62)</f>
        <v>_FE424267</v>
      </c>
      <c r="E62" s="37">
        <v>2</v>
      </c>
      <c r="F62" s="38">
        <v>45124</v>
      </c>
      <c r="G62" s="38">
        <v>45142</v>
      </c>
      <c r="H62" s="37">
        <v>31461</v>
      </c>
      <c r="I62" s="39">
        <v>60200</v>
      </c>
      <c r="J62" s="39">
        <v>0</v>
      </c>
      <c r="K62" s="39">
        <v>60200</v>
      </c>
    </row>
    <row r="63" spans="1:34" x14ac:dyDescent="0.2">
      <c r="C63" s="56" t="s">
        <v>30</v>
      </c>
      <c r="D63" s="37" t="str">
        <f>+CONCATENATE(A63,"_",C63)</f>
        <v>_FE53888</v>
      </c>
      <c r="E63" s="37">
        <v>2</v>
      </c>
      <c r="F63" s="38">
        <v>44308</v>
      </c>
      <c r="G63" s="38">
        <v>44322</v>
      </c>
      <c r="H63" s="37" t="s">
        <v>31</v>
      </c>
      <c r="I63" s="39">
        <v>60000</v>
      </c>
      <c r="J63" s="39">
        <v>0</v>
      </c>
      <c r="K63" s="39">
        <v>60000</v>
      </c>
    </row>
    <row r="64" spans="1:34" x14ac:dyDescent="0.2">
      <c r="C64" s="56">
        <v>2869412</v>
      </c>
      <c r="D64" s="37" t="str">
        <f>+CONCATENATE(A64,"_",C64)</f>
        <v>_2869412</v>
      </c>
      <c r="E64" s="37">
        <v>1</v>
      </c>
      <c r="F64" s="38">
        <v>44083</v>
      </c>
      <c r="G64" s="38">
        <v>44109</v>
      </c>
      <c r="H64" s="37" t="s">
        <v>28</v>
      </c>
      <c r="I64" s="39">
        <v>60000</v>
      </c>
      <c r="J64" s="39">
        <v>0</v>
      </c>
      <c r="K64" s="39">
        <v>60000</v>
      </c>
    </row>
  </sheetData>
  <autoFilter ref="A2:AH50">
    <sortState ref="A3:AH50">
      <sortCondition ref="F2:F50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showGridLines="0" workbookViewId="0">
      <selection sqref="A1:F28"/>
    </sheetView>
  </sheetViews>
  <sheetFormatPr baseColWidth="10" defaultRowHeight="10" x14ac:dyDescent="0.2"/>
  <cols>
    <col min="1" max="1" width="7.26953125" style="41" bestFit="1" customWidth="1"/>
    <col min="2" max="3" width="8.453125" style="41" bestFit="1" customWidth="1"/>
    <col min="4" max="4" width="9.6328125" style="41" bestFit="1" customWidth="1"/>
    <col min="5" max="5" width="12.7265625" style="41" bestFit="1" customWidth="1"/>
    <col min="6" max="6" width="11.6328125" style="41" bestFit="1" customWidth="1"/>
    <col min="7" max="16384" width="10.90625" style="41"/>
  </cols>
  <sheetData>
    <row r="1" spans="1:6" s="129" customFormat="1" x14ac:dyDescent="0.35">
      <c r="A1" s="51" t="s">
        <v>1</v>
      </c>
      <c r="B1" s="52" t="s">
        <v>2</v>
      </c>
      <c r="C1" s="36" t="s">
        <v>3</v>
      </c>
      <c r="D1" s="36" t="s">
        <v>4</v>
      </c>
      <c r="E1" s="53" t="s">
        <v>5</v>
      </c>
      <c r="F1" s="54" t="s">
        <v>168</v>
      </c>
    </row>
    <row r="2" spans="1:6" x14ac:dyDescent="0.2">
      <c r="A2" s="37" t="s">
        <v>38</v>
      </c>
      <c r="B2" s="38">
        <v>45117</v>
      </c>
      <c r="C2" s="38">
        <v>45142</v>
      </c>
      <c r="D2" s="37">
        <v>31461</v>
      </c>
      <c r="E2" s="39">
        <v>359800</v>
      </c>
      <c r="F2" s="39">
        <f>359800-22830</f>
        <v>336970</v>
      </c>
    </row>
    <row r="3" spans="1:6" x14ac:dyDescent="0.2">
      <c r="A3" s="37" t="s">
        <v>20</v>
      </c>
      <c r="B3" s="38">
        <v>45279</v>
      </c>
      <c r="C3" s="38">
        <v>45302</v>
      </c>
      <c r="D3" s="37">
        <v>32360</v>
      </c>
      <c r="E3" s="39">
        <v>330746</v>
      </c>
      <c r="F3" s="39">
        <v>330746</v>
      </c>
    </row>
    <row r="4" spans="1:6" x14ac:dyDescent="0.2">
      <c r="A4" s="37" t="s">
        <v>21</v>
      </c>
      <c r="B4" s="38">
        <v>45270</v>
      </c>
      <c r="C4" s="38">
        <v>45302</v>
      </c>
      <c r="D4" s="37">
        <v>32360</v>
      </c>
      <c r="E4" s="39">
        <v>242156</v>
      </c>
      <c r="F4" s="39">
        <v>242156</v>
      </c>
    </row>
    <row r="5" spans="1:6" x14ac:dyDescent="0.2">
      <c r="A5" s="37" t="s">
        <v>22</v>
      </c>
      <c r="B5" s="38">
        <v>45261</v>
      </c>
      <c r="C5" s="38">
        <v>45302</v>
      </c>
      <c r="D5" s="37">
        <v>32360</v>
      </c>
      <c r="E5" s="39">
        <v>276123</v>
      </c>
      <c r="F5" s="39">
        <v>276123</v>
      </c>
    </row>
    <row r="6" spans="1:6" x14ac:dyDescent="0.2">
      <c r="A6" s="37" t="s">
        <v>52</v>
      </c>
      <c r="B6" s="38">
        <v>45242</v>
      </c>
      <c r="C6" s="38">
        <v>45272</v>
      </c>
      <c r="D6" s="37">
        <v>32203</v>
      </c>
      <c r="E6" s="39">
        <v>85565</v>
      </c>
      <c r="F6" s="39">
        <v>85565</v>
      </c>
    </row>
    <row r="7" spans="1:6" x14ac:dyDescent="0.2">
      <c r="A7" s="37" t="s">
        <v>18</v>
      </c>
      <c r="B7" s="38">
        <v>45241</v>
      </c>
      <c r="C7" s="38">
        <v>45272</v>
      </c>
      <c r="D7" s="37">
        <v>32203</v>
      </c>
      <c r="E7" s="39">
        <v>232783</v>
      </c>
      <c r="F7" s="39">
        <v>232783</v>
      </c>
    </row>
    <row r="8" spans="1:6" x14ac:dyDescent="0.2">
      <c r="A8" s="37" t="s">
        <v>32</v>
      </c>
      <c r="B8" s="38">
        <v>45230</v>
      </c>
      <c r="C8" s="38">
        <v>45238</v>
      </c>
      <c r="D8" s="37">
        <v>31981</v>
      </c>
      <c r="E8" s="39">
        <v>266147</v>
      </c>
      <c r="F8" s="39">
        <v>266147</v>
      </c>
    </row>
    <row r="9" spans="1:6" x14ac:dyDescent="0.2">
      <c r="A9" s="37" t="s">
        <v>16</v>
      </c>
      <c r="B9" s="38">
        <v>45229</v>
      </c>
      <c r="C9" s="38">
        <v>45238</v>
      </c>
      <c r="D9" s="37">
        <v>31981</v>
      </c>
      <c r="E9" s="39">
        <v>315955</v>
      </c>
      <c r="F9" s="39">
        <v>315955</v>
      </c>
    </row>
    <row r="10" spans="1:6" x14ac:dyDescent="0.2">
      <c r="A10" s="37" t="s">
        <v>15</v>
      </c>
      <c r="B10" s="38">
        <v>45226</v>
      </c>
      <c r="C10" s="38">
        <v>45238</v>
      </c>
      <c r="D10" s="37">
        <v>31981</v>
      </c>
      <c r="E10" s="39">
        <v>275902</v>
      </c>
      <c r="F10" s="39">
        <v>275902</v>
      </c>
    </row>
    <row r="11" spans="1:6" x14ac:dyDescent="0.2">
      <c r="A11" s="37" t="s">
        <v>17</v>
      </c>
      <c r="B11" s="38">
        <v>45226</v>
      </c>
      <c r="C11" s="38">
        <v>45238</v>
      </c>
      <c r="D11" s="37">
        <v>31981</v>
      </c>
      <c r="E11" s="39">
        <v>87086</v>
      </c>
      <c r="F11" s="39">
        <v>87086</v>
      </c>
    </row>
    <row r="12" spans="1:6" x14ac:dyDescent="0.2">
      <c r="A12" s="37" t="s">
        <v>55</v>
      </c>
      <c r="B12" s="38">
        <v>45216</v>
      </c>
      <c r="C12" s="38">
        <v>45238</v>
      </c>
      <c r="D12" s="37">
        <v>31981</v>
      </c>
      <c r="E12" s="39">
        <v>159440</v>
      </c>
      <c r="F12" s="39">
        <v>159440</v>
      </c>
    </row>
    <row r="13" spans="1:6" x14ac:dyDescent="0.2">
      <c r="A13" s="37" t="s">
        <v>14</v>
      </c>
      <c r="B13" s="38">
        <v>45208</v>
      </c>
      <c r="C13" s="38">
        <v>45238</v>
      </c>
      <c r="D13" s="37">
        <v>31981</v>
      </c>
      <c r="E13" s="39">
        <v>1049339</v>
      </c>
      <c r="F13" s="39">
        <v>1049339</v>
      </c>
    </row>
    <row r="14" spans="1:6" x14ac:dyDescent="0.2">
      <c r="A14" s="37" t="s">
        <v>11</v>
      </c>
      <c r="B14" s="38">
        <v>45190</v>
      </c>
      <c r="C14" s="38">
        <v>45212</v>
      </c>
      <c r="D14" s="37">
        <v>31826</v>
      </c>
      <c r="E14" s="39">
        <v>82783</v>
      </c>
      <c r="F14" s="39">
        <v>82783</v>
      </c>
    </row>
    <row r="15" spans="1:6" x14ac:dyDescent="0.2">
      <c r="A15" s="37" t="s">
        <v>13</v>
      </c>
      <c r="B15" s="38">
        <v>45181</v>
      </c>
      <c r="C15" s="38">
        <v>45212</v>
      </c>
      <c r="D15" s="37">
        <v>31826</v>
      </c>
      <c r="E15" s="39">
        <v>75604</v>
      </c>
      <c r="F15" s="39">
        <v>75604</v>
      </c>
    </row>
    <row r="16" spans="1:6" x14ac:dyDescent="0.2">
      <c r="A16" s="37" t="s">
        <v>46</v>
      </c>
      <c r="B16" s="38">
        <v>45169</v>
      </c>
      <c r="C16" s="38">
        <v>45181</v>
      </c>
      <c r="D16" s="37">
        <v>31702</v>
      </c>
      <c r="E16" s="39">
        <v>238859</v>
      </c>
      <c r="F16" s="39">
        <v>238859</v>
      </c>
    </row>
    <row r="17" spans="1:6" x14ac:dyDescent="0.2">
      <c r="A17" s="37" t="s">
        <v>54</v>
      </c>
      <c r="B17" s="38">
        <v>45165</v>
      </c>
      <c r="C17" s="38">
        <v>45181</v>
      </c>
      <c r="D17" s="37">
        <v>31702</v>
      </c>
      <c r="E17" s="39">
        <v>101145</v>
      </c>
      <c r="F17" s="39">
        <v>101145</v>
      </c>
    </row>
    <row r="18" spans="1:6" x14ac:dyDescent="0.2">
      <c r="A18" s="37" t="s">
        <v>45</v>
      </c>
      <c r="B18" s="38">
        <v>45163</v>
      </c>
      <c r="C18" s="38">
        <v>45181</v>
      </c>
      <c r="D18" s="37">
        <v>31702</v>
      </c>
      <c r="E18" s="39">
        <v>665089</v>
      </c>
      <c r="F18" s="39">
        <v>665089</v>
      </c>
    </row>
    <row r="19" spans="1:6" x14ac:dyDescent="0.2">
      <c r="A19" s="37" t="s">
        <v>33</v>
      </c>
      <c r="B19" s="38">
        <v>45161</v>
      </c>
      <c r="C19" s="38">
        <v>45181</v>
      </c>
      <c r="D19" s="37">
        <v>31702</v>
      </c>
      <c r="E19" s="39">
        <v>1566</v>
      </c>
      <c r="F19" s="39">
        <v>1566</v>
      </c>
    </row>
    <row r="20" spans="1:6" x14ac:dyDescent="0.2">
      <c r="A20" s="37" t="s">
        <v>50</v>
      </c>
      <c r="B20" s="38">
        <v>45160</v>
      </c>
      <c r="C20" s="38">
        <v>45181</v>
      </c>
      <c r="D20" s="37">
        <v>31702</v>
      </c>
      <c r="E20" s="39">
        <v>127666</v>
      </c>
      <c r="F20" s="39">
        <v>127666</v>
      </c>
    </row>
    <row r="21" spans="1:6" x14ac:dyDescent="0.2">
      <c r="A21" s="37" t="s">
        <v>47</v>
      </c>
      <c r="B21" s="38">
        <v>45145</v>
      </c>
      <c r="C21" s="38">
        <v>45181</v>
      </c>
      <c r="D21" s="37">
        <v>31702</v>
      </c>
      <c r="E21" s="39">
        <v>254498</v>
      </c>
      <c r="F21" s="39">
        <v>254498</v>
      </c>
    </row>
    <row r="22" spans="1:6" x14ac:dyDescent="0.2">
      <c r="A22" s="37" t="s">
        <v>48</v>
      </c>
      <c r="B22" s="38">
        <v>45145</v>
      </c>
      <c r="C22" s="38">
        <v>45181</v>
      </c>
      <c r="D22" s="37">
        <v>31702</v>
      </c>
      <c r="E22" s="39">
        <v>147230</v>
      </c>
      <c r="F22" s="39">
        <v>147230</v>
      </c>
    </row>
    <row r="23" spans="1:6" x14ac:dyDescent="0.2">
      <c r="A23" s="37" t="s">
        <v>34</v>
      </c>
      <c r="B23" s="38">
        <v>45128</v>
      </c>
      <c r="C23" s="38">
        <v>45142</v>
      </c>
      <c r="D23" s="37">
        <v>31458</v>
      </c>
      <c r="E23" s="39">
        <v>161273</v>
      </c>
      <c r="F23" s="39">
        <v>161273</v>
      </c>
    </row>
    <row r="24" spans="1:6" x14ac:dyDescent="0.2">
      <c r="A24" s="37" t="s">
        <v>26</v>
      </c>
      <c r="B24" s="38">
        <v>45124</v>
      </c>
      <c r="C24" s="38">
        <v>45142</v>
      </c>
      <c r="D24" s="37">
        <v>31458</v>
      </c>
      <c r="E24" s="39">
        <v>5862786</v>
      </c>
      <c r="F24" s="39">
        <v>5862786</v>
      </c>
    </row>
    <row r="25" spans="1:6" x14ac:dyDescent="0.2">
      <c r="A25" s="37" t="s">
        <v>49</v>
      </c>
      <c r="B25" s="38">
        <v>45118</v>
      </c>
      <c r="C25" s="38">
        <v>45142</v>
      </c>
      <c r="D25" s="37">
        <v>31458</v>
      </c>
      <c r="E25" s="39">
        <v>91209</v>
      </c>
      <c r="F25" s="39">
        <v>91209</v>
      </c>
    </row>
    <row r="26" spans="1:6" x14ac:dyDescent="0.2">
      <c r="A26" s="37" t="s">
        <v>35</v>
      </c>
      <c r="B26" s="38">
        <v>45118</v>
      </c>
      <c r="C26" s="38">
        <v>45142</v>
      </c>
      <c r="D26" s="37">
        <v>31458</v>
      </c>
      <c r="E26" s="39">
        <v>996607</v>
      </c>
      <c r="F26" s="39">
        <v>996607</v>
      </c>
    </row>
    <row r="28" spans="1:6" x14ac:dyDescent="0.2">
      <c r="A28" s="130" t="s">
        <v>76</v>
      </c>
      <c r="B28" s="130"/>
      <c r="C28" s="130"/>
      <c r="D28" s="130"/>
      <c r="E28" s="131">
        <f>+SUBTOTAL(9,E2:E26)</f>
        <v>12487357</v>
      </c>
      <c r="F28" s="131">
        <f>+SUBTOTAL(9,F2:F26)</f>
        <v>12464527</v>
      </c>
    </row>
  </sheetData>
  <mergeCells count="1">
    <mergeCell ref="A28:D2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28" zoomScaleNormal="100" workbookViewId="0">
      <selection activeCell="F46" sqref="F46"/>
    </sheetView>
  </sheetViews>
  <sheetFormatPr baseColWidth="10" defaultRowHeight="12.5" x14ac:dyDescent="0.25"/>
  <cols>
    <col min="1" max="1" width="1" style="57" customWidth="1"/>
    <col min="2" max="2" width="11.453125" style="57"/>
    <col min="3" max="3" width="17.54296875" style="57" customWidth="1"/>
    <col min="4" max="4" width="11.54296875" style="57" customWidth="1"/>
    <col min="5" max="8" width="11.453125" style="57"/>
    <col min="9" max="9" width="22.54296875" style="57" customWidth="1"/>
    <col min="10" max="10" width="14" style="57" customWidth="1"/>
    <col min="11" max="11" width="1.7265625" style="57" customWidth="1"/>
    <col min="12" max="12" width="11.453125" style="57"/>
    <col min="13" max="13" width="20.453125" style="57" bestFit="1" customWidth="1"/>
    <col min="14" max="225" width="11.453125" style="57"/>
    <col min="226" max="226" width="4.453125" style="57" customWidth="1"/>
    <col min="227" max="227" width="11.453125" style="57"/>
    <col min="228" max="228" width="17.54296875" style="57" customWidth="1"/>
    <col min="229" max="229" width="11.54296875" style="57" customWidth="1"/>
    <col min="230" max="233" width="11.453125" style="57"/>
    <col min="234" max="234" width="22.54296875" style="57" customWidth="1"/>
    <col min="235" max="235" width="14" style="57" customWidth="1"/>
    <col min="236" max="236" width="1.7265625" style="57" customWidth="1"/>
    <col min="237" max="481" width="11.453125" style="57"/>
    <col min="482" max="482" width="4.453125" style="57" customWidth="1"/>
    <col min="483" max="483" width="11.453125" style="57"/>
    <col min="484" max="484" width="17.54296875" style="57" customWidth="1"/>
    <col min="485" max="485" width="11.54296875" style="57" customWidth="1"/>
    <col min="486" max="489" width="11.453125" style="57"/>
    <col min="490" max="490" width="22.54296875" style="57" customWidth="1"/>
    <col min="491" max="491" width="14" style="57" customWidth="1"/>
    <col min="492" max="492" width="1.7265625" style="57" customWidth="1"/>
    <col min="493" max="737" width="11.453125" style="57"/>
    <col min="738" max="738" width="4.453125" style="57" customWidth="1"/>
    <col min="739" max="739" width="11.453125" style="57"/>
    <col min="740" max="740" width="17.54296875" style="57" customWidth="1"/>
    <col min="741" max="741" width="11.54296875" style="57" customWidth="1"/>
    <col min="742" max="745" width="11.453125" style="57"/>
    <col min="746" max="746" width="22.54296875" style="57" customWidth="1"/>
    <col min="747" max="747" width="14" style="57" customWidth="1"/>
    <col min="748" max="748" width="1.7265625" style="57" customWidth="1"/>
    <col min="749" max="993" width="11.453125" style="57"/>
    <col min="994" max="994" width="4.453125" style="57" customWidth="1"/>
    <col min="995" max="995" width="11.453125" style="57"/>
    <col min="996" max="996" width="17.54296875" style="57" customWidth="1"/>
    <col min="997" max="997" width="11.54296875" style="57" customWidth="1"/>
    <col min="998" max="1001" width="11.453125" style="57"/>
    <col min="1002" max="1002" width="22.54296875" style="57" customWidth="1"/>
    <col min="1003" max="1003" width="14" style="57" customWidth="1"/>
    <col min="1004" max="1004" width="1.7265625" style="57" customWidth="1"/>
    <col min="1005" max="1249" width="11.453125" style="57"/>
    <col min="1250" max="1250" width="4.453125" style="57" customWidth="1"/>
    <col min="1251" max="1251" width="11.453125" style="57"/>
    <col min="1252" max="1252" width="17.54296875" style="57" customWidth="1"/>
    <col min="1253" max="1253" width="11.54296875" style="57" customWidth="1"/>
    <col min="1254" max="1257" width="11.453125" style="57"/>
    <col min="1258" max="1258" width="22.54296875" style="57" customWidth="1"/>
    <col min="1259" max="1259" width="14" style="57" customWidth="1"/>
    <col min="1260" max="1260" width="1.7265625" style="57" customWidth="1"/>
    <col min="1261" max="1505" width="11.453125" style="57"/>
    <col min="1506" max="1506" width="4.453125" style="57" customWidth="1"/>
    <col min="1507" max="1507" width="11.453125" style="57"/>
    <col min="1508" max="1508" width="17.54296875" style="57" customWidth="1"/>
    <col min="1509" max="1509" width="11.54296875" style="57" customWidth="1"/>
    <col min="1510" max="1513" width="11.453125" style="57"/>
    <col min="1514" max="1514" width="22.54296875" style="57" customWidth="1"/>
    <col min="1515" max="1515" width="14" style="57" customWidth="1"/>
    <col min="1516" max="1516" width="1.7265625" style="57" customWidth="1"/>
    <col min="1517" max="1761" width="11.453125" style="57"/>
    <col min="1762" max="1762" width="4.453125" style="57" customWidth="1"/>
    <col min="1763" max="1763" width="11.453125" style="57"/>
    <col min="1764" max="1764" width="17.54296875" style="57" customWidth="1"/>
    <col min="1765" max="1765" width="11.54296875" style="57" customWidth="1"/>
    <col min="1766" max="1769" width="11.453125" style="57"/>
    <col min="1770" max="1770" width="22.54296875" style="57" customWidth="1"/>
    <col min="1771" max="1771" width="14" style="57" customWidth="1"/>
    <col min="1772" max="1772" width="1.7265625" style="57" customWidth="1"/>
    <col min="1773" max="2017" width="11.453125" style="57"/>
    <col min="2018" max="2018" width="4.453125" style="57" customWidth="1"/>
    <col min="2019" max="2019" width="11.453125" style="57"/>
    <col min="2020" max="2020" width="17.54296875" style="57" customWidth="1"/>
    <col min="2021" max="2021" width="11.54296875" style="57" customWidth="1"/>
    <col min="2022" max="2025" width="11.453125" style="57"/>
    <col min="2026" max="2026" width="22.54296875" style="57" customWidth="1"/>
    <col min="2027" max="2027" width="14" style="57" customWidth="1"/>
    <col min="2028" max="2028" width="1.7265625" style="57" customWidth="1"/>
    <col min="2029" max="2273" width="11.453125" style="57"/>
    <col min="2274" max="2274" width="4.453125" style="57" customWidth="1"/>
    <col min="2275" max="2275" width="11.453125" style="57"/>
    <col min="2276" max="2276" width="17.54296875" style="57" customWidth="1"/>
    <col min="2277" max="2277" width="11.54296875" style="57" customWidth="1"/>
    <col min="2278" max="2281" width="11.453125" style="57"/>
    <col min="2282" max="2282" width="22.54296875" style="57" customWidth="1"/>
    <col min="2283" max="2283" width="14" style="57" customWidth="1"/>
    <col min="2284" max="2284" width="1.7265625" style="57" customWidth="1"/>
    <col min="2285" max="2529" width="11.453125" style="57"/>
    <col min="2530" max="2530" width="4.453125" style="57" customWidth="1"/>
    <col min="2531" max="2531" width="11.453125" style="57"/>
    <col min="2532" max="2532" width="17.54296875" style="57" customWidth="1"/>
    <col min="2533" max="2533" width="11.54296875" style="57" customWidth="1"/>
    <col min="2534" max="2537" width="11.453125" style="57"/>
    <col min="2538" max="2538" width="22.54296875" style="57" customWidth="1"/>
    <col min="2539" max="2539" width="14" style="57" customWidth="1"/>
    <col min="2540" max="2540" width="1.7265625" style="57" customWidth="1"/>
    <col min="2541" max="2785" width="11.453125" style="57"/>
    <col min="2786" max="2786" width="4.453125" style="57" customWidth="1"/>
    <col min="2787" max="2787" width="11.453125" style="57"/>
    <col min="2788" max="2788" width="17.54296875" style="57" customWidth="1"/>
    <col min="2789" max="2789" width="11.54296875" style="57" customWidth="1"/>
    <col min="2790" max="2793" width="11.453125" style="57"/>
    <col min="2794" max="2794" width="22.54296875" style="57" customWidth="1"/>
    <col min="2795" max="2795" width="14" style="57" customWidth="1"/>
    <col min="2796" max="2796" width="1.7265625" style="57" customWidth="1"/>
    <col min="2797" max="3041" width="11.453125" style="57"/>
    <col min="3042" max="3042" width="4.453125" style="57" customWidth="1"/>
    <col min="3043" max="3043" width="11.453125" style="57"/>
    <col min="3044" max="3044" width="17.54296875" style="57" customWidth="1"/>
    <col min="3045" max="3045" width="11.54296875" style="57" customWidth="1"/>
    <col min="3046" max="3049" width="11.453125" style="57"/>
    <col min="3050" max="3050" width="22.54296875" style="57" customWidth="1"/>
    <col min="3051" max="3051" width="14" style="57" customWidth="1"/>
    <col min="3052" max="3052" width="1.7265625" style="57" customWidth="1"/>
    <col min="3053" max="3297" width="11.453125" style="57"/>
    <col min="3298" max="3298" width="4.453125" style="57" customWidth="1"/>
    <col min="3299" max="3299" width="11.453125" style="57"/>
    <col min="3300" max="3300" width="17.54296875" style="57" customWidth="1"/>
    <col min="3301" max="3301" width="11.54296875" style="57" customWidth="1"/>
    <col min="3302" max="3305" width="11.453125" style="57"/>
    <col min="3306" max="3306" width="22.54296875" style="57" customWidth="1"/>
    <col min="3307" max="3307" width="14" style="57" customWidth="1"/>
    <col min="3308" max="3308" width="1.7265625" style="57" customWidth="1"/>
    <col min="3309" max="3553" width="11.453125" style="57"/>
    <col min="3554" max="3554" width="4.453125" style="57" customWidth="1"/>
    <col min="3555" max="3555" width="11.453125" style="57"/>
    <col min="3556" max="3556" width="17.54296875" style="57" customWidth="1"/>
    <col min="3557" max="3557" width="11.54296875" style="57" customWidth="1"/>
    <col min="3558" max="3561" width="11.453125" style="57"/>
    <col min="3562" max="3562" width="22.54296875" style="57" customWidth="1"/>
    <col min="3563" max="3563" width="14" style="57" customWidth="1"/>
    <col min="3564" max="3564" width="1.7265625" style="57" customWidth="1"/>
    <col min="3565" max="3809" width="11.453125" style="57"/>
    <col min="3810" max="3810" width="4.453125" style="57" customWidth="1"/>
    <col min="3811" max="3811" width="11.453125" style="57"/>
    <col min="3812" max="3812" width="17.54296875" style="57" customWidth="1"/>
    <col min="3813" max="3813" width="11.54296875" style="57" customWidth="1"/>
    <col min="3814" max="3817" width="11.453125" style="57"/>
    <col min="3818" max="3818" width="22.54296875" style="57" customWidth="1"/>
    <col min="3819" max="3819" width="14" style="57" customWidth="1"/>
    <col min="3820" max="3820" width="1.7265625" style="57" customWidth="1"/>
    <col min="3821" max="4065" width="11.453125" style="57"/>
    <col min="4066" max="4066" width="4.453125" style="57" customWidth="1"/>
    <col min="4067" max="4067" width="11.453125" style="57"/>
    <col min="4068" max="4068" width="17.54296875" style="57" customWidth="1"/>
    <col min="4069" max="4069" width="11.54296875" style="57" customWidth="1"/>
    <col min="4070" max="4073" width="11.453125" style="57"/>
    <col min="4074" max="4074" width="22.54296875" style="57" customWidth="1"/>
    <col min="4075" max="4075" width="14" style="57" customWidth="1"/>
    <col min="4076" max="4076" width="1.7265625" style="57" customWidth="1"/>
    <col min="4077" max="4321" width="11.453125" style="57"/>
    <col min="4322" max="4322" width="4.453125" style="57" customWidth="1"/>
    <col min="4323" max="4323" width="11.453125" style="57"/>
    <col min="4324" max="4324" width="17.54296875" style="57" customWidth="1"/>
    <col min="4325" max="4325" width="11.54296875" style="57" customWidth="1"/>
    <col min="4326" max="4329" width="11.453125" style="57"/>
    <col min="4330" max="4330" width="22.54296875" style="57" customWidth="1"/>
    <col min="4331" max="4331" width="14" style="57" customWidth="1"/>
    <col min="4332" max="4332" width="1.7265625" style="57" customWidth="1"/>
    <col min="4333" max="4577" width="11.453125" style="57"/>
    <col min="4578" max="4578" width="4.453125" style="57" customWidth="1"/>
    <col min="4579" max="4579" width="11.453125" style="57"/>
    <col min="4580" max="4580" width="17.54296875" style="57" customWidth="1"/>
    <col min="4581" max="4581" width="11.54296875" style="57" customWidth="1"/>
    <col min="4582" max="4585" width="11.453125" style="57"/>
    <col min="4586" max="4586" width="22.54296875" style="57" customWidth="1"/>
    <col min="4587" max="4587" width="14" style="57" customWidth="1"/>
    <col min="4588" max="4588" width="1.7265625" style="57" customWidth="1"/>
    <col min="4589" max="4833" width="11.453125" style="57"/>
    <col min="4834" max="4834" width="4.453125" style="57" customWidth="1"/>
    <col min="4835" max="4835" width="11.453125" style="57"/>
    <col min="4836" max="4836" width="17.54296875" style="57" customWidth="1"/>
    <col min="4837" max="4837" width="11.54296875" style="57" customWidth="1"/>
    <col min="4838" max="4841" width="11.453125" style="57"/>
    <col min="4842" max="4842" width="22.54296875" style="57" customWidth="1"/>
    <col min="4843" max="4843" width="14" style="57" customWidth="1"/>
    <col min="4844" max="4844" width="1.7265625" style="57" customWidth="1"/>
    <col min="4845" max="5089" width="11.453125" style="57"/>
    <col min="5090" max="5090" width="4.453125" style="57" customWidth="1"/>
    <col min="5091" max="5091" width="11.453125" style="57"/>
    <col min="5092" max="5092" width="17.54296875" style="57" customWidth="1"/>
    <col min="5093" max="5093" width="11.54296875" style="57" customWidth="1"/>
    <col min="5094" max="5097" width="11.453125" style="57"/>
    <col min="5098" max="5098" width="22.54296875" style="57" customWidth="1"/>
    <col min="5099" max="5099" width="14" style="57" customWidth="1"/>
    <col min="5100" max="5100" width="1.7265625" style="57" customWidth="1"/>
    <col min="5101" max="5345" width="11.453125" style="57"/>
    <col min="5346" max="5346" width="4.453125" style="57" customWidth="1"/>
    <col min="5347" max="5347" width="11.453125" style="57"/>
    <col min="5348" max="5348" width="17.54296875" style="57" customWidth="1"/>
    <col min="5349" max="5349" width="11.54296875" style="57" customWidth="1"/>
    <col min="5350" max="5353" width="11.453125" style="57"/>
    <col min="5354" max="5354" width="22.54296875" style="57" customWidth="1"/>
    <col min="5355" max="5355" width="14" style="57" customWidth="1"/>
    <col min="5356" max="5356" width="1.7265625" style="57" customWidth="1"/>
    <col min="5357" max="5601" width="11.453125" style="57"/>
    <col min="5602" max="5602" width="4.453125" style="57" customWidth="1"/>
    <col min="5603" max="5603" width="11.453125" style="57"/>
    <col min="5604" max="5604" width="17.54296875" style="57" customWidth="1"/>
    <col min="5605" max="5605" width="11.54296875" style="57" customWidth="1"/>
    <col min="5606" max="5609" width="11.453125" style="57"/>
    <col min="5610" max="5610" width="22.54296875" style="57" customWidth="1"/>
    <col min="5611" max="5611" width="14" style="57" customWidth="1"/>
    <col min="5612" max="5612" width="1.7265625" style="57" customWidth="1"/>
    <col min="5613" max="5857" width="11.453125" style="57"/>
    <col min="5858" max="5858" width="4.453125" style="57" customWidth="1"/>
    <col min="5859" max="5859" width="11.453125" style="57"/>
    <col min="5860" max="5860" width="17.54296875" style="57" customWidth="1"/>
    <col min="5861" max="5861" width="11.54296875" style="57" customWidth="1"/>
    <col min="5862" max="5865" width="11.453125" style="57"/>
    <col min="5866" max="5866" width="22.54296875" style="57" customWidth="1"/>
    <col min="5867" max="5867" width="14" style="57" customWidth="1"/>
    <col min="5868" max="5868" width="1.7265625" style="57" customWidth="1"/>
    <col min="5869" max="6113" width="11.453125" style="57"/>
    <col min="6114" max="6114" width="4.453125" style="57" customWidth="1"/>
    <col min="6115" max="6115" width="11.453125" style="57"/>
    <col min="6116" max="6116" width="17.54296875" style="57" customWidth="1"/>
    <col min="6117" max="6117" width="11.54296875" style="57" customWidth="1"/>
    <col min="6118" max="6121" width="11.453125" style="57"/>
    <col min="6122" max="6122" width="22.54296875" style="57" customWidth="1"/>
    <col min="6123" max="6123" width="14" style="57" customWidth="1"/>
    <col min="6124" max="6124" width="1.7265625" style="57" customWidth="1"/>
    <col min="6125" max="6369" width="11.453125" style="57"/>
    <col min="6370" max="6370" width="4.453125" style="57" customWidth="1"/>
    <col min="6371" max="6371" width="11.453125" style="57"/>
    <col min="6372" max="6372" width="17.54296875" style="57" customWidth="1"/>
    <col min="6373" max="6373" width="11.54296875" style="57" customWidth="1"/>
    <col min="6374" max="6377" width="11.453125" style="57"/>
    <col min="6378" max="6378" width="22.54296875" style="57" customWidth="1"/>
    <col min="6379" max="6379" width="14" style="57" customWidth="1"/>
    <col min="6380" max="6380" width="1.7265625" style="57" customWidth="1"/>
    <col min="6381" max="6625" width="11.453125" style="57"/>
    <col min="6626" max="6626" width="4.453125" style="57" customWidth="1"/>
    <col min="6627" max="6627" width="11.453125" style="57"/>
    <col min="6628" max="6628" width="17.54296875" style="57" customWidth="1"/>
    <col min="6629" max="6629" width="11.54296875" style="57" customWidth="1"/>
    <col min="6630" max="6633" width="11.453125" style="57"/>
    <col min="6634" max="6634" width="22.54296875" style="57" customWidth="1"/>
    <col min="6635" max="6635" width="14" style="57" customWidth="1"/>
    <col min="6636" max="6636" width="1.7265625" style="57" customWidth="1"/>
    <col min="6637" max="6881" width="11.453125" style="57"/>
    <col min="6882" max="6882" width="4.453125" style="57" customWidth="1"/>
    <col min="6883" max="6883" width="11.453125" style="57"/>
    <col min="6884" max="6884" width="17.54296875" style="57" customWidth="1"/>
    <col min="6885" max="6885" width="11.54296875" style="57" customWidth="1"/>
    <col min="6886" max="6889" width="11.453125" style="57"/>
    <col min="6890" max="6890" width="22.54296875" style="57" customWidth="1"/>
    <col min="6891" max="6891" width="14" style="57" customWidth="1"/>
    <col min="6892" max="6892" width="1.7265625" style="57" customWidth="1"/>
    <col min="6893" max="7137" width="11.453125" style="57"/>
    <col min="7138" max="7138" width="4.453125" style="57" customWidth="1"/>
    <col min="7139" max="7139" width="11.453125" style="57"/>
    <col min="7140" max="7140" width="17.54296875" style="57" customWidth="1"/>
    <col min="7141" max="7141" width="11.54296875" style="57" customWidth="1"/>
    <col min="7142" max="7145" width="11.453125" style="57"/>
    <col min="7146" max="7146" width="22.54296875" style="57" customWidth="1"/>
    <col min="7147" max="7147" width="14" style="57" customWidth="1"/>
    <col min="7148" max="7148" width="1.7265625" style="57" customWidth="1"/>
    <col min="7149" max="7393" width="11.453125" style="57"/>
    <col min="7394" max="7394" width="4.453125" style="57" customWidth="1"/>
    <col min="7395" max="7395" width="11.453125" style="57"/>
    <col min="7396" max="7396" width="17.54296875" style="57" customWidth="1"/>
    <col min="7397" max="7397" width="11.54296875" style="57" customWidth="1"/>
    <col min="7398" max="7401" width="11.453125" style="57"/>
    <col min="7402" max="7402" width="22.54296875" style="57" customWidth="1"/>
    <col min="7403" max="7403" width="14" style="57" customWidth="1"/>
    <col min="7404" max="7404" width="1.7265625" style="57" customWidth="1"/>
    <col min="7405" max="7649" width="11.453125" style="57"/>
    <col min="7650" max="7650" width="4.453125" style="57" customWidth="1"/>
    <col min="7651" max="7651" width="11.453125" style="57"/>
    <col min="7652" max="7652" width="17.54296875" style="57" customWidth="1"/>
    <col min="7653" max="7653" width="11.54296875" style="57" customWidth="1"/>
    <col min="7654" max="7657" width="11.453125" style="57"/>
    <col min="7658" max="7658" width="22.54296875" style="57" customWidth="1"/>
    <col min="7659" max="7659" width="14" style="57" customWidth="1"/>
    <col min="7660" max="7660" width="1.7265625" style="57" customWidth="1"/>
    <col min="7661" max="7905" width="11.453125" style="57"/>
    <col min="7906" max="7906" width="4.453125" style="57" customWidth="1"/>
    <col min="7907" max="7907" width="11.453125" style="57"/>
    <col min="7908" max="7908" width="17.54296875" style="57" customWidth="1"/>
    <col min="7909" max="7909" width="11.54296875" style="57" customWidth="1"/>
    <col min="7910" max="7913" width="11.453125" style="57"/>
    <col min="7914" max="7914" width="22.54296875" style="57" customWidth="1"/>
    <col min="7915" max="7915" width="14" style="57" customWidth="1"/>
    <col min="7916" max="7916" width="1.7265625" style="57" customWidth="1"/>
    <col min="7917" max="8161" width="11.453125" style="57"/>
    <col min="8162" max="8162" width="4.453125" style="57" customWidth="1"/>
    <col min="8163" max="8163" width="11.453125" style="57"/>
    <col min="8164" max="8164" width="17.54296875" style="57" customWidth="1"/>
    <col min="8165" max="8165" width="11.54296875" style="57" customWidth="1"/>
    <col min="8166" max="8169" width="11.453125" style="57"/>
    <col min="8170" max="8170" width="22.54296875" style="57" customWidth="1"/>
    <col min="8171" max="8171" width="14" style="57" customWidth="1"/>
    <col min="8172" max="8172" width="1.7265625" style="57" customWidth="1"/>
    <col min="8173" max="8417" width="11.453125" style="57"/>
    <col min="8418" max="8418" width="4.453125" style="57" customWidth="1"/>
    <col min="8419" max="8419" width="11.453125" style="57"/>
    <col min="8420" max="8420" width="17.54296875" style="57" customWidth="1"/>
    <col min="8421" max="8421" width="11.54296875" style="57" customWidth="1"/>
    <col min="8422" max="8425" width="11.453125" style="57"/>
    <col min="8426" max="8426" width="22.54296875" style="57" customWidth="1"/>
    <col min="8427" max="8427" width="14" style="57" customWidth="1"/>
    <col min="8428" max="8428" width="1.7265625" style="57" customWidth="1"/>
    <col min="8429" max="8673" width="11.453125" style="57"/>
    <col min="8674" max="8674" width="4.453125" style="57" customWidth="1"/>
    <col min="8675" max="8675" width="11.453125" style="57"/>
    <col min="8676" max="8676" width="17.54296875" style="57" customWidth="1"/>
    <col min="8677" max="8677" width="11.54296875" style="57" customWidth="1"/>
    <col min="8678" max="8681" width="11.453125" style="57"/>
    <col min="8682" max="8682" width="22.54296875" style="57" customWidth="1"/>
    <col min="8683" max="8683" width="14" style="57" customWidth="1"/>
    <col min="8684" max="8684" width="1.7265625" style="57" customWidth="1"/>
    <col min="8685" max="8929" width="11.453125" style="57"/>
    <col min="8930" max="8930" width="4.453125" style="57" customWidth="1"/>
    <col min="8931" max="8931" width="11.453125" style="57"/>
    <col min="8932" max="8932" width="17.54296875" style="57" customWidth="1"/>
    <col min="8933" max="8933" width="11.54296875" style="57" customWidth="1"/>
    <col min="8934" max="8937" width="11.453125" style="57"/>
    <col min="8938" max="8938" width="22.54296875" style="57" customWidth="1"/>
    <col min="8939" max="8939" width="14" style="57" customWidth="1"/>
    <col min="8940" max="8940" width="1.7265625" style="57" customWidth="1"/>
    <col min="8941" max="9185" width="11.453125" style="57"/>
    <col min="9186" max="9186" width="4.453125" style="57" customWidth="1"/>
    <col min="9187" max="9187" width="11.453125" style="57"/>
    <col min="9188" max="9188" width="17.54296875" style="57" customWidth="1"/>
    <col min="9189" max="9189" width="11.54296875" style="57" customWidth="1"/>
    <col min="9190" max="9193" width="11.453125" style="57"/>
    <col min="9194" max="9194" width="22.54296875" style="57" customWidth="1"/>
    <col min="9195" max="9195" width="14" style="57" customWidth="1"/>
    <col min="9196" max="9196" width="1.7265625" style="57" customWidth="1"/>
    <col min="9197" max="9441" width="11.453125" style="57"/>
    <col min="9442" max="9442" width="4.453125" style="57" customWidth="1"/>
    <col min="9443" max="9443" width="11.453125" style="57"/>
    <col min="9444" max="9444" width="17.54296875" style="57" customWidth="1"/>
    <col min="9445" max="9445" width="11.54296875" style="57" customWidth="1"/>
    <col min="9446" max="9449" width="11.453125" style="57"/>
    <col min="9450" max="9450" width="22.54296875" style="57" customWidth="1"/>
    <col min="9451" max="9451" width="14" style="57" customWidth="1"/>
    <col min="9452" max="9452" width="1.7265625" style="57" customWidth="1"/>
    <col min="9453" max="9697" width="11.453125" style="57"/>
    <col min="9698" max="9698" width="4.453125" style="57" customWidth="1"/>
    <col min="9699" max="9699" width="11.453125" style="57"/>
    <col min="9700" max="9700" width="17.54296875" style="57" customWidth="1"/>
    <col min="9701" max="9701" width="11.54296875" style="57" customWidth="1"/>
    <col min="9702" max="9705" width="11.453125" style="57"/>
    <col min="9706" max="9706" width="22.54296875" style="57" customWidth="1"/>
    <col min="9707" max="9707" width="14" style="57" customWidth="1"/>
    <col min="9708" max="9708" width="1.7265625" style="57" customWidth="1"/>
    <col min="9709" max="9953" width="11.453125" style="57"/>
    <col min="9954" max="9954" width="4.453125" style="57" customWidth="1"/>
    <col min="9955" max="9955" width="11.453125" style="57"/>
    <col min="9956" max="9956" width="17.54296875" style="57" customWidth="1"/>
    <col min="9957" max="9957" width="11.54296875" style="57" customWidth="1"/>
    <col min="9958" max="9961" width="11.453125" style="57"/>
    <col min="9962" max="9962" width="22.54296875" style="57" customWidth="1"/>
    <col min="9963" max="9963" width="14" style="57" customWidth="1"/>
    <col min="9964" max="9964" width="1.7265625" style="57" customWidth="1"/>
    <col min="9965" max="10209" width="11.453125" style="57"/>
    <col min="10210" max="10210" width="4.453125" style="57" customWidth="1"/>
    <col min="10211" max="10211" width="11.453125" style="57"/>
    <col min="10212" max="10212" width="17.54296875" style="57" customWidth="1"/>
    <col min="10213" max="10213" width="11.54296875" style="57" customWidth="1"/>
    <col min="10214" max="10217" width="11.453125" style="57"/>
    <col min="10218" max="10218" width="22.54296875" style="57" customWidth="1"/>
    <col min="10219" max="10219" width="14" style="57" customWidth="1"/>
    <col min="10220" max="10220" width="1.7265625" style="57" customWidth="1"/>
    <col min="10221" max="10465" width="11.453125" style="57"/>
    <col min="10466" max="10466" width="4.453125" style="57" customWidth="1"/>
    <col min="10467" max="10467" width="11.453125" style="57"/>
    <col min="10468" max="10468" width="17.54296875" style="57" customWidth="1"/>
    <col min="10469" max="10469" width="11.54296875" style="57" customWidth="1"/>
    <col min="10470" max="10473" width="11.453125" style="57"/>
    <col min="10474" max="10474" width="22.54296875" style="57" customWidth="1"/>
    <col min="10475" max="10475" width="14" style="57" customWidth="1"/>
    <col min="10476" max="10476" width="1.7265625" style="57" customWidth="1"/>
    <col min="10477" max="10721" width="11.453125" style="57"/>
    <col min="10722" max="10722" width="4.453125" style="57" customWidth="1"/>
    <col min="10723" max="10723" width="11.453125" style="57"/>
    <col min="10724" max="10724" width="17.54296875" style="57" customWidth="1"/>
    <col min="10725" max="10725" width="11.54296875" style="57" customWidth="1"/>
    <col min="10726" max="10729" width="11.453125" style="57"/>
    <col min="10730" max="10730" width="22.54296875" style="57" customWidth="1"/>
    <col min="10731" max="10731" width="14" style="57" customWidth="1"/>
    <col min="10732" max="10732" width="1.7265625" style="57" customWidth="1"/>
    <col min="10733" max="10977" width="11.453125" style="57"/>
    <col min="10978" max="10978" width="4.453125" style="57" customWidth="1"/>
    <col min="10979" max="10979" width="11.453125" style="57"/>
    <col min="10980" max="10980" width="17.54296875" style="57" customWidth="1"/>
    <col min="10981" max="10981" width="11.54296875" style="57" customWidth="1"/>
    <col min="10982" max="10985" width="11.453125" style="57"/>
    <col min="10986" max="10986" width="22.54296875" style="57" customWidth="1"/>
    <col min="10987" max="10987" width="14" style="57" customWidth="1"/>
    <col min="10988" max="10988" width="1.7265625" style="57" customWidth="1"/>
    <col min="10989" max="11233" width="11.453125" style="57"/>
    <col min="11234" max="11234" width="4.453125" style="57" customWidth="1"/>
    <col min="11235" max="11235" width="11.453125" style="57"/>
    <col min="11236" max="11236" width="17.54296875" style="57" customWidth="1"/>
    <col min="11237" max="11237" width="11.54296875" style="57" customWidth="1"/>
    <col min="11238" max="11241" width="11.453125" style="57"/>
    <col min="11242" max="11242" width="22.54296875" style="57" customWidth="1"/>
    <col min="11243" max="11243" width="14" style="57" customWidth="1"/>
    <col min="11244" max="11244" width="1.7265625" style="57" customWidth="1"/>
    <col min="11245" max="11489" width="11.453125" style="57"/>
    <col min="11490" max="11490" width="4.453125" style="57" customWidth="1"/>
    <col min="11491" max="11491" width="11.453125" style="57"/>
    <col min="11492" max="11492" width="17.54296875" style="57" customWidth="1"/>
    <col min="11493" max="11493" width="11.54296875" style="57" customWidth="1"/>
    <col min="11494" max="11497" width="11.453125" style="57"/>
    <col min="11498" max="11498" width="22.54296875" style="57" customWidth="1"/>
    <col min="11499" max="11499" width="14" style="57" customWidth="1"/>
    <col min="11500" max="11500" width="1.7265625" style="57" customWidth="1"/>
    <col min="11501" max="11745" width="11.453125" style="57"/>
    <col min="11746" max="11746" width="4.453125" style="57" customWidth="1"/>
    <col min="11747" max="11747" width="11.453125" style="57"/>
    <col min="11748" max="11748" width="17.54296875" style="57" customWidth="1"/>
    <col min="11749" max="11749" width="11.54296875" style="57" customWidth="1"/>
    <col min="11750" max="11753" width="11.453125" style="57"/>
    <col min="11754" max="11754" width="22.54296875" style="57" customWidth="1"/>
    <col min="11755" max="11755" width="14" style="57" customWidth="1"/>
    <col min="11756" max="11756" width="1.7265625" style="57" customWidth="1"/>
    <col min="11757" max="12001" width="11.453125" style="57"/>
    <col min="12002" max="12002" width="4.453125" style="57" customWidth="1"/>
    <col min="12003" max="12003" width="11.453125" style="57"/>
    <col min="12004" max="12004" width="17.54296875" style="57" customWidth="1"/>
    <col min="12005" max="12005" width="11.54296875" style="57" customWidth="1"/>
    <col min="12006" max="12009" width="11.453125" style="57"/>
    <col min="12010" max="12010" width="22.54296875" style="57" customWidth="1"/>
    <col min="12011" max="12011" width="14" style="57" customWidth="1"/>
    <col min="12012" max="12012" width="1.7265625" style="57" customWidth="1"/>
    <col min="12013" max="12257" width="11.453125" style="57"/>
    <col min="12258" max="12258" width="4.453125" style="57" customWidth="1"/>
    <col min="12259" max="12259" width="11.453125" style="57"/>
    <col min="12260" max="12260" width="17.54296875" style="57" customWidth="1"/>
    <col min="12261" max="12261" width="11.54296875" style="57" customWidth="1"/>
    <col min="12262" max="12265" width="11.453125" style="57"/>
    <col min="12266" max="12266" width="22.54296875" style="57" customWidth="1"/>
    <col min="12267" max="12267" width="14" style="57" customWidth="1"/>
    <col min="12268" max="12268" width="1.7265625" style="57" customWidth="1"/>
    <col min="12269" max="12513" width="11.453125" style="57"/>
    <col min="12514" max="12514" width="4.453125" style="57" customWidth="1"/>
    <col min="12515" max="12515" width="11.453125" style="57"/>
    <col min="12516" max="12516" width="17.54296875" style="57" customWidth="1"/>
    <col min="12517" max="12517" width="11.54296875" style="57" customWidth="1"/>
    <col min="12518" max="12521" width="11.453125" style="57"/>
    <col min="12522" max="12522" width="22.54296875" style="57" customWidth="1"/>
    <col min="12523" max="12523" width="14" style="57" customWidth="1"/>
    <col min="12524" max="12524" width="1.7265625" style="57" customWidth="1"/>
    <col min="12525" max="12769" width="11.453125" style="57"/>
    <col min="12770" max="12770" width="4.453125" style="57" customWidth="1"/>
    <col min="12771" max="12771" width="11.453125" style="57"/>
    <col min="12772" max="12772" width="17.54296875" style="57" customWidth="1"/>
    <col min="12773" max="12773" width="11.54296875" style="57" customWidth="1"/>
    <col min="12774" max="12777" width="11.453125" style="57"/>
    <col min="12778" max="12778" width="22.54296875" style="57" customWidth="1"/>
    <col min="12779" max="12779" width="14" style="57" customWidth="1"/>
    <col min="12780" max="12780" width="1.7265625" style="57" customWidth="1"/>
    <col min="12781" max="13025" width="11.453125" style="57"/>
    <col min="13026" max="13026" width="4.453125" style="57" customWidth="1"/>
    <col min="13027" max="13027" width="11.453125" style="57"/>
    <col min="13028" max="13028" width="17.54296875" style="57" customWidth="1"/>
    <col min="13029" max="13029" width="11.54296875" style="57" customWidth="1"/>
    <col min="13030" max="13033" width="11.453125" style="57"/>
    <col min="13034" max="13034" width="22.54296875" style="57" customWidth="1"/>
    <col min="13035" max="13035" width="14" style="57" customWidth="1"/>
    <col min="13036" max="13036" width="1.7265625" style="57" customWidth="1"/>
    <col min="13037" max="13281" width="11.453125" style="57"/>
    <col min="13282" max="13282" width="4.453125" style="57" customWidth="1"/>
    <col min="13283" max="13283" width="11.453125" style="57"/>
    <col min="13284" max="13284" width="17.54296875" style="57" customWidth="1"/>
    <col min="13285" max="13285" width="11.54296875" style="57" customWidth="1"/>
    <col min="13286" max="13289" width="11.453125" style="57"/>
    <col min="13290" max="13290" width="22.54296875" style="57" customWidth="1"/>
    <col min="13291" max="13291" width="14" style="57" customWidth="1"/>
    <col min="13292" max="13292" width="1.7265625" style="57" customWidth="1"/>
    <col min="13293" max="13537" width="11.453125" style="57"/>
    <col min="13538" max="13538" width="4.453125" style="57" customWidth="1"/>
    <col min="13539" max="13539" width="11.453125" style="57"/>
    <col min="13540" max="13540" width="17.54296875" style="57" customWidth="1"/>
    <col min="13541" max="13541" width="11.54296875" style="57" customWidth="1"/>
    <col min="13542" max="13545" width="11.453125" style="57"/>
    <col min="13546" max="13546" width="22.54296875" style="57" customWidth="1"/>
    <col min="13547" max="13547" width="14" style="57" customWidth="1"/>
    <col min="13548" max="13548" width="1.7265625" style="57" customWidth="1"/>
    <col min="13549" max="13793" width="11.453125" style="57"/>
    <col min="13794" max="13794" width="4.453125" style="57" customWidth="1"/>
    <col min="13795" max="13795" width="11.453125" style="57"/>
    <col min="13796" max="13796" width="17.54296875" style="57" customWidth="1"/>
    <col min="13797" max="13797" width="11.54296875" style="57" customWidth="1"/>
    <col min="13798" max="13801" width="11.453125" style="57"/>
    <col min="13802" max="13802" width="22.54296875" style="57" customWidth="1"/>
    <col min="13803" max="13803" width="14" style="57" customWidth="1"/>
    <col min="13804" max="13804" width="1.7265625" style="57" customWidth="1"/>
    <col min="13805" max="14049" width="11.453125" style="57"/>
    <col min="14050" max="14050" width="4.453125" style="57" customWidth="1"/>
    <col min="14051" max="14051" width="11.453125" style="57"/>
    <col min="14052" max="14052" width="17.54296875" style="57" customWidth="1"/>
    <col min="14053" max="14053" width="11.54296875" style="57" customWidth="1"/>
    <col min="14054" max="14057" width="11.453125" style="57"/>
    <col min="14058" max="14058" width="22.54296875" style="57" customWidth="1"/>
    <col min="14059" max="14059" width="14" style="57" customWidth="1"/>
    <col min="14060" max="14060" width="1.7265625" style="57" customWidth="1"/>
    <col min="14061" max="14305" width="11.453125" style="57"/>
    <col min="14306" max="14306" width="4.453125" style="57" customWidth="1"/>
    <col min="14307" max="14307" width="11.453125" style="57"/>
    <col min="14308" max="14308" width="17.54296875" style="57" customWidth="1"/>
    <col min="14309" max="14309" width="11.54296875" style="57" customWidth="1"/>
    <col min="14310" max="14313" width="11.453125" style="57"/>
    <col min="14314" max="14314" width="22.54296875" style="57" customWidth="1"/>
    <col min="14315" max="14315" width="14" style="57" customWidth="1"/>
    <col min="14316" max="14316" width="1.7265625" style="57" customWidth="1"/>
    <col min="14317" max="14561" width="11.453125" style="57"/>
    <col min="14562" max="14562" width="4.453125" style="57" customWidth="1"/>
    <col min="14563" max="14563" width="11.453125" style="57"/>
    <col min="14564" max="14564" width="17.54296875" style="57" customWidth="1"/>
    <col min="14565" max="14565" width="11.54296875" style="57" customWidth="1"/>
    <col min="14566" max="14569" width="11.453125" style="57"/>
    <col min="14570" max="14570" width="22.54296875" style="57" customWidth="1"/>
    <col min="14571" max="14571" width="14" style="57" customWidth="1"/>
    <col min="14572" max="14572" width="1.7265625" style="57" customWidth="1"/>
    <col min="14573" max="14817" width="11.453125" style="57"/>
    <col min="14818" max="14818" width="4.453125" style="57" customWidth="1"/>
    <col min="14819" max="14819" width="11.453125" style="57"/>
    <col min="14820" max="14820" width="17.54296875" style="57" customWidth="1"/>
    <col min="14821" max="14821" width="11.54296875" style="57" customWidth="1"/>
    <col min="14822" max="14825" width="11.453125" style="57"/>
    <col min="14826" max="14826" width="22.54296875" style="57" customWidth="1"/>
    <col min="14827" max="14827" width="14" style="57" customWidth="1"/>
    <col min="14828" max="14828" width="1.7265625" style="57" customWidth="1"/>
    <col min="14829" max="15073" width="11.453125" style="57"/>
    <col min="15074" max="15074" width="4.453125" style="57" customWidth="1"/>
    <col min="15075" max="15075" width="11.453125" style="57"/>
    <col min="15076" max="15076" width="17.54296875" style="57" customWidth="1"/>
    <col min="15077" max="15077" width="11.54296875" style="57" customWidth="1"/>
    <col min="15078" max="15081" width="11.453125" style="57"/>
    <col min="15082" max="15082" width="22.54296875" style="57" customWidth="1"/>
    <col min="15083" max="15083" width="14" style="57" customWidth="1"/>
    <col min="15084" max="15084" width="1.7265625" style="57" customWidth="1"/>
    <col min="15085" max="15329" width="11.453125" style="57"/>
    <col min="15330" max="15330" width="4.453125" style="57" customWidth="1"/>
    <col min="15331" max="15331" width="11.453125" style="57"/>
    <col min="15332" max="15332" width="17.54296875" style="57" customWidth="1"/>
    <col min="15333" max="15333" width="11.54296875" style="57" customWidth="1"/>
    <col min="15334" max="15337" width="11.453125" style="57"/>
    <col min="15338" max="15338" width="22.54296875" style="57" customWidth="1"/>
    <col min="15339" max="15339" width="14" style="57" customWidth="1"/>
    <col min="15340" max="15340" width="1.7265625" style="57" customWidth="1"/>
    <col min="15341" max="15585" width="11.453125" style="57"/>
    <col min="15586" max="15586" width="4.453125" style="57" customWidth="1"/>
    <col min="15587" max="15587" width="11.453125" style="57"/>
    <col min="15588" max="15588" width="17.54296875" style="57" customWidth="1"/>
    <col min="15589" max="15589" width="11.54296875" style="57" customWidth="1"/>
    <col min="15590" max="15593" width="11.453125" style="57"/>
    <col min="15594" max="15594" width="22.54296875" style="57" customWidth="1"/>
    <col min="15595" max="15595" width="14" style="57" customWidth="1"/>
    <col min="15596" max="15596" width="1.7265625" style="57" customWidth="1"/>
    <col min="15597" max="15841" width="11.453125" style="57"/>
    <col min="15842" max="15842" width="4.453125" style="57" customWidth="1"/>
    <col min="15843" max="15843" width="11.453125" style="57"/>
    <col min="15844" max="15844" width="17.54296875" style="57" customWidth="1"/>
    <col min="15845" max="15845" width="11.54296875" style="57" customWidth="1"/>
    <col min="15846" max="15849" width="11.453125" style="57"/>
    <col min="15850" max="15850" width="22.54296875" style="57" customWidth="1"/>
    <col min="15851" max="15851" width="14" style="57" customWidth="1"/>
    <col min="15852" max="15852" width="1.7265625" style="57" customWidth="1"/>
    <col min="15853" max="16097" width="11.453125" style="57"/>
    <col min="16098" max="16098" width="4.453125" style="57" customWidth="1"/>
    <col min="16099" max="16099" width="11.453125" style="57"/>
    <col min="16100" max="16100" width="17.54296875" style="57" customWidth="1"/>
    <col min="16101" max="16101" width="11.54296875" style="57" customWidth="1"/>
    <col min="16102" max="16105" width="11.453125" style="57"/>
    <col min="16106" max="16106" width="22.54296875" style="57" customWidth="1"/>
    <col min="16107" max="16107" width="14" style="57" customWidth="1"/>
    <col min="16108" max="16108" width="1.7265625" style="57" customWidth="1"/>
    <col min="16109" max="16384" width="11.453125" style="57"/>
  </cols>
  <sheetData>
    <row r="1" spans="2:13" ht="6" customHeight="1" thickBot="1" x14ac:dyDescent="0.3"/>
    <row r="2" spans="2:13" ht="19.5" customHeight="1" x14ac:dyDescent="0.25">
      <c r="B2" s="58"/>
      <c r="C2" s="59"/>
      <c r="D2" s="117" t="s">
        <v>123</v>
      </c>
      <c r="E2" s="118"/>
      <c r="F2" s="118"/>
      <c r="G2" s="118"/>
      <c r="H2" s="118"/>
      <c r="I2" s="119"/>
      <c r="J2" s="123" t="s">
        <v>124</v>
      </c>
    </row>
    <row r="3" spans="2:13" ht="15.75" customHeight="1" thickBot="1" x14ac:dyDescent="0.3">
      <c r="B3" s="60"/>
      <c r="C3" s="61"/>
      <c r="D3" s="120"/>
      <c r="E3" s="121"/>
      <c r="F3" s="121"/>
      <c r="G3" s="121"/>
      <c r="H3" s="121"/>
      <c r="I3" s="122"/>
      <c r="J3" s="124"/>
    </row>
    <row r="4" spans="2:13" ht="13" x14ac:dyDescent="0.25">
      <c r="B4" s="60"/>
      <c r="C4" s="61"/>
      <c r="D4" s="62"/>
      <c r="E4" s="63"/>
      <c r="F4" s="63"/>
      <c r="G4" s="63"/>
      <c r="H4" s="63"/>
      <c r="I4" s="64"/>
      <c r="J4" s="65"/>
    </row>
    <row r="5" spans="2:13" ht="13" x14ac:dyDescent="0.25">
      <c r="B5" s="60"/>
      <c r="C5" s="61"/>
      <c r="D5" s="66" t="s">
        <v>125</v>
      </c>
      <c r="E5" s="67"/>
      <c r="F5" s="67"/>
      <c r="G5" s="67"/>
      <c r="H5" s="67"/>
      <c r="I5" s="68"/>
      <c r="J5" s="68" t="s">
        <v>126</v>
      </c>
    </row>
    <row r="6" spans="2:13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3" x14ac:dyDescent="0.25">
      <c r="B7" s="75"/>
      <c r="J7" s="76"/>
    </row>
    <row r="8" spans="2:13" x14ac:dyDescent="0.25">
      <c r="B8" s="75"/>
      <c r="J8" s="76"/>
    </row>
    <row r="9" spans="2:13" x14ac:dyDescent="0.25">
      <c r="B9" s="75"/>
      <c r="J9" s="76"/>
    </row>
    <row r="10" spans="2:13" ht="13" x14ac:dyDescent="0.3">
      <c r="B10" s="75"/>
      <c r="C10" s="77" t="s">
        <v>162</v>
      </c>
      <c r="E10" s="78"/>
      <c r="H10" s="79"/>
      <c r="J10" s="76"/>
      <c r="M10" s="79"/>
    </row>
    <row r="11" spans="2:13" x14ac:dyDescent="0.25">
      <c r="B11" s="75"/>
      <c r="J11" s="76"/>
    </row>
    <row r="12" spans="2:13" ht="13" x14ac:dyDescent="0.3">
      <c r="B12" s="75"/>
      <c r="C12" s="77" t="s">
        <v>160</v>
      </c>
      <c r="J12" s="76"/>
    </row>
    <row r="13" spans="2:13" ht="13" x14ac:dyDescent="0.3">
      <c r="B13" s="75"/>
      <c r="C13" s="77" t="s">
        <v>161</v>
      </c>
      <c r="J13" s="76"/>
    </row>
    <row r="14" spans="2:13" x14ac:dyDescent="0.25">
      <c r="B14" s="75"/>
      <c r="J14" s="76"/>
    </row>
    <row r="15" spans="2:13" x14ac:dyDescent="0.25">
      <c r="B15" s="75"/>
      <c r="C15" s="57" t="s">
        <v>127</v>
      </c>
      <c r="J15" s="76"/>
    </row>
    <row r="16" spans="2:13" x14ac:dyDescent="0.25">
      <c r="B16" s="75"/>
      <c r="C16" s="80"/>
      <c r="J16" s="76"/>
    </row>
    <row r="17" spans="2:10" ht="13" x14ac:dyDescent="0.3">
      <c r="B17" s="75"/>
      <c r="C17" s="57" t="s">
        <v>128</v>
      </c>
      <c r="D17" s="78"/>
      <c r="H17" s="81"/>
      <c r="I17" s="82"/>
      <c r="J17" s="76"/>
    </row>
    <row r="18" spans="2:10" ht="13" x14ac:dyDescent="0.3">
      <c r="B18" s="75"/>
      <c r="C18" s="77" t="s">
        <v>129</v>
      </c>
      <c r="D18" s="77"/>
      <c r="E18" s="77"/>
      <c r="F18" s="77"/>
      <c r="H18" s="83">
        <v>47</v>
      </c>
      <c r="I18" s="84">
        <v>17823854</v>
      </c>
      <c r="J18" s="76"/>
    </row>
    <row r="19" spans="2:10" x14ac:dyDescent="0.25">
      <c r="B19" s="75"/>
      <c r="C19" s="57" t="s">
        <v>130</v>
      </c>
      <c r="H19" s="85">
        <v>8</v>
      </c>
      <c r="I19" s="86">
        <f>2106249+22830</f>
        <v>2129079</v>
      </c>
      <c r="J19" s="76"/>
    </row>
    <row r="20" spans="2:10" x14ac:dyDescent="0.25">
      <c r="B20" s="75"/>
      <c r="C20" s="57" t="s">
        <v>131</v>
      </c>
      <c r="H20" s="85">
        <v>3</v>
      </c>
      <c r="I20" s="86">
        <v>222804</v>
      </c>
      <c r="J20" s="76"/>
    </row>
    <row r="21" spans="2:10" x14ac:dyDescent="0.25">
      <c r="B21" s="75"/>
      <c r="C21" s="57" t="s">
        <v>132</v>
      </c>
      <c r="H21" s="85">
        <v>11</v>
      </c>
      <c r="I21" s="86">
        <v>3007444</v>
      </c>
      <c r="J21" s="76"/>
    </row>
    <row r="22" spans="2:10" x14ac:dyDescent="0.25">
      <c r="B22" s="75"/>
      <c r="C22" s="57" t="s">
        <v>133</v>
      </c>
      <c r="H22" s="85">
        <v>0</v>
      </c>
      <c r="I22" s="86">
        <v>0</v>
      </c>
      <c r="J22" s="76"/>
    </row>
    <row r="23" spans="2:10" x14ac:dyDescent="0.25">
      <c r="B23" s="75"/>
      <c r="C23" s="57" t="s">
        <v>134</v>
      </c>
      <c r="H23" s="85">
        <v>0</v>
      </c>
      <c r="I23" s="86">
        <v>0</v>
      </c>
      <c r="J23" s="76"/>
    </row>
    <row r="24" spans="2:10" ht="13" thickBot="1" x14ac:dyDescent="0.3">
      <c r="B24" s="75"/>
      <c r="C24" s="57" t="s">
        <v>135</v>
      </c>
      <c r="H24" s="87">
        <v>0</v>
      </c>
      <c r="I24" s="88">
        <v>0</v>
      </c>
      <c r="J24" s="76"/>
    </row>
    <row r="25" spans="2:10" ht="13" x14ac:dyDescent="0.3">
      <c r="B25" s="75"/>
      <c r="C25" s="77" t="s">
        <v>136</v>
      </c>
      <c r="D25" s="77"/>
      <c r="E25" s="77"/>
      <c r="F25" s="77"/>
      <c r="H25" s="83">
        <f>H19+H20+H21+H22+H24+H23</f>
        <v>22</v>
      </c>
      <c r="I25" s="84">
        <f>I19+I20+I21+I22+I24+I23</f>
        <v>5359327</v>
      </c>
      <c r="J25" s="76"/>
    </row>
    <row r="26" spans="2:10" x14ac:dyDescent="0.25">
      <c r="B26" s="75"/>
      <c r="C26" s="57" t="s">
        <v>137</v>
      </c>
      <c r="H26" s="85">
        <v>24</v>
      </c>
      <c r="I26" s="86">
        <f>12127557+359800-22830</f>
        <v>12464527</v>
      </c>
      <c r="J26" s="76"/>
    </row>
    <row r="27" spans="2:10" ht="13" thickBot="1" x14ac:dyDescent="0.3">
      <c r="B27" s="75"/>
      <c r="C27" s="57" t="s">
        <v>138</v>
      </c>
      <c r="H27" s="87">
        <v>0</v>
      </c>
      <c r="I27" s="88">
        <v>0</v>
      </c>
      <c r="J27" s="76"/>
    </row>
    <row r="28" spans="2:10" ht="13" x14ac:dyDescent="0.3">
      <c r="B28" s="75"/>
      <c r="C28" s="77" t="s">
        <v>139</v>
      </c>
      <c r="D28" s="77"/>
      <c r="E28" s="77"/>
      <c r="F28" s="77"/>
      <c r="H28" s="83">
        <f>H26+H27</f>
        <v>24</v>
      </c>
      <c r="I28" s="84">
        <f>I26+I27</f>
        <v>12464527</v>
      </c>
      <c r="J28" s="76"/>
    </row>
    <row r="29" spans="2:10" ht="13.5" thickBot="1" x14ac:dyDescent="0.35">
      <c r="B29" s="75"/>
      <c r="C29" s="57" t="s">
        <v>140</v>
      </c>
      <c r="D29" s="77"/>
      <c r="E29" s="77"/>
      <c r="F29" s="77"/>
      <c r="H29" s="87">
        <v>0</v>
      </c>
      <c r="I29" s="88">
        <v>0</v>
      </c>
      <c r="J29" s="76"/>
    </row>
    <row r="30" spans="2:10" ht="13" x14ac:dyDescent="0.3">
      <c r="B30" s="75"/>
      <c r="C30" s="77" t="s">
        <v>141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142</v>
      </c>
      <c r="D32" s="77"/>
      <c r="H32" s="90">
        <f>H25+H28+H30</f>
        <v>46</v>
      </c>
      <c r="I32" s="91">
        <f>I25+I28+I30</f>
        <v>17823854</v>
      </c>
      <c r="J32" s="76"/>
    </row>
    <row r="33" spans="2:10" ht="13.5" thickTop="1" x14ac:dyDescent="0.3">
      <c r="B33" s="75"/>
      <c r="C33" s="77"/>
      <c r="D33" s="77"/>
      <c r="H33" s="92">
        <f>+H18-H32</f>
        <v>1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166</v>
      </c>
      <c r="D37" s="94"/>
      <c r="H37" s="93" t="s">
        <v>143</v>
      </c>
      <c r="I37" s="94"/>
      <c r="J37" s="76"/>
    </row>
    <row r="38" spans="2:10" ht="13" x14ac:dyDescent="0.3">
      <c r="B38" s="75"/>
      <c r="C38" s="77" t="s">
        <v>167</v>
      </c>
      <c r="D38" s="92"/>
      <c r="H38" s="95" t="s">
        <v>144</v>
      </c>
      <c r="I38" s="92"/>
      <c r="J38" s="76"/>
    </row>
    <row r="39" spans="2:10" ht="13" x14ac:dyDescent="0.3">
      <c r="B39" s="75"/>
      <c r="C39" s="77" t="s">
        <v>165</v>
      </c>
      <c r="H39" s="77" t="s">
        <v>145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125" t="s">
        <v>146</v>
      </c>
      <c r="D41" s="125"/>
      <c r="E41" s="125"/>
      <c r="F41" s="125"/>
      <c r="G41" s="125"/>
      <c r="H41" s="125"/>
      <c r="I41" s="125"/>
      <c r="J41" s="76"/>
    </row>
    <row r="42" spans="2:10" ht="18.75" customHeight="1" thickBot="1" x14ac:dyDescent="0.3">
      <c r="B42" s="96"/>
      <c r="C42" s="97"/>
      <c r="D42" s="97"/>
      <c r="E42" s="97"/>
      <c r="F42" s="97"/>
      <c r="G42" s="97"/>
      <c r="H42" s="97"/>
      <c r="I42" s="97"/>
      <c r="J42" s="9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M22" sqref="M22"/>
    </sheetView>
  </sheetViews>
  <sheetFormatPr baseColWidth="10" defaultColWidth="11.453125" defaultRowHeight="12.5" x14ac:dyDescent="0.25"/>
  <cols>
    <col min="1" max="1" width="4.453125" style="57" customWidth="1"/>
    <col min="2" max="2" width="11.453125" style="57"/>
    <col min="3" max="3" width="12.81640625" style="57" customWidth="1"/>
    <col min="4" max="4" width="22" style="57" customWidth="1"/>
    <col min="5" max="8" width="11.453125" style="57"/>
    <col min="9" max="9" width="24.7265625" style="57" customWidth="1"/>
    <col min="10" max="10" width="12.54296875" style="57" customWidth="1"/>
    <col min="11" max="11" width="1.7265625" style="57" customWidth="1"/>
    <col min="12" max="16384" width="11.453125" style="57"/>
  </cols>
  <sheetData>
    <row r="1" spans="2:10" ht="18" customHeight="1" thickBot="1" x14ac:dyDescent="0.3"/>
    <row r="2" spans="2:10" ht="19.5" customHeight="1" x14ac:dyDescent="0.25">
      <c r="B2" s="58"/>
      <c r="C2" s="59"/>
      <c r="D2" s="117" t="s">
        <v>147</v>
      </c>
      <c r="E2" s="118"/>
      <c r="F2" s="118"/>
      <c r="G2" s="118"/>
      <c r="H2" s="118"/>
      <c r="I2" s="119"/>
      <c r="J2" s="123" t="s">
        <v>124</v>
      </c>
    </row>
    <row r="3" spans="2:10" ht="15.75" customHeight="1" thickBot="1" x14ac:dyDescent="0.3">
      <c r="B3" s="60"/>
      <c r="C3" s="61"/>
      <c r="D3" s="120"/>
      <c r="E3" s="121"/>
      <c r="F3" s="121"/>
      <c r="G3" s="121"/>
      <c r="H3" s="121"/>
      <c r="I3" s="122"/>
      <c r="J3" s="124"/>
    </row>
    <row r="4" spans="2:10" ht="13" x14ac:dyDescent="0.25">
      <c r="B4" s="60"/>
      <c r="C4" s="61"/>
      <c r="E4" s="63"/>
      <c r="F4" s="63"/>
      <c r="G4" s="63"/>
      <c r="H4" s="63"/>
      <c r="I4" s="64"/>
      <c r="J4" s="65"/>
    </row>
    <row r="5" spans="2:10" ht="13" x14ac:dyDescent="0.25">
      <c r="B5" s="60"/>
      <c r="C5" s="61"/>
      <c r="D5" s="126" t="s">
        <v>148</v>
      </c>
      <c r="E5" s="127"/>
      <c r="F5" s="127"/>
      <c r="G5" s="127"/>
      <c r="H5" s="127"/>
      <c r="I5" s="128"/>
      <c r="J5" s="68" t="s">
        <v>149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ht="13" x14ac:dyDescent="0.3">
      <c r="B9" s="75"/>
      <c r="C9" s="77" t="s">
        <v>162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">
        <v>160</v>
      </c>
      <c r="J11" s="76"/>
    </row>
    <row r="12" spans="2:10" ht="13" x14ac:dyDescent="0.3">
      <c r="B12" s="75"/>
      <c r="C12" s="77" t="s">
        <v>161</v>
      </c>
      <c r="J12" s="76"/>
    </row>
    <row r="13" spans="2:10" x14ac:dyDescent="0.25">
      <c r="B13" s="75"/>
      <c r="J13" s="76"/>
    </row>
    <row r="14" spans="2:10" x14ac:dyDescent="0.25">
      <c r="B14" s="75"/>
      <c r="C14" s="57" t="s">
        <v>150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99"/>
      <c r="D16" s="78"/>
      <c r="H16" s="100" t="s">
        <v>151</v>
      </c>
      <c r="I16" s="100" t="s">
        <v>152</v>
      </c>
      <c r="J16" s="76"/>
    </row>
    <row r="17" spans="2:10" ht="13" x14ac:dyDescent="0.3">
      <c r="B17" s="75"/>
      <c r="C17" s="77" t="s">
        <v>129</v>
      </c>
      <c r="D17" s="77"/>
      <c r="E17" s="77"/>
      <c r="F17" s="77"/>
      <c r="H17" s="81">
        <v>11</v>
      </c>
      <c r="I17" s="101">
        <v>2351883</v>
      </c>
      <c r="J17" s="76"/>
    </row>
    <row r="18" spans="2:10" x14ac:dyDescent="0.25">
      <c r="B18" s="75"/>
      <c r="C18" s="57" t="s">
        <v>130</v>
      </c>
      <c r="H18" s="102">
        <v>8</v>
      </c>
      <c r="I18" s="103">
        <v>2129079</v>
      </c>
      <c r="J18" s="76"/>
    </row>
    <row r="19" spans="2:10" x14ac:dyDescent="0.25">
      <c r="B19" s="75"/>
      <c r="C19" s="57" t="s">
        <v>131</v>
      </c>
      <c r="H19" s="102">
        <v>3</v>
      </c>
      <c r="I19" s="103">
        <v>222804</v>
      </c>
      <c r="J19" s="76"/>
    </row>
    <row r="20" spans="2:10" x14ac:dyDescent="0.25">
      <c r="B20" s="75"/>
      <c r="C20" s="57" t="s">
        <v>133</v>
      </c>
      <c r="H20" s="102">
        <v>0</v>
      </c>
      <c r="I20" s="103">
        <v>0</v>
      </c>
      <c r="J20" s="76"/>
    </row>
    <row r="21" spans="2:10" x14ac:dyDescent="0.25">
      <c r="B21" s="75"/>
      <c r="C21" s="57" t="s">
        <v>153</v>
      </c>
      <c r="H21" s="102">
        <v>0</v>
      </c>
      <c r="I21" s="103">
        <v>0</v>
      </c>
      <c r="J21" s="76"/>
    </row>
    <row r="22" spans="2:10" ht="13" x14ac:dyDescent="0.3">
      <c r="B22" s="75"/>
      <c r="C22" s="77" t="s">
        <v>154</v>
      </c>
      <c r="D22" s="77"/>
      <c r="E22" s="77"/>
      <c r="F22" s="77"/>
      <c r="H22" s="81">
        <v>11</v>
      </c>
      <c r="I22" s="101">
        <v>2351883</v>
      </c>
      <c r="J22" s="76"/>
    </row>
    <row r="23" spans="2:10" ht="13.5" thickBot="1" x14ac:dyDescent="0.35">
      <c r="B23" s="75"/>
      <c r="C23" s="77"/>
      <c r="D23" s="77"/>
      <c r="H23" s="104"/>
      <c r="I23" s="105"/>
      <c r="J23" s="76"/>
    </row>
    <row r="24" spans="2:10" ht="13.5" thickTop="1" x14ac:dyDescent="0.3">
      <c r="B24" s="75"/>
      <c r="C24" s="77"/>
      <c r="D24" s="77"/>
      <c r="H24" s="92"/>
      <c r="I24" s="86"/>
      <c r="J24" s="76"/>
    </row>
    <row r="25" spans="2:10" ht="13" x14ac:dyDescent="0.3">
      <c r="B25" s="75"/>
      <c r="C25" s="77"/>
      <c r="D25" s="77"/>
      <c r="H25" s="92"/>
      <c r="I25" s="86"/>
      <c r="J25" s="76"/>
    </row>
    <row r="26" spans="2:10" ht="13" x14ac:dyDescent="0.3">
      <c r="B26" s="75"/>
      <c r="C26" s="77"/>
      <c r="D26" s="77"/>
      <c r="H26" s="92"/>
      <c r="I26" s="86"/>
      <c r="J26" s="76"/>
    </row>
    <row r="27" spans="2:10" x14ac:dyDescent="0.25">
      <c r="B27" s="75"/>
      <c r="G27" s="92"/>
      <c r="H27" s="92"/>
      <c r="I27" s="92"/>
      <c r="J27" s="76"/>
    </row>
    <row r="28" spans="2:10" ht="13.5" thickBot="1" x14ac:dyDescent="0.35">
      <c r="B28" s="75"/>
      <c r="C28" s="93" t="s">
        <v>163</v>
      </c>
      <c r="D28" s="93"/>
      <c r="G28" s="93" t="s">
        <v>143</v>
      </c>
      <c r="H28" s="94"/>
      <c r="I28" s="92"/>
      <c r="J28" s="76"/>
    </row>
    <row r="29" spans="2:10" ht="13" x14ac:dyDescent="0.3">
      <c r="B29" s="75"/>
      <c r="C29" s="95" t="s">
        <v>164</v>
      </c>
      <c r="D29" s="95"/>
      <c r="G29" s="95" t="s">
        <v>155</v>
      </c>
      <c r="H29" s="92"/>
      <c r="I29" s="92"/>
      <c r="J29" s="76"/>
    </row>
    <row r="30" spans="2:10" ht="18.75" customHeight="1" thickBot="1" x14ac:dyDescent="0.3">
      <c r="B30" s="96"/>
      <c r="C30" s="97"/>
      <c r="D30" s="97"/>
      <c r="E30" s="97"/>
      <c r="F30" s="97"/>
      <c r="G30" s="94"/>
      <c r="H30" s="94"/>
      <c r="I30" s="94"/>
      <c r="J30" s="9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CARTERA1</dc:creator>
  <cp:lastModifiedBy>Juan Camilo Paez Ramirez</cp:lastModifiedBy>
  <dcterms:created xsi:type="dcterms:W3CDTF">2024-02-06T20:53:28Z</dcterms:created>
  <dcterms:modified xsi:type="dcterms:W3CDTF">2024-02-21T18:39:41Z</dcterms:modified>
</cp:coreProperties>
</file>