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PENDIENTES\NIT 892000501_HOSP DEP DE VILLAVICENCI\"/>
    </mc:Choice>
  </mc:AlternateContent>
  <bookViews>
    <workbookView xWindow="0" yWindow="0" windowWidth="20490" windowHeight="7455" activeTab="1"/>
  </bookViews>
  <sheets>
    <sheet name="INFO IPS" sheetId="1" r:id="rId1"/>
    <sheet name="ESTADO DE CADA FACTURA" sheetId="2" r:id="rId2"/>
    <sheet name="FOR-CSA-018" sheetId="3" r:id="rId3"/>
    <sheet name="CIRCULAR 030" sheetId="4" r:id="rId4"/>
  </sheets>
  <definedNames>
    <definedName name="_xlnm._FilterDatabase" localSheetId="1" hidden="1">'ESTADO DE CADA FACTURA'!$A$1:$W$1</definedName>
    <definedName name="_xlnm._FilterDatabase" localSheetId="0" hidden="1">'INFO IPS'!$B$11:$Q$15</definedName>
  </definedNames>
  <calcPr calcId="152511"/>
  <pivotCaches>
    <pivotCache cacheId="54" r:id="rId5"/>
  </pivotCaches>
</workbook>
</file>

<file path=xl/calcChain.xml><?xml version="1.0" encoding="utf-8"?>
<calcChain xmlns="http://schemas.openxmlformats.org/spreadsheetml/2006/main">
  <c r="I22" i="4" l="1"/>
  <c r="I30" i="3"/>
  <c r="H30" i="3"/>
  <c r="I28" i="3"/>
  <c r="H28" i="3"/>
  <c r="I25" i="3"/>
  <c r="H25" i="3"/>
  <c r="H17" i="4" l="1"/>
  <c r="H22" i="4"/>
  <c r="H32" i="3"/>
  <c r="H33" i="3" s="1"/>
  <c r="I32" i="3"/>
  <c r="I33" i="3" s="1"/>
  <c r="I17" i="4"/>
  <c r="F4" i="2"/>
  <c r="F3" i="2"/>
  <c r="F2" i="2"/>
  <c r="J14" i="1"/>
  <c r="Q14" i="1"/>
  <c r="J5" i="2"/>
  <c r="M14" i="1"/>
  <c r="A14" i="1"/>
  <c r="P14" i="1"/>
  <c r="D14" i="1"/>
  <c r="D13" i="1"/>
  <c r="D12" i="1"/>
  <c r="M13" i="1"/>
  <c r="M12" i="1"/>
  <c r="M15" i="1"/>
  <c r="J12" i="1"/>
  <c r="J15" i="1"/>
  <c r="J13" i="1"/>
  <c r="P12" i="1"/>
  <c r="P13" i="1"/>
  <c r="Q13" i="1"/>
  <c r="Q12" i="1"/>
  <c r="Q15" i="1"/>
</calcChain>
</file>

<file path=xl/sharedStrings.xml><?xml version="1.0" encoding="utf-8"?>
<sst xmlns="http://schemas.openxmlformats.org/spreadsheetml/2006/main" count="133" uniqueCount="118">
  <si>
    <t>DEPARTAMENTO DEL META</t>
  </si>
  <si>
    <t>HOSPITAL DEPARTAMENTAL DE VILLAVICENCIO</t>
  </si>
  <si>
    <t>NIT: 892.000.501-5</t>
  </si>
  <si>
    <t>EMPRESA SOCIAL DEL ESTADO</t>
  </si>
  <si>
    <t>OFICINA DE CARTERA</t>
  </si>
  <si>
    <t xml:space="preserve">RADICACION </t>
  </si>
  <si>
    <t>Factura Numero</t>
  </si>
  <si>
    <t>Factura Fecha</t>
  </si>
  <si>
    <t>Periodo</t>
  </si>
  <si>
    <t>Factura Valor</t>
  </si>
  <si>
    <t>Radicacion Numero</t>
  </si>
  <si>
    <t>Radicacion Entidad Fecha</t>
  </si>
  <si>
    <t>Pagos</t>
  </si>
  <si>
    <t>Aceptación Glosa</t>
  </si>
  <si>
    <t>Factura Saldo</t>
  </si>
  <si>
    <t>Objecion Fecha</t>
  </si>
  <si>
    <t>Glosa Inicial</t>
  </si>
  <si>
    <t>Total a Conciliar</t>
  </si>
  <si>
    <t>Tramite Fecha</t>
  </si>
  <si>
    <t>Total Tramitado</t>
  </si>
  <si>
    <t>Dias Mora</t>
  </si>
  <si>
    <t>Valor Interes</t>
  </si>
  <si>
    <t>Total general</t>
  </si>
  <si>
    <t>periodo</t>
  </si>
  <si>
    <t>COMFENALCO VALLE</t>
  </si>
  <si>
    <t>RESUMEN</t>
  </si>
  <si>
    <t>Valores</t>
  </si>
  <si>
    <t>Villavicencio</t>
  </si>
  <si>
    <t xml:space="preserve"> Factura Valor</t>
  </si>
  <si>
    <t xml:space="preserve"> Pagos</t>
  </si>
  <si>
    <t xml:space="preserve"> Aceptación Glosa</t>
  </si>
  <si>
    <t xml:space="preserve"> Factura Saldo</t>
  </si>
  <si>
    <t xml:space="preserve"> Total a Conciliar</t>
  </si>
  <si>
    <t xml:space="preserve"> Valor Interes</t>
  </si>
  <si>
    <t xml:space="preserve"> Saldo Factura + Interes</t>
  </si>
  <si>
    <t>HDVE0000064163</t>
  </si>
  <si>
    <t>HDVE0000064164</t>
  </si>
  <si>
    <t>Factura Numero Sin Prefijo</t>
  </si>
  <si>
    <t>NIT:890303093</t>
  </si>
  <si>
    <t xml:space="preserve"> </t>
  </si>
  <si>
    <t>NIT IPS</t>
  </si>
  <si>
    <t>Nombre IPS</t>
  </si>
  <si>
    <t>Prefijo Factura</t>
  </si>
  <si>
    <t>Numero Factura</t>
  </si>
  <si>
    <t>IPS Fecha factura</t>
  </si>
  <si>
    <t>IPS Fecha radicado</t>
  </si>
  <si>
    <t>IPS Valor Factura</t>
  </si>
  <si>
    <t>IPS Saldo Factura</t>
  </si>
  <si>
    <t>HOSPITAL DPTAL DE VILLAVICENCIO</t>
  </si>
  <si>
    <t>HDVE</t>
  </si>
  <si>
    <t>ESTADO DE CARTERA  A 31 DE DICIEMBRE DEL 2023</t>
  </si>
  <si>
    <t>FACT</t>
  </si>
  <si>
    <t>HDVE64163</t>
  </si>
  <si>
    <t>HDVE64164</t>
  </si>
  <si>
    <t>HDVE592830</t>
  </si>
  <si>
    <t>POR PAGAR SAP</t>
  </si>
  <si>
    <t>DOC CONTA</t>
  </si>
  <si>
    <t>Estado Factura</t>
  </si>
  <si>
    <t>Fecha Factura</t>
  </si>
  <si>
    <t>Fecha Radicacion</t>
  </si>
  <si>
    <t>Fecha Devolucion</t>
  </si>
  <si>
    <t>Valor Bruto</t>
  </si>
  <si>
    <t>Glosa Pendiente</t>
  </si>
  <si>
    <t>Valor Devolucion</t>
  </si>
  <si>
    <t>ESTADO EPS 2024-02-12</t>
  </si>
  <si>
    <t>Devuelta</t>
  </si>
  <si>
    <t>Para respuesta prestador</t>
  </si>
  <si>
    <t>Finalizada</t>
  </si>
  <si>
    <t xml:space="preserve">Valor a Pagar </t>
  </si>
  <si>
    <t>LLAVE</t>
  </si>
  <si>
    <t>CONCEPTO GLOSA Y DEVOLUCION</t>
  </si>
  <si>
    <t>TIPIFICACION OBJECION</t>
  </si>
  <si>
    <t>PERTINENCIA MEDICA</t>
  </si>
  <si>
    <t xml:space="preserve">NOPBS: SE SOSTIENE DEVOLUCION EN EL DETALLE DE LA FACTURA DE BE DE VENIR EL CODIGO MIPRES POR LA GLUCERNA IGUAL AL QUE RORTAN EN LA WEB SERVICES, EN LA WEB SERVICES EN LA FECHA DE DISPENSACION DEBE DE IR LA FECHA DE EGRESO PARA LOS DOS SERVICIOS,FACTURAN 3 GLUCERNAS SOLO SOPORTAN ADMINISTRACION DE C ANTIDAD :1 , FAVOR VALIDAR Y ANEXAR LO REQUERIDO Y CORREGIRLA WEB SERVICES PARA DAR TRAMITE.JENNIFER REBOLLEDO                                                                                                                                                                                                                                                                                                                     </t>
  </si>
  <si>
    <t>NO PBS</t>
  </si>
  <si>
    <t xml:space="preserve">OBJECION REALIZADA DRA MAIBER ACEVEDO CONCILIAR PARACLÍNICOS  NO INTERPRETADOS EN LA HC: RX DE TÓRAX FACTURAN 5 SOPORTA2 MARZO 8-10.EKG-GRAM- ANTIBIOGRAMA- CULTIVO- HEMOGLOBIBA GL LICOSILADA.  CREATININA FACTURAN 4 SOPORTAN  3 (0,86- 0,59- 1,28)TEGADERM NO FACTURABLE, INSUMO INCLUIDO EN LA ESTANCIA  ADECUACIÓN PALIATIVO. NO FACTURABLE,MILENA                                                                                                                                                                                                                                                                                                                                                                                        </t>
  </si>
  <si>
    <t>Glosa cerrada por extemporaneidad</t>
  </si>
  <si>
    <t>Factura devuelta</t>
  </si>
  <si>
    <t>Factura pendiente en programacion de pago</t>
  </si>
  <si>
    <t>FOR-CSA-018</t>
  </si>
  <si>
    <t>HOJA 1 DE 1</t>
  </si>
  <si>
    <t>RESUMEN DE CARTERA REVISADA POR LA EPS</t>
  </si>
  <si>
    <t>VERSION 2</t>
  </si>
  <si>
    <t>A continuacion me permito remitir nuestra respuesta al estado de cartera presentado en la fecha: 05/02/2024</t>
  </si>
  <si>
    <t>Con Corte al dia: 30/01/2024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</si>
  <si>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</si>
  <si>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</si>
  <si>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</si>
  <si>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</si>
  <si>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</si>
  <si>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</si>
  <si>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</si>
  <si>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</si>
  <si>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</si>
  <si>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</si>
  <si>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</si>
  <si>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</si>
  <si>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</si>
  <si>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</si>
  <si>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</si>
  <si>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</si>
  <si>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</si>
  <si>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</si>
  <si>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</si>
  <si>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</si>
  <si>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</si>
  <si>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</si>
  <si>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</si>
  <si>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</si>
  <si>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</si>
  <si>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</si>
  <si>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</si>
  <si>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HOSPITAL DPTAL DE VILLAVICENCIO</t>
  </si>
  <si>
    <t>NIT: 892000501</t>
  </si>
  <si>
    <t>DIANA GARCIA QUIMBAYA</t>
  </si>
  <si>
    <t>Analista de Cartera</t>
  </si>
  <si>
    <t>Hospital Departamental de Villavicencio E.S.E.</t>
  </si>
  <si>
    <t>Santiago de Cali, febrero 12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</si>
</sst>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 _€_-;\-* #,##0.00\ _€_-;_-* &quot;-&quot;??\ _€_-;_-@_-"/>
    <numFmt numFmtId="164" formatCode="_-* #,##0.00_-;\-* #,##0.00_-;_-* &quot;-&quot;??_-;_-@_-"/>
    <numFmt numFmtId="165" formatCode="_(&quot;$&quot;\ * #,##0.00_);_(&quot;$&quot;\ * \(#,##0.00\);_(&quot;$&quot;\ * &quot;-&quot;??_);_(@_)"/>
    <numFmt numFmtId="166" formatCode="_(* #,##0.00_);_(* \(#,##0.00\);_(* &quot;-&quot;??_);_(@_)"/>
    <numFmt numFmtId="167" formatCode="_(* #,##0_);_(* \(#,##0\);_(* &quot;-&quot;??_);_(@_)"/>
    <numFmt numFmtId="168" formatCode="d/mm/yyyy;@"/>
    <numFmt numFmtId="169" formatCode="[$-240A]d&quot; de &quot;mmmm&quot; de &quot;yyyy;@"/>
    <numFmt numFmtId="170" formatCode="_-* #,##0_-;\-* #,##0_-;_-* &quot;-&quot;??_-;_-@_-"/>
    <numFmt numFmtId="171" formatCode="_-* #,##0\ _€_-;\-* #,##0\ _€_-;_-* &quot;-&quot;??\ _€_-;_-@_-"/>
    <numFmt numFmtId="172" formatCode="_-[$$-240A]\ * #,##0_-;\-[$$-240A]\ * #,##0_-;_-[$$-240A]\ * &quot;-&quot;??_-;_-@_-"/>
    <numFmt numFmtId="173" formatCode="_(&quot;$&quot;\ * #,##0_);_(&quot;$&quot;\ * \(#,##0\);_(&quot;$&quot;\ * &quot;-&quot;??_);_(@_)"/>
    <numFmt numFmtId="175" formatCode="&quot;$&quot;\ #,##0"/>
    <numFmt numFmtId="176" formatCode="&quot;$&quot;\ #,##0;[Red]&quot;$&quot;\ #,##0"/>
    <numFmt numFmtId="177" formatCode="[$$-240A]\ #,##0;\-[$$-240A]\ #,##0"/>
  </numFmts>
  <fonts count="12" x14ac:knownFonts="1">
    <font>
      <sz val="11"/>
      <color theme="1"/>
      <name val="Calibri"/>
      <family val="2"/>
      <scheme val="minor"/>
    </font>
    <font>
      <sz val="10"/>
      <name val="Arial"/>
      <family val="2"/>
    </font>
    <font>
      <b/>
      <sz val="8"/>
      <name val="Arial"/>
      <family val="2"/>
    </font>
    <font>
      <sz val="8"/>
      <name val="Arial"/>
      <family val="2"/>
    </font>
    <font>
      <sz val="11"/>
      <color theme="1"/>
      <name val="Calibri"/>
      <family val="2"/>
      <scheme val="minor"/>
    </font>
    <font>
      <b/>
      <sz val="11"/>
      <color theme="1"/>
      <name val="Calibri"/>
      <family val="2"/>
      <scheme val="minor"/>
    </font>
    <font>
      <sz val="10"/>
      <color theme="1"/>
      <name val="Calibri"/>
      <family val="2"/>
      <scheme val="minor"/>
    </font>
    <font>
      <sz val="10"/>
      <color theme="1"/>
      <name val="Calibri"/>
      <family val="2"/>
    </font>
    <font>
      <b/>
      <sz val="8"/>
      <color theme="1"/>
      <name val="Tahoma"/>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indexed="22"/>
        <bgColor indexed="64"/>
      </patternFill>
    </fill>
    <fill>
      <patternFill patternType="solid">
        <fgColor theme="4" tint="0.59999389629810485"/>
        <bgColor indexed="64"/>
      </patternFill>
    </fill>
    <fill>
      <patternFill patternType="solid">
        <fgColor theme="9"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166" fontId="4" fillId="0" borderId="0" applyFont="0" applyFill="0" applyBorder="0" applyAlignment="0" applyProtection="0"/>
    <xf numFmtId="165" fontId="4" fillId="0" borderId="0" applyFont="0" applyFill="0" applyBorder="0" applyAlignment="0" applyProtection="0"/>
    <xf numFmtId="0" fontId="1" fillId="0" borderId="0"/>
    <xf numFmtId="164" fontId="4" fillId="0" borderId="0" applyFont="0" applyFill="0" applyBorder="0" applyAlignment="0" applyProtection="0"/>
    <xf numFmtId="0" fontId="1" fillId="0" borderId="0"/>
    <xf numFmtId="43" fontId="4" fillId="0" borderId="0" applyFont="0" applyFill="0" applyBorder="0" applyAlignment="0" applyProtection="0"/>
    <xf numFmtId="164" fontId="4" fillId="0" borderId="0" applyFont="0" applyFill="0" applyBorder="0" applyAlignment="0" applyProtection="0"/>
  </cellStyleXfs>
  <cellXfs count="132">
    <xf numFmtId="0" fontId="0" fillId="0" borderId="0" xfId="0"/>
    <xf numFmtId="0" fontId="0" fillId="0" borderId="1" xfId="0" applyNumberFormat="1" applyBorder="1"/>
    <xf numFmtId="0" fontId="6" fillId="0" borderId="1" xfId="0" pivotButton="1" applyFont="1" applyBorder="1" applyAlignment="1">
      <alignment horizontal="center" vertical="center" wrapText="1"/>
    </xf>
    <xf numFmtId="0" fontId="0" fillId="0" borderId="1" xfId="0" applyBorder="1" applyAlignment="1">
      <alignment horizontal="left"/>
    </xf>
    <xf numFmtId="0" fontId="0" fillId="0" borderId="0" xfId="0" applyFont="1"/>
    <xf numFmtId="167" fontId="3" fillId="0" borderId="0" xfId="1" applyNumberFormat="1" applyFont="1" applyFill="1" applyAlignment="1">
      <alignment horizontal="right"/>
    </xf>
    <xf numFmtId="0" fontId="2" fillId="0" borderId="1" xfId="3" applyNumberFormat="1" applyFont="1" applyFill="1" applyBorder="1" applyAlignment="1">
      <alignment horizontal="center" vertical="center" wrapText="1"/>
    </xf>
    <xf numFmtId="168" fontId="2" fillId="0" borderId="1" xfId="3" applyNumberFormat="1" applyFont="1" applyFill="1" applyBorder="1" applyAlignment="1">
      <alignment horizontal="center" vertical="center" wrapText="1"/>
    </xf>
    <xf numFmtId="167" fontId="2" fillId="0" borderId="1" xfId="1" applyNumberFormat="1" applyFont="1" applyFill="1" applyBorder="1" applyAlignment="1">
      <alignment horizontal="center" vertical="center" wrapText="1"/>
    </xf>
    <xf numFmtId="1" fontId="2" fillId="0" borderId="1" xfId="3" applyNumberFormat="1" applyFont="1" applyFill="1" applyBorder="1" applyAlignment="1">
      <alignment horizontal="center" vertical="center" wrapText="1"/>
    </xf>
    <xf numFmtId="14" fontId="2" fillId="0" borderId="1" xfId="3" applyNumberFormat="1" applyFont="1" applyFill="1" applyBorder="1" applyAlignment="1">
      <alignment horizontal="center" vertical="center" wrapText="1"/>
    </xf>
    <xf numFmtId="167" fontId="2" fillId="2" borderId="1" xfId="1" applyNumberFormat="1" applyFont="1" applyFill="1" applyBorder="1" applyAlignment="1">
      <alignment horizontal="center" vertical="center" wrapText="1"/>
    </xf>
    <xf numFmtId="3" fontId="2" fillId="0" borderId="1" xfId="3" applyNumberFormat="1" applyFont="1" applyFill="1" applyBorder="1" applyAlignment="1">
      <alignment horizontal="center" vertical="center" wrapText="1"/>
    </xf>
    <xf numFmtId="0" fontId="0" fillId="0" borderId="1" xfId="0" applyFont="1" applyBorder="1"/>
    <xf numFmtId="167" fontId="0" fillId="0" borderId="1" xfId="0" applyNumberFormat="1" applyFont="1" applyBorder="1"/>
    <xf numFmtId="0" fontId="0" fillId="0" borderId="0" xfId="0" applyNumberFormat="1" applyFont="1" applyBorder="1"/>
    <xf numFmtId="14" fontId="0" fillId="0" borderId="0" xfId="0" applyNumberFormat="1" applyFont="1" applyBorder="1"/>
    <xf numFmtId="0" fontId="0" fillId="0" borderId="0" xfId="0" applyFont="1" applyBorder="1"/>
    <xf numFmtId="167" fontId="4" fillId="0" borderId="0" xfId="1" applyNumberFormat="1" applyFont="1" applyBorder="1"/>
    <xf numFmtId="167" fontId="0" fillId="0" borderId="0" xfId="0" applyNumberFormat="1" applyFont="1" applyBorder="1"/>
    <xf numFmtId="0" fontId="5" fillId="0" borderId="0" xfId="0" applyFont="1"/>
    <xf numFmtId="167" fontId="4" fillId="0" borderId="0" xfId="1" applyNumberFormat="1" applyFont="1"/>
    <xf numFmtId="0" fontId="0" fillId="0" borderId="1" xfId="0" applyFont="1" applyFill="1" applyBorder="1"/>
    <xf numFmtId="167" fontId="4" fillId="0" borderId="1" xfId="1" applyNumberFormat="1" applyFont="1" applyBorder="1"/>
    <xf numFmtId="0" fontId="3" fillId="0" borderId="2" xfId="3" applyNumberFormat="1" applyFont="1" applyFill="1" applyBorder="1" applyAlignment="1"/>
    <xf numFmtId="14" fontId="0" fillId="0" borderId="1" xfId="0" applyNumberFormat="1" applyFont="1" applyBorder="1"/>
    <xf numFmtId="4" fontId="0" fillId="0" borderId="1" xfId="0" applyNumberFormat="1" applyFont="1" applyBorder="1"/>
    <xf numFmtId="0" fontId="0" fillId="0" borderId="0" xfId="0" applyNumberFormat="1" applyBorder="1"/>
    <xf numFmtId="14" fontId="0" fillId="0" borderId="0" xfId="0" applyNumberFormat="1" applyBorder="1"/>
    <xf numFmtId="0" fontId="0" fillId="0" borderId="0" xfId="0" applyFont="1" applyFill="1" applyBorder="1"/>
    <xf numFmtId="4" fontId="0" fillId="0" borderId="0" xfId="0" applyNumberFormat="1" applyFont="1" applyBorder="1"/>
    <xf numFmtId="0" fontId="0" fillId="0" borderId="3" xfId="0" applyBorder="1"/>
    <xf numFmtId="0" fontId="0" fillId="0" borderId="4" xfId="0" pivotButton="1" applyBorder="1"/>
    <xf numFmtId="0" fontId="0" fillId="0" borderId="4" xfId="0" applyBorder="1"/>
    <xf numFmtId="0" fontId="0" fillId="0" borderId="5" xfId="0" applyBorder="1"/>
    <xf numFmtId="0" fontId="2" fillId="0" borderId="0" xfId="3" applyNumberFormat="1" applyFont="1" applyAlignment="1">
      <alignment horizontal="center"/>
    </xf>
    <xf numFmtId="3" fontId="2" fillId="0" borderId="0" xfId="3" applyNumberFormat="1" applyFont="1" applyAlignment="1">
      <alignment horizontal="center"/>
    </xf>
    <xf numFmtId="0" fontId="0" fillId="0" borderId="1" xfId="0" applyNumberFormat="1" applyBorder="1" applyAlignment="1">
      <alignment horizontal="center"/>
    </xf>
    <xf numFmtId="14" fontId="0" fillId="0" borderId="1" xfId="0" applyNumberFormat="1" applyBorder="1" applyAlignment="1">
      <alignment horizontal="center"/>
    </xf>
    <xf numFmtId="3" fontId="0" fillId="0" borderId="1" xfId="0" applyNumberFormat="1" applyFont="1" applyBorder="1"/>
    <xf numFmtId="0" fontId="0" fillId="0" borderId="1" xfId="0" applyBorder="1"/>
    <xf numFmtId="167" fontId="3" fillId="3" borderId="0" xfId="1" applyNumberFormat="1" applyFont="1" applyFill="1" applyAlignment="1">
      <alignment horizontal="right"/>
    </xf>
    <xf numFmtId="0" fontId="2" fillId="3" borderId="6" xfId="3" applyFont="1" applyFill="1" applyBorder="1" applyAlignment="1">
      <alignment vertical="center" wrapText="1"/>
    </xf>
    <xf numFmtId="14" fontId="3" fillId="3" borderId="0" xfId="3" applyNumberFormat="1" applyFont="1" applyFill="1" applyAlignment="1">
      <alignment horizontal="right"/>
    </xf>
    <xf numFmtId="10" fontId="3" fillId="3" borderId="0" xfId="3" applyNumberFormat="1" applyFont="1" applyFill="1" applyAlignment="1">
      <alignment horizontal="right"/>
    </xf>
    <xf numFmtId="0" fontId="5" fillId="0" borderId="0" xfId="0" applyFont="1" applyAlignment="1">
      <alignment horizontal="center" vertical="center" wrapText="1"/>
    </xf>
    <xf numFmtId="14" fontId="0" fillId="0" borderId="1" xfId="0" applyNumberFormat="1" applyBorder="1"/>
    <xf numFmtId="170" fontId="4" fillId="0" borderId="1" xfId="1" applyNumberFormat="1" applyFont="1" applyBorder="1"/>
    <xf numFmtId="170" fontId="5" fillId="0" borderId="0" xfId="0" applyNumberFormat="1" applyFont="1"/>
    <xf numFmtId="0" fontId="0" fillId="0" borderId="1" xfId="0" applyBorder="1" applyAlignment="1">
      <alignment horizontal="center"/>
    </xf>
    <xf numFmtId="14" fontId="0" fillId="0" borderId="0" xfId="0" applyNumberFormat="1"/>
    <xf numFmtId="0" fontId="5" fillId="4" borderId="1" xfId="0" applyFont="1" applyFill="1" applyBorder="1" applyAlignment="1">
      <alignment horizontal="center" vertical="center" wrapText="1"/>
    </xf>
    <xf numFmtId="0" fontId="0" fillId="0" borderId="1" xfId="0" applyFill="1" applyBorder="1"/>
    <xf numFmtId="0" fontId="6" fillId="0" borderId="1" xfId="0" applyFont="1" applyBorder="1" applyAlignment="1">
      <alignment horizontal="center" vertical="center" wrapText="1"/>
    </xf>
    <xf numFmtId="0" fontId="7" fillId="0" borderId="1" xfId="0" applyFont="1" applyBorder="1" applyAlignment="1">
      <alignment horizontal="center" vertical="center" wrapText="1"/>
    </xf>
    <xf numFmtId="167" fontId="0" fillId="0" borderId="1" xfId="0" applyNumberFormat="1" applyBorder="1"/>
    <xf numFmtId="0" fontId="8" fillId="5" borderId="1" xfId="0" applyFont="1" applyFill="1" applyBorder="1" applyAlignment="1">
      <alignment horizontal="center" vertical="center" wrapText="1"/>
    </xf>
    <xf numFmtId="171" fontId="8" fillId="5" borderId="1" xfId="4" applyNumberFormat="1" applyFont="1" applyFill="1" applyBorder="1" applyAlignment="1">
      <alignment horizontal="center" vertical="center" wrapText="1"/>
    </xf>
    <xf numFmtId="1" fontId="8" fillId="5" borderId="1" xfId="0" applyNumberFormat="1" applyFont="1" applyFill="1" applyBorder="1" applyAlignment="1">
      <alignment horizontal="center" vertical="center" wrapText="1"/>
    </xf>
    <xf numFmtId="0" fontId="8" fillId="6" borderId="1" xfId="0" applyFont="1" applyFill="1" applyBorder="1" applyAlignment="1">
      <alignment horizontal="center" vertical="center" wrapText="1"/>
    </xf>
    <xf numFmtId="0" fontId="8" fillId="0" borderId="1" xfId="0" applyFont="1" applyBorder="1" applyAlignment="1">
      <alignment horizontal="center" vertical="center" wrapText="1"/>
    </xf>
    <xf numFmtId="172" fontId="0" fillId="0" borderId="1" xfId="0" applyNumberFormat="1" applyBorder="1"/>
    <xf numFmtId="173" fontId="0" fillId="0" borderId="1" xfId="2" applyNumberFormat="1" applyFont="1" applyBorder="1"/>
    <xf numFmtId="0" fontId="2" fillId="0" borderId="0" xfId="3" applyNumberFormat="1" applyFont="1" applyAlignment="1">
      <alignment horizontal="center"/>
    </xf>
    <xf numFmtId="0" fontId="2" fillId="0" borderId="0" xfId="3" applyFont="1" applyAlignment="1">
      <alignment horizontal="center"/>
    </xf>
    <xf numFmtId="0" fontId="2" fillId="0" borderId="0" xfId="3" applyNumberFormat="1" applyFont="1" applyFill="1" applyAlignment="1">
      <alignment horizontal="center"/>
    </xf>
    <xf numFmtId="0" fontId="2" fillId="0" borderId="0" xfId="3" applyFont="1" applyFill="1" applyAlignment="1">
      <alignment horizontal="center"/>
    </xf>
    <xf numFmtId="3" fontId="2" fillId="0" borderId="0" xfId="3" applyNumberFormat="1" applyFont="1" applyAlignment="1">
      <alignment horizontal="center"/>
    </xf>
    <xf numFmtId="0" fontId="2" fillId="2" borderId="1" xfId="3" applyFont="1" applyFill="1" applyBorder="1" applyAlignment="1">
      <alignment horizontal="center" vertical="center" wrapText="1"/>
    </xf>
    <xf numFmtId="3" fontId="2" fillId="3" borderId="0" xfId="1" applyNumberFormat="1" applyFont="1" applyFill="1" applyBorder="1" applyAlignment="1">
      <alignment horizontal="center" vertical="center" wrapText="1"/>
    </xf>
    <xf numFmtId="169" fontId="3" fillId="0" borderId="2" xfId="3" applyNumberFormat="1" applyFont="1" applyFill="1" applyBorder="1" applyAlignment="1">
      <alignment horizontal="center"/>
    </xf>
    <xf numFmtId="0" fontId="9" fillId="0" borderId="0" xfId="5" applyFont="1"/>
    <xf numFmtId="0" fontId="9" fillId="0" borderId="7" xfId="5" applyFont="1" applyBorder="1" applyAlignment="1">
      <alignment horizontal="centerContinuous"/>
    </xf>
    <xf numFmtId="0" fontId="9" fillId="0" borderId="8" xfId="5" applyFont="1" applyBorder="1" applyAlignment="1">
      <alignment horizontal="centerContinuous"/>
    </xf>
    <xf numFmtId="0" fontId="10" fillId="0" borderId="7" xfId="5" applyFont="1" applyBorder="1" applyAlignment="1">
      <alignment horizontal="center" vertical="center"/>
    </xf>
    <xf numFmtId="0" fontId="10" fillId="0" borderId="9" xfId="5" applyFont="1" applyBorder="1" applyAlignment="1">
      <alignment horizontal="center" vertical="center"/>
    </xf>
    <xf numFmtId="0" fontId="10" fillId="0" borderId="8" xfId="5" applyFont="1" applyBorder="1" applyAlignment="1">
      <alignment horizontal="center" vertical="center"/>
    </xf>
    <xf numFmtId="0" fontId="10" fillId="0" borderId="10" xfId="5" applyFont="1" applyBorder="1" applyAlignment="1">
      <alignment horizontal="center" vertical="center"/>
    </xf>
    <xf numFmtId="0" fontId="9" fillId="0" borderId="11" xfId="5" applyFont="1" applyBorder="1" applyAlignment="1">
      <alignment horizontal="centerContinuous"/>
    </xf>
    <xf numFmtId="0" fontId="9" fillId="0" borderId="12" xfId="5" applyFont="1" applyBorder="1" applyAlignment="1">
      <alignment horizontal="centerContinuous"/>
    </xf>
    <xf numFmtId="0" fontId="10" fillId="0" borderId="13" xfId="5" applyFont="1" applyBorder="1" applyAlignment="1">
      <alignment horizontal="center" vertical="center"/>
    </xf>
    <xf numFmtId="0" fontId="10" fillId="0" borderId="14" xfId="5" applyFont="1" applyBorder="1" applyAlignment="1">
      <alignment horizontal="center" vertical="center"/>
    </xf>
    <xf numFmtId="0" fontId="10" fillId="0" borderId="15" xfId="5" applyFont="1" applyBorder="1" applyAlignment="1">
      <alignment horizontal="center" vertical="center"/>
    </xf>
    <xf numFmtId="0" fontId="10" fillId="0" borderId="16" xfId="5" applyFont="1" applyBorder="1" applyAlignment="1">
      <alignment horizontal="center" vertical="center"/>
    </xf>
    <xf numFmtId="0" fontId="10" fillId="0" borderId="7" xfId="5" applyFont="1" applyBorder="1" applyAlignment="1">
      <alignment horizontal="centerContinuous" vertical="center"/>
    </xf>
    <xf numFmtId="0" fontId="10" fillId="0" borderId="9" xfId="5" applyFont="1" applyBorder="1" applyAlignment="1">
      <alignment horizontal="centerContinuous" vertical="center"/>
    </xf>
    <xf numFmtId="0" fontId="10" fillId="0" borderId="8" xfId="5" applyFont="1" applyBorder="1" applyAlignment="1">
      <alignment horizontal="centerContinuous" vertical="center"/>
    </xf>
    <xf numFmtId="0" fontId="10" fillId="0" borderId="10" xfId="5" applyFont="1" applyBorder="1" applyAlignment="1">
      <alignment horizontal="centerContinuous" vertical="center"/>
    </xf>
    <xf numFmtId="0" fontId="10" fillId="0" borderId="11" xfId="5" applyFont="1" applyBorder="1" applyAlignment="1">
      <alignment horizontal="centerContinuous" vertical="center"/>
    </xf>
    <xf numFmtId="0" fontId="10" fillId="0" borderId="0" xfId="5" applyFont="1" applyAlignment="1">
      <alignment horizontal="centerContinuous" vertical="center"/>
    </xf>
    <xf numFmtId="0" fontId="10" fillId="0" borderId="17" xfId="5" applyFont="1" applyBorder="1" applyAlignment="1">
      <alignment horizontal="centerContinuous" vertical="center"/>
    </xf>
    <xf numFmtId="0" fontId="9" fillId="0" borderId="13" xfId="5" applyFont="1" applyBorder="1" applyAlignment="1">
      <alignment horizontal="centerContinuous"/>
    </xf>
    <xf numFmtId="0" fontId="9" fillId="0" borderId="15" xfId="5" applyFont="1" applyBorder="1" applyAlignment="1">
      <alignment horizontal="centerContinuous"/>
    </xf>
    <xf numFmtId="0" fontId="10" fillId="0" borderId="13" xfId="5" applyFont="1" applyBorder="1" applyAlignment="1">
      <alignment horizontal="centerContinuous" vertical="center"/>
    </xf>
    <xf numFmtId="0" fontId="10" fillId="0" borderId="14" xfId="5" applyFont="1" applyBorder="1" applyAlignment="1">
      <alignment horizontal="centerContinuous" vertical="center"/>
    </xf>
    <xf numFmtId="0" fontId="10" fillId="0" borderId="15" xfId="5" applyFont="1" applyBorder="1" applyAlignment="1">
      <alignment horizontal="centerContinuous" vertical="center"/>
    </xf>
    <xf numFmtId="0" fontId="10" fillId="0" borderId="16" xfId="5" applyFont="1" applyBorder="1" applyAlignment="1">
      <alignment horizontal="centerContinuous" vertical="center"/>
    </xf>
    <xf numFmtId="0" fontId="9" fillId="0" borderId="11" xfId="5" applyFont="1" applyBorder="1"/>
    <xf numFmtId="0" fontId="9" fillId="0" borderId="12" xfId="5" applyFont="1" applyBorder="1"/>
    <xf numFmtId="0" fontId="10" fillId="0" borderId="0" xfId="5" applyFont="1"/>
    <xf numFmtId="14" fontId="9" fillId="0" borderId="0" xfId="5" applyNumberFormat="1" applyFont="1"/>
    <xf numFmtId="169" fontId="9" fillId="0" borderId="0" xfId="5" applyNumberFormat="1" applyFont="1"/>
    <xf numFmtId="14" fontId="9" fillId="0" borderId="0" xfId="5" applyNumberFormat="1" applyFont="1" applyAlignment="1">
      <alignment horizontal="left"/>
    </xf>
    <xf numFmtId="1" fontId="10" fillId="0" borderId="0" xfId="6" applyNumberFormat="1" applyFont="1" applyAlignment="1">
      <alignment horizontal="right"/>
    </xf>
    <xf numFmtId="175" fontId="10" fillId="0" borderId="0" xfId="5" applyNumberFormat="1" applyFont="1" applyAlignment="1">
      <alignment horizontal="right"/>
    </xf>
    <xf numFmtId="1" fontId="10" fillId="0" borderId="0" xfId="5" applyNumberFormat="1" applyFont="1" applyAlignment="1">
      <alignment horizontal="center"/>
    </xf>
    <xf numFmtId="176" fontId="10" fillId="0" borderId="0" xfId="5" applyNumberFormat="1" applyFont="1" applyAlignment="1">
      <alignment horizontal="right"/>
    </xf>
    <xf numFmtId="1" fontId="9" fillId="0" borderId="0" xfId="5" applyNumberFormat="1" applyFont="1" applyAlignment="1">
      <alignment horizontal="center"/>
    </xf>
    <xf numFmtId="176" fontId="9" fillId="0" borderId="0" xfId="5" applyNumberFormat="1" applyFont="1" applyAlignment="1">
      <alignment horizontal="right"/>
    </xf>
    <xf numFmtId="1" fontId="9" fillId="0" borderId="14" xfId="5" applyNumberFormat="1" applyFont="1" applyBorder="1" applyAlignment="1">
      <alignment horizontal="center"/>
    </xf>
    <xf numFmtId="176" fontId="9" fillId="0" borderId="14" xfId="5" applyNumberFormat="1" applyFont="1" applyBorder="1" applyAlignment="1">
      <alignment horizontal="right"/>
    </xf>
    <xf numFmtId="0" fontId="9" fillId="0" borderId="0" xfId="5" applyFont="1" applyAlignment="1">
      <alignment horizontal="center"/>
    </xf>
    <xf numFmtId="1" fontId="10" fillId="0" borderId="18" xfId="5" applyNumberFormat="1" applyFont="1" applyBorder="1" applyAlignment="1">
      <alignment horizontal="center"/>
    </xf>
    <xf numFmtId="176" fontId="10" fillId="0" borderId="18" xfId="5" applyNumberFormat="1" applyFont="1" applyBorder="1" applyAlignment="1">
      <alignment horizontal="right"/>
    </xf>
    <xf numFmtId="176" fontId="9" fillId="0" borderId="0" xfId="5" applyNumberFormat="1" applyFont="1"/>
    <xf numFmtId="176" fontId="10" fillId="0" borderId="14" xfId="5" applyNumberFormat="1" applyFont="1" applyBorder="1"/>
    <xf numFmtId="176" fontId="9" fillId="0" borderId="14" xfId="5" applyNumberFormat="1" applyFont="1" applyBorder="1"/>
    <xf numFmtId="176" fontId="10" fillId="0" borderId="0" xfId="5" applyNumberFormat="1" applyFont="1"/>
    <xf numFmtId="0" fontId="11" fillId="0" borderId="0" xfId="5" applyFont="1" applyAlignment="1">
      <alignment horizontal="center" vertical="center" wrapText="1"/>
    </xf>
    <xf numFmtId="0" fontId="9" fillId="0" borderId="13" xfId="5" applyFont="1" applyBorder="1"/>
    <xf numFmtId="0" fontId="9" fillId="0" borderId="14" xfId="5" applyFont="1" applyBorder="1"/>
    <xf numFmtId="0" fontId="9" fillId="0" borderId="15" xfId="5" applyFont="1" applyBorder="1"/>
    <xf numFmtId="0" fontId="10" fillId="0" borderId="11" xfId="5" applyFont="1" applyBorder="1" applyAlignment="1">
      <alignment horizontal="center" vertical="center" wrapText="1"/>
    </xf>
    <xf numFmtId="0" fontId="10" fillId="0" borderId="0" xfId="5" applyFont="1" applyAlignment="1">
      <alignment horizontal="center" vertical="center" wrapText="1"/>
    </xf>
    <xf numFmtId="0" fontId="10" fillId="0" borderId="12" xfId="5" applyFont="1" applyBorder="1" applyAlignment="1">
      <alignment horizontal="center" vertical="center" wrapText="1"/>
    </xf>
    <xf numFmtId="0" fontId="9" fillId="7" borderId="0" xfId="5" applyFont="1" applyFill="1"/>
    <xf numFmtId="0" fontId="10" fillId="0" borderId="0" xfId="5" applyFont="1" applyAlignment="1">
      <alignment horizontal="center"/>
    </xf>
    <xf numFmtId="177" fontId="10" fillId="0" borderId="0" xfId="7" applyNumberFormat="1" applyFont="1" applyAlignment="1">
      <alignment horizontal="right"/>
    </xf>
    <xf numFmtId="1" fontId="9" fillId="0" borderId="0" xfId="6" applyNumberFormat="1" applyFont="1" applyAlignment="1">
      <alignment horizontal="right"/>
    </xf>
    <xf numFmtId="177" fontId="9" fillId="0" borderId="0" xfId="7" applyNumberFormat="1" applyFont="1" applyAlignment="1">
      <alignment horizontal="right"/>
    </xf>
    <xf numFmtId="170" fontId="9" fillId="0" borderId="18" xfId="7" applyNumberFormat="1" applyFont="1" applyBorder="1" applyAlignment="1">
      <alignment horizontal="center"/>
    </xf>
    <xf numFmtId="177" fontId="9" fillId="0" borderId="18" xfId="7" applyNumberFormat="1" applyFont="1" applyBorder="1" applyAlignment="1">
      <alignment horizontal="right"/>
    </xf>
  </cellXfs>
  <cellStyles count="8">
    <cellStyle name="Millares" xfId="1" builtinId="3"/>
    <cellStyle name="Millares 2" xfId="4"/>
    <cellStyle name="Millares 2 2" xfId="7"/>
    <cellStyle name="Millares 3" xfId="6"/>
    <cellStyle name="Moneda" xfId="2" builtinId="4"/>
    <cellStyle name="Normal" xfId="0" builtinId="0"/>
    <cellStyle name="Normal 2" xfId="3"/>
    <cellStyle name="Normal 2 2" xfId="5"/>
  </cellStyles>
  <dxfs count="27">
    <dxf>
      <border>
        <top style="thin">
          <color indexed="64"/>
        </top>
      </border>
    </dxf>
    <dxf>
      <border>
        <top style="thin">
          <color indexed="64"/>
        </top>
      </border>
    </dxf>
    <dxf>
      <border>
        <top style="thin">
          <color indexed="64"/>
        </top>
      </border>
    </dxf>
    <dxf>
      <font>
        <sz val="10"/>
      </font>
      <alignment horizontal="center" vertical="center" wrapText="1"/>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right/>
        <top/>
        <bottom/>
      </border>
    </dxf>
    <dxf>
      <border>
        <left/>
        <right/>
        <top/>
        <bottom/>
      </border>
    </dxf>
    <dxf>
      <border>
        <left/>
        <right/>
        <top/>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sz val="10"/>
      </font>
    </dxf>
    <dxf>
      <font>
        <sz val="10"/>
      </font>
    </dxf>
    <dxf>
      <alignment horizontal="center"/>
    </dxf>
    <dxf>
      <alignment horizontal="center"/>
    </dxf>
    <dxf>
      <alignment vertical="center"/>
    </dxf>
    <dxf>
      <alignment vertical="center"/>
    </dxf>
    <dxf>
      <alignment wrapText="1"/>
    </dxf>
    <dxf>
      <alignment wrapText="1"/>
    </dxf>
    <dxf>
      <numFmt numFmtId="167" formatCode="_(* #,##0_);_(* \(#,##0\);_(* &quot;-&quot;??_);_(@_)"/>
    </dxf>
    <dxf>
      <numFmt numFmtId="174" formatCode="_(* #,##0.0_);_(* \(#,##0.0\);_(* &quot;-&quot;??_);_(@_)"/>
    </dxf>
    <dxf>
      <numFmt numFmtId="166" formatCode="_(* #,##0.00_);_(* \(#,##0.00\);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371475</xdr:colOff>
      <xdr:row>0</xdr:row>
      <xdr:rowOff>142875</xdr:rowOff>
    </xdr:from>
    <xdr:to>
      <xdr:col>6</xdr:col>
      <xdr:colOff>9525</xdr:colOff>
      <xdr:row>7</xdr:row>
      <xdr:rowOff>161925</xdr:rowOff>
    </xdr:to>
    <xdr:pic>
      <xdr:nvPicPr>
        <xdr:cNvPr id="1149" name="3 Imagen" descr="C:\Users\leidy.ruiz\Pictures\LOGOS HOSPITAL\image1.PNG"/>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85900" y="142875"/>
          <a:ext cx="3733800" cy="135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470525"/>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8300"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4973412" y="4116614"/>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HDV283" refreshedDate="45314.677557523151" createdVersion="1" refreshedVersion="4" recordCount="3" upgradeOnRefresh="1">
  <cacheSource type="worksheet">
    <worksheetSource ref="B11:Q14" sheet="INFO IPS"/>
  </cacheSource>
  <cacheFields count="17">
    <cacheField name="Factura Numero Sin Prefijo" numFmtId="0">
      <sharedItems containsSemiMixedTypes="0" containsString="0" containsNumber="1" containsInteger="1" minValue="64163" maxValue="592830"/>
    </cacheField>
    <cacheField name="Factura Fecha" numFmtId="0">
      <sharedItems containsSemiMixedTypes="0" containsNonDate="0" containsDate="1" containsString="0" minDate="2021-03-15T00:00:00" maxDate="2022-04-01T00:00:00"/>
    </cacheField>
    <cacheField name="Periodo" numFmtId="0">
      <sharedItems containsSemiMixedTypes="0" containsString="0" containsNumber="1" containsInteger="1" minValue="2021" maxValue="2023" count="3">
        <n v="2021"/>
        <n v="2022"/>
        <n v="2023" u="1"/>
      </sharedItems>
    </cacheField>
    <cacheField name="Factura Valor" numFmtId="0">
      <sharedItems containsSemiMixedTypes="0" containsString="0" containsNumber="1" containsInteger="1" minValue="73601" maxValue="18318142"/>
    </cacheField>
    <cacheField name="Radicacion Numero" numFmtId="0">
      <sharedItems containsSemiMixedTypes="0" containsString="0" containsNumber="1" containsInteger="1" minValue="71890" maxValue="82821"/>
    </cacheField>
    <cacheField name="Radicacion Entidad Fecha" numFmtId="0">
      <sharedItems containsSemiMixedTypes="0" containsNonDate="0" containsDate="1" containsString="0" minDate="2021-04-05T00:00:00" maxDate="2022-05-10T00:00:00"/>
    </cacheField>
    <cacheField name="Pagos" numFmtId="0">
      <sharedItems containsSemiMixedTypes="0" containsString="0" containsNumber="1" containsInteger="1" minValue="0" maxValue="17660894"/>
    </cacheField>
    <cacheField name="Aceptación Glosa" numFmtId="0">
      <sharedItems containsSemiMixedTypes="0" containsString="0" containsNumber="1" containsInteger="1" minValue="0" maxValue="202672"/>
    </cacheField>
    <cacheField name="Factura Saldo" numFmtId="0">
      <sharedItems containsSemiMixedTypes="0" containsString="0" containsNumber="1" containsInteger="1" minValue="73601" maxValue="842472"/>
    </cacheField>
    <cacheField name="Objecion Fecha" numFmtId="0">
      <sharedItems containsSemiMixedTypes="0" containsNonDate="0" containsDate="1" containsString="0" minDate="2021-04-20T00:00:00" maxDate="2023-06-28T00:00:00"/>
    </cacheField>
    <cacheField name="Glosa Inicial" numFmtId="0">
      <sharedItems containsSemiMixedTypes="0" containsString="0" containsNumber="1" containsInteger="1" minValue="73601" maxValue="842472"/>
    </cacheField>
    <cacheField name="Total a Conciliar" numFmtId="0">
      <sharedItems containsSemiMixedTypes="0" containsString="0" containsNumber="1" containsInteger="1" minValue="73601" maxValue="842472"/>
    </cacheField>
    <cacheField name="Tramite Fecha" numFmtId="0">
      <sharedItems containsSemiMixedTypes="0" containsNonDate="0" containsDate="1" containsString="0" minDate="2021-05-05T00:00:00" maxDate="2023-07-18T00:00:00"/>
    </cacheField>
    <cacheField name="Total Tramitado" numFmtId="0">
      <sharedItems containsSemiMixedTypes="0" containsString="0" containsNumber="1" containsInteger="1" minValue="0" maxValue="0"/>
    </cacheField>
    <cacheField name="Dias Mora" numFmtId="0">
      <sharedItems containsSemiMixedTypes="0" containsString="0" containsNumber="1" containsInteger="1" minValue="614" maxValue="1008"/>
    </cacheField>
    <cacheField name="Valor Interes" numFmtId="0">
      <sharedItems containsSemiMixedTypes="0" containsString="0" containsNumber="1" containsInteger="1" minValue="44639" maxValue="778916"/>
    </cacheField>
    <cacheField name="Saldo Factura + Interes" numFmtId="0" formula="'Factura Saldo'+'Valor Interes'" databaseField="0"/>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
  <r>
    <n v="64163"/>
    <d v="2021-03-15T00:00:00"/>
    <x v="0"/>
    <n v="18318142"/>
    <n v="71890"/>
    <d v="2021-04-05T00:00:00"/>
    <n v="17660894"/>
    <n v="202672"/>
    <n v="454576"/>
    <d v="2021-04-20T00:00:00"/>
    <n v="657248"/>
    <n v="657248"/>
    <d v="2021-05-05T00:00:00"/>
    <n v="0"/>
    <n v="1008"/>
    <n v="452612"/>
  </r>
  <r>
    <n v="64164"/>
    <d v="2021-03-15T00:00:00"/>
    <x v="0"/>
    <n v="842472"/>
    <n v="73164"/>
    <d v="2021-06-17T00:00:00"/>
    <n v="0"/>
    <n v="0"/>
    <n v="842472"/>
    <d v="2022-03-15T00:00:00"/>
    <n v="842472"/>
    <n v="842472"/>
    <d v="2022-03-18T15:23:29"/>
    <n v="0"/>
    <n v="936"/>
    <n v="778916"/>
  </r>
  <r>
    <n v="592830"/>
    <d v="2022-03-31T00:00:00"/>
    <x v="1"/>
    <n v="73601"/>
    <n v="82821"/>
    <d v="2022-05-09T00:00:00"/>
    <n v="0"/>
    <n v="0"/>
    <n v="73601"/>
    <d v="2023-06-27T00:00:00"/>
    <n v="73601"/>
    <n v="73601"/>
    <d v="2023-07-17T00:00:00"/>
    <n v="0"/>
    <n v="614"/>
    <n v="4463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Dinámica2" cacheId="54" applyNumberFormats="0" applyBorderFormats="0" applyFontFormats="0" applyPatternFormats="0" applyAlignmentFormats="0" applyWidthHeightFormats="1" dataCaption="Valores" updatedVersion="8" minRefreshableVersion="3" useAutoFormatting="1" itemPrintTitles="1" createdVersion="1" indent="0" outline="1" outlineData="1" multipleFieldFilters="0" rowHeaderCaption="periodo">
  <location ref="B19:I23" firstHeaderRow="1" firstDataRow="2" firstDataCol="1"/>
  <pivotFields count="17">
    <pivotField subtotalTop="0" showAll="0" includeNewItemsInFilter="1" defaultSubtotal="0"/>
    <pivotField numFmtId="14" showAll="0"/>
    <pivotField axis="axisRow" showAll="0">
      <items count="4">
        <item x="0"/>
        <item x="1"/>
        <item m="1" x="2"/>
        <item t="default"/>
      </items>
    </pivotField>
    <pivotField dataField="1" numFmtId="167" showAll="0"/>
    <pivotField showAll="0"/>
    <pivotField numFmtId="14" showAll="0"/>
    <pivotField dataField="1" numFmtId="167" showAll="0"/>
    <pivotField dataField="1" numFmtId="167" showAll="0"/>
    <pivotField dataField="1" numFmtId="167" showAll="0"/>
    <pivotField showAll="0"/>
    <pivotField showAll="0"/>
    <pivotField dataField="1" numFmtId="167" showAll="0"/>
    <pivotField showAll="0"/>
    <pivotField showAll="0"/>
    <pivotField showAll="0"/>
    <pivotField dataField="1" numFmtId="167" showAll="0"/>
    <pivotField dataField="1" subtotalTop="0" dragToRow="0" dragToCol="0" dragToPage="0" showAll="0" includeNewItemsInFilter="1" defaultSubtotal="0"/>
  </pivotFields>
  <rowFields count="1">
    <field x="2"/>
  </rowFields>
  <rowItems count="3">
    <i>
      <x/>
    </i>
    <i>
      <x v="1"/>
    </i>
    <i t="grand">
      <x/>
    </i>
  </rowItems>
  <colFields count="1">
    <field x="-2"/>
  </colFields>
  <colItems count="7">
    <i>
      <x/>
    </i>
    <i i="1">
      <x v="1"/>
    </i>
    <i i="2">
      <x v="2"/>
    </i>
    <i i="3">
      <x v="3"/>
    </i>
    <i i="4">
      <x v="4"/>
    </i>
    <i i="5">
      <x v="5"/>
    </i>
    <i i="6">
      <x v="6"/>
    </i>
  </colItems>
  <dataFields count="7">
    <dataField name=" Factura Valor" fld="3" baseField="0" baseItem="0"/>
    <dataField name=" Pagos" fld="6" baseField="0" baseItem="0"/>
    <dataField name=" Aceptación Glosa" fld="7" baseField="0" baseItem="0"/>
    <dataField name=" Factura Saldo" fld="8" baseField="0" baseItem="0"/>
    <dataField name=" Total a Conciliar" fld="11" baseField="0" baseItem="0"/>
    <dataField name=" Valor Interes" fld="15" baseField="0" baseItem="0"/>
    <dataField name=" Saldo Factura + Interes" fld="16" baseField="0" baseItem="0" numFmtId="167"/>
  </dataFields>
  <formats count="34">
    <format dxfId="26">
      <pivotArea outline="0" fieldPosition="0"/>
    </format>
    <format dxfId="25">
      <pivotArea outline="0" fieldPosition="0"/>
    </format>
    <format dxfId="24">
      <pivotArea outline="0" fieldPosition="0"/>
    </format>
    <format dxfId="23">
      <pivotArea field="2" type="button" dataOnly="0" labelOnly="1" outline="0" axis="axisRow" fieldPosition="0"/>
    </format>
    <format dxfId="22">
      <pivotArea dataOnly="0" labelOnly="1" outline="0" fieldPosition="0">
        <references count="1">
          <reference field="4294967294" count="6">
            <x v="0"/>
            <x v="1"/>
            <x v="2"/>
            <x v="3"/>
            <x v="4"/>
            <x v="5"/>
          </reference>
        </references>
      </pivotArea>
    </format>
    <format dxfId="21">
      <pivotArea field="2" type="button" dataOnly="0" labelOnly="1" outline="0" axis="axisRow" fieldPosition="0"/>
    </format>
    <format dxfId="20">
      <pivotArea dataOnly="0" labelOnly="1" outline="0" fieldPosition="0">
        <references count="1">
          <reference field="4294967294" count="6">
            <x v="0"/>
            <x v="1"/>
            <x v="2"/>
            <x v="3"/>
            <x v="4"/>
            <x v="5"/>
          </reference>
        </references>
      </pivotArea>
    </format>
    <format dxfId="19">
      <pivotArea field="2" type="button" dataOnly="0" labelOnly="1" outline="0" axis="axisRow" fieldPosition="0"/>
    </format>
    <format dxfId="18">
      <pivotArea dataOnly="0" labelOnly="1" outline="0" fieldPosition="0">
        <references count="1">
          <reference field="4294967294" count="6">
            <x v="0"/>
            <x v="1"/>
            <x v="2"/>
            <x v="3"/>
            <x v="4"/>
            <x v="5"/>
          </reference>
        </references>
      </pivotArea>
    </format>
    <format dxfId="17">
      <pivotArea field="2" type="button" dataOnly="0" labelOnly="1" outline="0" axis="axisRow" fieldPosition="0"/>
    </format>
    <format dxfId="16">
      <pivotArea dataOnly="0" labelOnly="1" outline="0" fieldPosition="0">
        <references count="1">
          <reference field="4294967294" count="6">
            <x v="0"/>
            <x v="1"/>
            <x v="2"/>
            <x v="3"/>
            <x v="4"/>
            <x v="5"/>
          </reference>
        </references>
      </pivotArea>
    </format>
    <format dxfId="15">
      <pivotArea type="all" dataOnly="0" outline="0" fieldPosition="0"/>
    </format>
    <format dxfId="14">
      <pivotArea outline="0" fieldPosition="0"/>
    </format>
    <format dxfId="13">
      <pivotArea field="2" type="button" dataOnly="0" labelOnly="1" outline="0" axis="axisRow" fieldPosition="0"/>
    </format>
    <format dxfId="12">
      <pivotArea dataOnly="0" labelOnly="1" fieldPosition="0">
        <references count="1">
          <reference field="2" count="0"/>
        </references>
      </pivotArea>
    </format>
    <format dxfId="11">
      <pivotArea dataOnly="0" labelOnly="1" grandRow="1" outline="0" fieldPosition="0"/>
    </format>
    <format dxfId="10">
      <pivotArea dataOnly="0" labelOnly="1" outline="0" fieldPosition="0">
        <references count="1">
          <reference field="4294967294" count="6">
            <x v="0"/>
            <x v="1"/>
            <x v="2"/>
            <x v="3"/>
            <x v="4"/>
            <x v="5"/>
          </reference>
        </references>
      </pivotArea>
    </format>
    <format dxfId="9">
      <pivotArea outline="0" fieldPosition="0"/>
    </format>
    <format dxfId="8">
      <pivotArea field="2" type="button" dataOnly="0" labelOnly="1" outline="0" axis="axisRow" fieldPosition="0"/>
    </format>
    <format dxfId="7">
      <pivotArea dataOnly="0" labelOnly="1" outline="0" fieldPosition="0">
        <references count="1">
          <reference field="4294967294" count="6">
            <x v="0"/>
            <x v="1"/>
            <x v="2"/>
            <x v="3"/>
            <x v="4"/>
            <x v="5"/>
          </reference>
        </references>
      </pivotArea>
    </format>
    <format dxfId="6">
      <pivotArea outline="0" fieldPosition="0"/>
    </format>
    <format dxfId="5">
      <pivotArea field="2" type="button" dataOnly="0" labelOnly="1" outline="0" axis="axisRow" fieldPosition="0"/>
    </format>
    <format dxfId="4">
      <pivotArea dataOnly="0" labelOnly="1" outline="0" fieldPosition="0">
        <references count="1">
          <reference field="4294967294" count="6">
            <x v="0"/>
            <x v="1"/>
            <x v="2"/>
            <x v="3"/>
            <x v="4"/>
            <x v="5"/>
          </reference>
        </references>
      </pivotArea>
    </format>
    <format dxfId="3">
      <pivotArea dataOnly="0" labelOnly="1" outline="0" fieldPosition="0">
        <references count="1">
          <reference field="4294967294" count="1">
            <x v="6"/>
          </reference>
        </references>
      </pivotArea>
    </format>
    <format dxfId="2">
      <pivotArea outline="0" fieldPosition="0"/>
    </format>
    <format dxfId="1">
      <pivotArea field="2" type="button" dataOnly="0" labelOnly="1" outline="0" axis="axisRow" fieldPosition="0"/>
    </format>
    <format dxfId="0">
      <pivotArea dataOnly="0" labelOnly="1" outline="0" fieldPosition="0">
        <references count="1">
          <reference field="4294967294" count="7">
            <x v="0"/>
            <x v="1"/>
            <x v="2"/>
            <x v="3"/>
            <x v="4"/>
            <x v="5"/>
            <x v="6"/>
          </reference>
        </references>
      </pivotArea>
    </format>
    <format>
      <pivotArea type="all" dataOnly="0" outline="0" fieldPosition="0"/>
    </format>
    <format>
      <pivotArea outline="0" fieldPosition="0"/>
    </format>
    <format>
      <pivotArea type="origin" dataOnly="0" labelOnly="1" outline="0" fieldPosition="0"/>
    </format>
    <format>
      <pivotArea field="-2" type="button" dataOnly="0" labelOnly="1" outline="0" axis="axisCol" fieldPosition="0"/>
    </format>
    <format>
      <pivotArea type="topRight" dataOnly="0" labelOnly="1" outline="0" fieldPosition="0"/>
    </format>
    <format>
      <pivotArea field="2" type="button" dataOnly="0" labelOnly="1" outline="0" axis="axisRow" fieldPosition="0"/>
    </format>
    <format>
      <pivotArea dataOnly="0" labelOnly="1" outline="0" fieldPosition="0">
        <references count="1">
          <reference field="4294967294" count="7">
            <x v="0"/>
            <x v="1"/>
            <x v="2"/>
            <x v="3"/>
            <x v="4"/>
            <x v="5"/>
            <x v="6"/>
          </reference>
        </references>
      </pivotArea>
    </format>
  </formats>
  <pivotTableStyleInfo name="PivotStyleLight16" showRowHeaders="1" showColHeaders="1" showRowStripes="0" showColStripes="0" showLastColumn="1"/>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5"/>
  <sheetViews>
    <sheetView zoomScaleNormal="100" workbookViewId="0">
      <selection activeCell="H12" sqref="H12"/>
    </sheetView>
  </sheetViews>
  <sheetFormatPr baseColWidth="10" defaultRowHeight="15" x14ac:dyDescent="0.25"/>
  <cols>
    <col min="1" max="1" width="16.7109375" style="4" customWidth="1"/>
    <col min="2" max="2" width="12.5703125" style="4" bestFit="1" customWidth="1"/>
    <col min="3" max="4" width="11.5703125" style="4" bestFit="1" customWidth="1"/>
    <col min="5" max="5" width="15.140625" style="4" customWidth="1"/>
    <col min="6" max="7" width="10.5703125" style="4" bestFit="1" customWidth="1"/>
    <col min="8" max="8" width="11.5703125" style="4" bestFit="1" customWidth="1"/>
    <col min="9" max="9" width="11.7109375" style="4" customWidth="1"/>
    <col min="10" max="11" width="11.42578125" style="4"/>
    <col min="12" max="12" width="9.140625" style="4" customWidth="1"/>
    <col min="13" max="13" width="11.85546875" style="4" customWidth="1"/>
    <col min="14" max="14" width="11.42578125" style="4"/>
    <col min="15" max="16" width="8.85546875" style="4" customWidth="1"/>
    <col min="17" max="17" width="12" style="4" customWidth="1"/>
    <col min="18" max="16384" width="11.42578125" style="4"/>
  </cols>
  <sheetData>
    <row r="1" spans="1:17" x14ac:dyDescent="0.25">
      <c r="B1" s="63" t="s">
        <v>0</v>
      </c>
      <c r="C1" s="64"/>
      <c r="D1" s="64"/>
      <c r="E1" s="64"/>
      <c r="F1" s="64"/>
      <c r="G1" s="64"/>
      <c r="H1" s="64"/>
      <c r="I1" s="64"/>
      <c r="J1" s="64"/>
      <c r="K1" s="64"/>
      <c r="L1" s="64"/>
      <c r="M1" s="64"/>
      <c r="N1" s="64"/>
      <c r="O1" s="64"/>
      <c r="P1" s="64"/>
    </row>
    <row r="2" spans="1:17" x14ac:dyDescent="0.25">
      <c r="B2" s="63" t="s">
        <v>1</v>
      </c>
      <c r="C2" s="64"/>
      <c r="D2" s="64"/>
      <c r="E2" s="64"/>
      <c r="F2" s="64"/>
      <c r="G2" s="64"/>
      <c r="H2" s="64"/>
      <c r="I2" s="64"/>
      <c r="J2" s="64"/>
      <c r="K2" s="64"/>
      <c r="L2" s="64"/>
      <c r="M2" s="64"/>
      <c r="N2" s="64"/>
      <c r="O2" s="64"/>
      <c r="P2" s="64"/>
    </row>
    <row r="3" spans="1:17" x14ac:dyDescent="0.25">
      <c r="B3" s="63" t="s">
        <v>2</v>
      </c>
      <c r="C3" s="64"/>
      <c r="D3" s="64"/>
      <c r="E3" s="64"/>
      <c r="F3" s="64"/>
      <c r="G3" s="64"/>
      <c r="H3" s="64"/>
      <c r="I3" s="64"/>
      <c r="J3" s="64"/>
      <c r="K3" s="64"/>
      <c r="L3" s="64"/>
      <c r="M3" s="64"/>
      <c r="N3" s="64"/>
      <c r="O3" s="64"/>
      <c r="P3" s="64"/>
    </row>
    <row r="4" spans="1:17" x14ac:dyDescent="0.25">
      <c r="B4" s="63" t="s">
        <v>3</v>
      </c>
      <c r="C4" s="64"/>
      <c r="D4" s="64"/>
      <c r="E4" s="64"/>
      <c r="F4" s="64"/>
      <c r="G4" s="64"/>
      <c r="H4" s="64"/>
      <c r="I4" s="64"/>
      <c r="J4" s="64"/>
      <c r="K4" s="64"/>
      <c r="L4" s="64"/>
      <c r="M4" s="64"/>
      <c r="N4" s="64"/>
      <c r="O4" s="64"/>
      <c r="P4" s="64"/>
    </row>
    <row r="5" spans="1:17" x14ac:dyDescent="0.25">
      <c r="B5" s="63" t="s">
        <v>4</v>
      </c>
      <c r="C5" s="64"/>
      <c r="D5" s="64"/>
      <c r="E5" s="64"/>
      <c r="F5" s="64"/>
      <c r="G5" s="64"/>
      <c r="H5" s="64"/>
      <c r="I5" s="64"/>
      <c r="J5" s="64"/>
      <c r="K5" s="64"/>
      <c r="L5" s="64"/>
      <c r="M5" s="64"/>
      <c r="N5" s="64"/>
      <c r="O5" s="64"/>
      <c r="P5" s="64"/>
    </row>
    <row r="6" spans="1:17" x14ac:dyDescent="0.25">
      <c r="B6" s="65" t="s">
        <v>50</v>
      </c>
      <c r="C6" s="66"/>
      <c r="D6" s="66"/>
      <c r="E6" s="66"/>
      <c r="F6" s="66"/>
      <c r="G6" s="66"/>
      <c r="H6" s="66"/>
      <c r="I6" s="66"/>
      <c r="J6" s="66"/>
      <c r="K6" s="66"/>
      <c r="L6" s="66"/>
      <c r="M6" s="66"/>
      <c r="N6" s="66"/>
      <c r="O6" s="66"/>
      <c r="P6" s="66"/>
    </row>
    <row r="7" spans="1:17" x14ac:dyDescent="0.25">
      <c r="B7" s="63" t="s">
        <v>24</v>
      </c>
      <c r="C7" s="67"/>
      <c r="D7" s="67"/>
      <c r="E7" s="67"/>
      <c r="F7" s="67"/>
      <c r="G7" s="67"/>
      <c r="H7" s="67"/>
      <c r="I7" s="67"/>
      <c r="J7" s="67"/>
      <c r="K7" s="67"/>
      <c r="L7" s="67"/>
      <c r="M7" s="67"/>
      <c r="N7" s="67"/>
      <c r="O7" s="67"/>
      <c r="P7" s="67"/>
    </row>
    <row r="8" spans="1:17" x14ac:dyDescent="0.25">
      <c r="B8" s="63" t="s">
        <v>38</v>
      </c>
      <c r="C8" s="67"/>
      <c r="D8" s="67"/>
      <c r="E8" s="67"/>
      <c r="F8" s="67"/>
      <c r="G8" s="67"/>
      <c r="H8" s="67"/>
      <c r="I8" s="67"/>
      <c r="J8" s="67"/>
      <c r="K8" s="67"/>
      <c r="L8" s="67"/>
      <c r="M8" s="67"/>
      <c r="N8" s="67"/>
      <c r="O8" s="67"/>
      <c r="P8" s="67"/>
    </row>
    <row r="9" spans="1:17" x14ac:dyDescent="0.25">
      <c r="B9" s="35"/>
      <c r="C9" s="36"/>
      <c r="D9" s="36"/>
      <c r="E9" s="36"/>
      <c r="F9" s="36"/>
      <c r="G9" s="36"/>
      <c r="H9" s="36"/>
      <c r="I9" t="s">
        <v>39</v>
      </c>
      <c r="J9" s="36"/>
      <c r="K9" s="36"/>
      <c r="L9" s="36"/>
      <c r="M9" s="36"/>
      <c r="N9" s="36"/>
      <c r="O9" s="36"/>
      <c r="P9" s="36"/>
    </row>
    <row r="10" spans="1:17" x14ac:dyDescent="0.25">
      <c r="B10" s="24" t="s">
        <v>27</v>
      </c>
      <c r="C10" s="70">
        <v>45291</v>
      </c>
      <c r="D10" s="70"/>
      <c r="E10" s="5"/>
      <c r="F10" s="68" t="s">
        <v>5</v>
      </c>
      <c r="G10" s="68"/>
      <c r="H10" s="69"/>
      <c r="I10" s="69"/>
      <c r="J10" s="41"/>
      <c r="K10" s="68"/>
      <c r="L10" s="68"/>
      <c r="M10" s="42"/>
      <c r="N10" s="68"/>
      <c r="O10" s="68"/>
      <c r="P10" s="43">
        <v>45314</v>
      </c>
      <c r="Q10" s="44">
        <v>0.35560000000000003</v>
      </c>
    </row>
    <row r="11" spans="1:17" ht="33.75" x14ac:dyDescent="0.25">
      <c r="A11" s="6" t="s">
        <v>6</v>
      </c>
      <c r="B11" s="6" t="s">
        <v>37</v>
      </c>
      <c r="C11" s="7" t="s">
        <v>7</v>
      </c>
      <c r="D11" s="7" t="s">
        <v>8</v>
      </c>
      <c r="E11" s="8" t="s">
        <v>9</v>
      </c>
      <c r="F11" s="9" t="s">
        <v>10</v>
      </c>
      <c r="G11" s="10" t="s">
        <v>11</v>
      </c>
      <c r="H11" s="8" t="s">
        <v>12</v>
      </c>
      <c r="I11" s="8" t="s">
        <v>13</v>
      </c>
      <c r="J11" s="11" t="s">
        <v>14</v>
      </c>
      <c r="K11" s="7" t="s">
        <v>15</v>
      </c>
      <c r="L11" s="8" t="s">
        <v>16</v>
      </c>
      <c r="M11" s="11" t="s">
        <v>17</v>
      </c>
      <c r="N11" s="7" t="s">
        <v>18</v>
      </c>
      <c r="O11" s="8" t="s">
        <v>19</v>
      </c>
      <c r="P11" s="12" t="s">
        <v>20</v>
      </c>
      <c r="Q11" s="12" t="s">
        <v>21</v>
      </c>
    </row>
    <row r="12" spans="1:17" x14ac:dyDescent="0.25">
      <c r="A12" s="1" t="s">
        <v>35</v>
      </c>
      <c r="B12" s="1">
        <v>64163</v>
      </c>
      <c r="C12" s="38">
        <v>44270</v>
      </c>
      <c r="D12" s="22">
        <f>+YEAR(C12)</f>
        <v>2021</v>
      </c>
      <c r="E12" s="23">
        <v>18318142</v>
      </c>
      <c r="F12" s="37">
        <v>71890</v>
      </c>
      <c r="G12" s="38">
        <v>44291</v>
      </c>
      <c r="H12" s="23">
        <v>17660894</v>
      </c>
      <c r="I12" s="23">
        <v>202672</v>
      </c>
      <c r="J12" s="14">
        <f>+E12-H12-I12</f>
        <v>454576</v>
      </c>
      <c r="K12" s="25">
        <v>44306</v>
      </c>
      <c r="L12" s="39">
        <v>657248</v>
      </c>
      <c r="M12" s="23">
        <f>+L12-O12</f>
        <v>657248</v>
      </c>
      <c r="N12" s="25">
        <v>44321</v>
      </c>
      <c r="O12" s="39">
        <v>0</v>
      </c>
      <c r="P12" s="13">
        <f>DAYS360(G12,$P$10)</f>
        <v>1008</v>
      </c>
      <c r="Q12" s="23">
        <f>ROUND($Q$10*J12/360*P12,0)</f>
        <v>452612</v>
      </c>
    </row>
    <row r="13" spans="1:17" x14ac:dyDescent="0.25">
      <c r="A13" s="1" t="s">
        <v>36</v>
      </c>
      <c r="B13" s="1">
        <v>64164</v>
      </c>
      <c r="C13" s="38">
        <v>44270</v>
      </c>
      <c r="D13" s="22">
        <f>+YEAR(C13)</f>
        <v>2021</v>
      </c>
      <c r="E13" s="23">
        <v>842472</v>
      </c>
      <c r="F13" s="37">
        <v>73164</v>
      </c>
      <c r="G13" s="38">
        <v>44364</v>
      </c>
      <c r="H13" s="23">
        <v>0</v>
      </c>
      <c r="I13" s="23">
        <v>0</v>
      </c>
      <c r="J13" s="14">
        <f>+E13-H13-I13</f>
        <v>842472</v>
      </c>
      <c r="K13" s="25">
        <v>44635</v>
      </c>
      <c r="L13" s="39">
        <v>842472</v>
      </c>
      <c r="M13" s="23">
        <f>+L13-O13</f>
        <v>842472</v>
      </c>
      <c r="N13" s="25">
        <v>44638.64130787037</v>
      </c>
      <c r="O13" s="39">
        <v>0</v>
      </c>
      <c r="P13" s="13">
        <f>DAYS360(G13,$P$10)</f>
        <v>936</v>
      </c>
      <c r="Q13" s="23">
        <f>ROUND($Q$10*J13/360*P13,0)</f>
        <v>778916</v>
      </c>
    </row>
    <row r="14" spans="1:17" x14ac:dyDescent="0.25">
      <c r="A14" s="40" t="str">
        <f>"HDVE0000592830"</f>
        <v>HDVE0000592830</v>
      </c>
      <c r="B14" s="52">
        <v>592830</v>
      </c>
      <c r="C14" s="38">
        <v>44651</v>
      </c>
      <c r="D14" s="22">
        <f>+YEAR(C14)</f>
        <v>2022</v>
      </c>
      <c r="E14" s="23">
        <v>73601</v>
      </c>
      <c r="F14" s="37">
        <v>82821</v>
      </c>
      <c r="G14" s="38">
        <v>44690</v>
      </c>
      <c r="H14" s="23">
        <v>0</v>
      </c>
      <c r="I14" s="23">
        <v>0</v>
      </c>
      <c r="J14" s="14">
        <f>+E14-H14-I14</f>
        <v>73601</v>
      </c>
      <c r="K14" s="50">
        <v>45104</v>
      </c>
      <c r="L14">
        <v>73601</v>
      </c>
      <c r="M14" s="23">
        <f>+L14-O14</f>
        <v>73601</v>
      </c>
      <c r="N14" s="25">
        <v>45124</v>
      </c>
      <c r="O14" s="26">
        <v>0</v>
      </c>
      <c r="P14" s="13">
        <f>DAYS360(G14,$P$10)</f>
        <v>614</v>
      </c>
      <c r="Q14" s="23">
        <f>ROUND($Q$10*J14/360*P14,0)</f>
        <v>44639</v>
      </c>
    </row>
    <row r="15" spans="1:17" x14ac:dyDescent="0.25">
      <c r="B15" s="27"/>
      <c r="C15" s="28"/>
      <c r="D15" s="29"/>
      <c r="E15" s="18"/>
      <c r="F15" s="27"/>
      <c r="G15" s="28"/>
      <c r="H15" s="18"/>
      <c r="I15" s="18"/>
      <c r="J15" s="19">
        <f>SUM(J12:J14)</f>
        <v>1370649</v>
      </c>
      <c r="K15" s="16"/>
      <c r="L15" s="30"/>
      <c r="M15" s="19">
        <f>SUM(M12:M14)</f>
        <v>1573321</v>
      </c>
      <c r="N15" s="16"/>
      <c r="O15" s="30"/>
      <c r="P15" s="17"/>
      <c r="Q15" s="18">
        <f>SUM(Q12:Q14)</f>
        <v>1276167</v>
      </c>
    </row>
    <row r="16" spans="1:17" x14ac:dyDescent="0.25">
      <c r="B16" s="15"/>
      <c r="C16" s="16"/>
      <c r="D16" s="17"/>
      <c r="E16" s="18"/>
      <c r="F16" s="15"/>
      <c r="G16" s="16"/>
      <c r="H16" s="18"/>
      <c r="I16" s="18"/>
      <c r="J16" s="19"/>
      <c r="K16" s="17"/>
      <c r="L16" s="17"/>
      <c r="M16" s="18"/>
      <c r="N16" s="17"/>
      <c r="O16" s="17"/>
      <c r="P16" s="17"/>
      <c r="Q16" s="18"/>
    </row>
    <row r="17" spans="2:17" x14ac:dyDescent="0.25">
      <c r="B17" s="15"/>
      <c r="C17" s="16"/>
      <c r="D17" s="17"/>
      <c r="E17" s="18"/>
      <c r="F17" s="15"/>
      <c r="G17" s="16"/>
      <c r="H17" s="18"/>
      <c r="I17" s="18"/>
      <c r="J17" s="19"/>
      <c r="K17" s="17"/>
      <c r="L17" s="17"/>
      <c r="M17" s="18"/>
      <c r="N17" s="17"/>
      <c r="O17" s="17"/>
      <c r="P17" s="17"/>
      <c r="Q17" s="18"/>
    </row>
    <row r="18" spans="2:17" x14ac:dyDescent="0.25">
      <c r="B18" s="20" t="s">
        <v>25</v>
      </c>
      <c r="H18" s="21"/>
    </row>
    <row r="19" spans="2:17" x14ac:dyDescent="0.25">
      <c r="B19" s="31"/>
      <c r="C19" s="32" t="s">
        <v>26</v>
      </c>
      <c r="D19" s="33"/>
      <c r="E19" s="33"/>
      <c r="F19" s="33"/>
      <c r="G19" s="33"/>
      <c r="H19" s="33"/>
      <c r="I19" s="34"/>
    </row>
    <row r="20" spans="2:17" ht="38.25" x14ac:dyDescent="0.25">
      <c r="B20" s="2" t="s">
        <v>23</v>
      </c>
      <c r="C20" s="53" t="s">
        <v>28</v>
      </c>
      <c r="D20" s="53" t="s">
        <v>29</v>
      </c>
      <c r="E20" s="53" t="s">
        <v>30</v>
      </c>
      <c r="F20" s="53" t="s">
        <v>31</v>
      </c>
      <c r="G20" s="53" t="s">
        <v>32</v>
      </c>
      <c r="H20" s="53" t="s">
        <v>33</v>
      </c>
      <c r="I20" s="54" t="s">
        <v>34</v>
      </c>
    </row>
    <row r="21" spans="2:17" x14ac:dyDescent="0.25">
      <c r="B21" s="49">
        <v>2021</v>
      </c>
      <c r="C21" s="55">
        <v>19160614</v>
      </c>
      <c r="D21" s="55">
        <v>17660894</v>
      </c>
      <c r="E21" s="55">
        <v>202672</v>
      </c>
      <c r="F21" s="55">
        <v>1297048</v>
      </c>
      <c r="G21" s="55">
        <v>1499720</v>
      </c>
      <c r="H21" s="55">
        <v>1231528</v>
      </c>
      <c r="I21" s="55">
        <v>2528576</v>
      </c>
    </row>
    <row r="22" spans="2:17" x14ac:dyDescent="0.25">
      <c r="B22" s="49">
        <v>2022</v>
      </c>
      <c r="C22" s="55">
        <v>73601</v>
      </c>
      <c r="D22" s="55">
        <v>0</v>
      </c>
      <c r="E22" s="55">
        <v>0</v>
      </c>
      <c r="F22" s="55">
        <v>73601</v>
      </c>
      <c r="G22" s="55">
        <v>73601</v>
      </c>
      <c r="H22" s="55">
        <v>44639</v>
      </c>
      <c r="I22" s="55">
        <v>118240</v>
      </c>
    </row>
    <row r="23" spans="2:17" x14ac:dyDescent="0.25">
      <c r="B23" s="3" t="s">
        <v>22</v>
      </c>
      <c r="C23" s="55">
        <v>19234215</v>
      </c>
      <c r="D23" s="55">
        <v>17660894</v>
      </c>
      <c r="E23" s="55">
        <v>202672</v>
      </c>
      <c r="F23" s="55">
        <v>1370649</v>
      </c>
      <c r="G23" s="55">
        <v>1573321</v>
      </c>
      <c r="H23" s="55">
        <v>1276167</v>
      </c>
      <c r="I23" s="55">
        <v>2646816</v>
      </c>
    </row>
    <row r="24" spans="2:17" x14ac:dyDescent="0.25">
      <c r="B24"/>
      <c r="C24"/>
      <c r="D24"/>
      <c r="E24"/>
      <c r="F24"/>
      <c r="G24"/>
      <c r="H24"/>
      <c r="I24"/>
    </row>
    <row r="25" spans="2:17" x14ac:dyDescent="0.25">
      <c r="B25"/>
      <c r="C25"/>
      <c r="D25"/>
      <c r="E25"/>
      <c r="F25"/>
      <c r="G25"/>
      <c r="H25"/>
    </row>
  </sheetData>
  <autoFilter ref="B11:Q15"/>
  <mergeCells count="13">
    <mergeCell ref="B6:P6"/>
    <mergeCell ref="B7:P7"/>
    <mergeCell ref="B8:P8"/>
    <mergeCell ref="F10:G10"/>
    <mergeCell ref="H10:I10"/>
    <mergeCell ref="K10:L10"/>
    <mergeCell ref="N10:O10"/>
    <mergeCell ref="C10:D10"/>
    <mergeCell ref="B1:P1"/>
    <mergeCell ref="B2:P2"/>
    <mergeCell ref="B3:P3"/>
    <mergeCell ref="B4:P4"/>
    <mergeCell ref="B5:P5"/>
  </mergeCells>
  <pageMargins left="0.43307086614173229" right="0.43307086614173229" top="0.74803149606299213" bottom="0.74803149606299213" header="0.31496062992125984" footer="0.31496062992125984"/>
  <pageSetup scale="65" orientation="landscape"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
  <sheetViews>
    <sheetView tabSelected="1" workbookViewId="0">
      <pane ySplit="1" topLeftCell="A2" activePane="bottomLeft" state="frozen"/>
      <selection pane="bottomLeft" activeCell="P1" sqref="P1"/>
    </sheetView>
  </sheetViews>
  <sheetFormatPr baseColWidth="10" defaultRowHeight="15" x14ac:dyDescent="0.25"/>
  <cols>
    <col min="2" max="2" width="9.5703125" customWidth="1"/>
    <col min="3" max="3" width="7.85546875" customWidth="1"/>
    <col min="4" max="4" width="8.140625" customWidth="1"/>
    <col min="5" max="5" width="11.85546875" bestFit="1" customWidth="1"/>
    <col min="6" max="6" width="11.85546875" customWidth="1"/>
    <col min="7" max="7" width="12" customWidth="1"/>
    <col min="8" max="8" width="11.28515625" bestFit="1" customWidth="1"/>
    <col min="9" max="9" width="12" customWidth="1"/>
    <col min="10" max="10" width="11" customWidth="1"/>
    <col min="11" max="13" width="11.42578125" customWidth="1"/>
    <col min="18" max="18" width="15.5703125" bestFit="1" customWidth="1"/>
    <col min="19" max="20" width="13" bestFit="1" customWidth="1"/>
    <col min="21" max="22" width="13" customWidth="1"/>
    <col min="23" max="23" width="15.5703125" bestFit="1" customWidth="1"/>
  </cols>
  <sheetData>
    <row r="1" spans="1:23" s="45" customFormat="1" ht="45" x14ac:dyDescent="0.25">
      <c r="A1" s="51" t="s">
        <v>40</v>
      </c>
      <c r="B1" s="51" t="s">
        <v>41</v>
      </c>
      <c r="C1" s="51" t="s">
        <v>42</v>
      </c>
      <c r="D1" s="51" t="s">
        <v>43</v>
      </c>
      <c r="E1" s="51" t="s">
        <v>51</v>
      </c>
      <c r="F1" s="51" t="s">
        <v>69</v>
      </c>
      <c r="G1" s="51" t="s">
        <v>44</v>
      </c>
      <c r="H1" s="51" t="s">
        <v>45</v>
      </c>
      <c r="I1" s="51" t="s">
        <v>46</v>
      </c>
      <c r="J1" s="51" t="s">
        <v>47</v>
      </c>
      <c r="K1" s="56" t="s">
        <v>64</v>
      </c>
      <c r="L1" s="57" t="s">
        <v>55</v>
      </c>
      <c r="M1" s="58" t="s">
        <v>56</v>
      </c>
      <c r="N1" s="60" t="s">
        <v>57</v>
      </c>
      <c r="O1" s="60" t="s">
        <v>58</v>
      </c>
      <c r="P1" s="60" t="s">
        <v>59</v>
      </c>
      <c r="Q1" s="60" t="s">
        <v>60</v>
      </c>
      <c r="R1" s="60" t="s">
        <v>61</v>
      </c>
      <c r="S1" s="60" t="s">
        <v>62</v>
      </c>
      <c r="T1" s="60" t="s">
        <v>63</v>
      </c>
      <c r="U1" s="59" t="s">
        <v>70</v>
      </c>
      <c r="V1" s="59" t="s">
        <v>71</v>
      </c>
      <c r="W1" s="60" t="s">
        <v>68</v>
      </c>
    </row>
    <row r="2" spans="1:23" x14ac:dyDescent="0.25">
      <c r="A2" s="49">
        <v>892000501</v>
      </c>
      <c r="B2" s="40" t="s">
        <v>48</v>
      </c>
      <c r="C2" s="49" t="s">
        <v>49</v>
      </c>
      <c r="D2" s="3">
        <v>64163</v>
      </c>
      <c r="E2" s="3" t="s">
        <v>52</v>
      </c>
      <c r="F2" s="3" t="str">
        <f>+CONCATENATE(A2,"_",E2)</f>
        <v>892000501_HDVE64163</v>
      </c>
      <c r="G2" s="46">
        <v>44270</v>
      </c>
      <c r="H2" s="46">
        <v>44291</v>
      </c>
      <c r="I2" s="47">
        <v>18318142</v>
      </c>
      <c r="J2" s="47">
        <v>454576</v>
      </c>
      <c r="K2" s="40" t="s">
        <v>76</v>
      </c>
      <c r="L2" s="62">
        <v>0</v>
      </c>
      <c r="M2" s="40"/>
      <c r="N2" s="40" t="s">
        <v>66</v>
      </c>
      <c r="O2" s="46">
        <v>44270</v>
      </c>
      <c r="P2" s="46">
        <v>44291</v>
      </c>
      <c r="Q2" s="40"/>
      <c r="R2" s="61">
        <v>18318142</v>
      </c>
      <c r="S2" s="61">
        <v>657248</v>
      </c>
      <c r="T2" s="61">
        <v>0</v>
      </c>
      <c r="U2" s="1" t="s">
        <v>75</v>
      </c>
      <c r="V2" s="1" t="s">
        <v>72</v>
      </c>
      <c r="W2" s="61">
        <v>17660894</v>
      </c>
    </row>
    <row r="3" spans="1:23" x14ac:dyDescent="0.25">
      <c r="A3" s="49">
        <v>892000501</v>
      </c>
      <c r="B3" s="40" t="s">
        <v>48</v>
      </c>
      <c r="C3" s="49" t="s">
        <v>49</v>
      </c>
      <c r="D3" s="3">
        <v>64164</v>
      </c>
      <c r="E3" s="3" t="s">
        <v>53</v>
      </c>
      <c r="F3" s="3" t="str">
        <f t="shared" ref="F3:F4" si="0">+CONCATENATE(A3,"_",E3)</f>
        <v>892000501_HDVE64164</v>
      </c>
      <c r="G3" s="46">
        <v>44270</v>
      </c>
      <c r="H3" s="46">
        <v>44364</v>
      </c>
      <c r="I3" s="47">
        <v>842472</v>
      </c>
      <c r="J3" s="47">
        <v>842472</v>
      </c>
      <c r="K3" s="40" t="s">
        <v>77</v>
      </c>
      <c r="L3" s="62">
        <v>0</v>
      </c>
      <c r="M3" s="40"/>
      <c r="N3" s="40" t="s">
        <v>65</v>
      </c>
      <c r="O3" s="46">
        <v>44270</v>
      </c>
      <c r="P3" s="46">
        <v>44352</v>
      </c>
      <c r="Q3" s="46">
        <v>44369</v>
      </c>
      <c r="R3" s="61">
        <v>842472</v>
      </c>
      <c r="S3" s="61">
        <v>0</v>
      </c>
      <c r="T3" s="61">
        <v>842472</v>
      </c>
      <c r="U3" s="1" t="s">
        <v>73</v>
      </c>
      <c r="V3" s="1" t="s">
        <v>74</v>
      </c>
      <c r="W3" s="61">
        <v>0</v>
      </c>
    </row>
    <row r="4" spans="1:23" x14ac:dyDescent="0.25">
      <c r="A4" s="49">
        <v>892000501</v>
      </c>
      <c r="B4" s="40" t="s">
        <v>48</v>
      </c>
      <c r="C4" s="49" t="s">
        <v>49</v>
      </c>
      <c r="D4" s="3">
        <v>592830</v>
      </c>
      <c r="E4" s="3" t="s">
        <v>54</v>
      </c>
      <c r="F4" s="3" t="str">
        <f t="shared" si="0"/>
        <v>892000501_HDVE592830</v>
      </c>
      <c r="G4" s="46">
        <v>44651</v>
      </c>
      <c r="H4" s="46">
        <v>44690</v>
      </c>
      <c r="I4" s="47">
        <v>73601</v>
      </c>
      <c r="J4" s="47">
        <v>73601</v>
      </c>
      <c r="K4" s="40" t="s">
        <v>78</v>
      </c>
      <c r="L4" s="62">
        <v>0</v>
      </c>
      <c r="M4" s="40"/>
      <c r="N4" s="40" t="s">
        <v>67</v>
      </c>
      <c r="O4" s="46">
        <v>44651</v>
      </c>
      <c r="P4" s="46">
        <v>45251</v>
      </c>
      <c r="Q4" s="40"/>
      <c r="R4" s="61">
        <v>73601</v>
      </c>
      <c r="S4" s="61">
        <v>0</v>
      </c>
      <c r="T4" s="61">
        <v>0</v>
      </c>
      <c r="U4" s="1"/>
      <c r="V4" s="1"/>
      <c r="W4" s="61">
        <v>73601</v>
      </c>
    </row>
    <row r="5" spans="1:23" x14ac:dyDescent="0.25">
      <c r="J5" s="48">
        <f>SUM(J2:J4)</f>
        <v>1370649</v>
      </c>
    </row>
  </sheetData>
  <autoFilter ref="A1:W1"/>
  <pageMargins left="0.51181102362204722" right="0.51181102362204722" top="0.74803149606299213" bottom="0.74803149606299213" header="0.31496062992125984" footer="0.31496062992125984"/>
  <pageSetup scale="95"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B1:M42"/>
  <sheetViews>
    <sheetView showGridLines="0" topLeftCell="A7" zoomScaleNormal="100" workbookViewId="0">
      <selection activeCell="C10" sqref="C10"/>
    </sheetView>
  </sheetViews>
  <sheetFormatPr baseColWidth="10" defaultRowHeight="12.75" x14ac:dyDescent="0.2"/>
  <cols>
    <col min="1" max="1" width="1" style="71" customWidth="1"/>
    <col min="2" max="2" width="11.42578125" style="71"/>
    <col min="3" max="3" width="17.5703125" style="71" customWidth="1"/>
    <col min="4" max="4" width="11.5703125" style="71" customWidth="1"/>
    <col min="5" max="8" width="11.42578125" style="71"/>
    <col min="9" max="9" width="22.5703125" style="71" customWidth="1"/>
    <col min="10" max="10" width="14" style="71" customWidth="1"/>
    <col min="11" max="11" width="1.7109375" style="71" customWidth="1"/>
    <col min="12" max="12" width="11.42578125" style="71"/>
    <col min="13" max="13" width="20.42578125" style="71" bestFit="1" customWidth="1"/>
    <col min="14" max="225" width="11.42578125" style="71"/>
    <col min="226" max="226" width="4.42578125" style="71" customWidth="1"/>
    <col min="227" max="227" width="11.42578125" style="71"/>
    <col min="228" max="228" width="17.5703125" style="71" customWidth="1"/>
    <col min="229" max="229" width="11.5703125" style="71" customWidth="1"/>
    <col min="230" max="233" width="11.42578125" style="71"/>
    <col min="234" max="234" width="22.5703125" style="71" customWidth="1"/>
    <col min="235" max="235" width="14" style="71" customWidth="1"/>
    <col min="236" max="236" width="1.7109375" style="71" customWidth="1"/>
    <col min="237" max="481" width="11.42578125" style="71"/>
    <col min="482" max="482" width="4.42578125" style="71" customWidth="1"/>
    <col min="483" max="483" width="11.42578125" style="71"/>
    <col min="484" max="484" width="17.5703125" style="71" customWidth="1"/>
    <col min="485" max="485" width="11.5703125" style="71" customWidth="1"/>
    <col min="486" max="489" width="11.42578125" style="71"/>
    <col min="490" max="490" width="22.5703125" style="71" customWidth="1"/>
    <col min="491" max="491" width="14" style="71" customWidth="1"/>
    <col min="492" max="492" width="1.7109375" style="71" customWidth="1"/>
    <col min="493" max="737" width="11.42578125" style="71"/>
    <col min="738" max="738" width="4.42578125" style="71" customWidth="1"/>
    <col min="739" max="739" width="11.42578125" style="71"/>
    <col min="740" max="740" width="17.5703125" style="71" customWidth="1"/>
    <col min="741" max="741" width="11.5703125" style="71" customWidth="1"/>
    <col min="742" max="745" width="11.42578125" style="71"/>
    <col min="746" max="746" width="22.5703125" style="71" customWidth="1"/>
    <col min="747" max="747" width="14" style="71" customWidth="1"/>
    <col min="748" max="748" width="1.7109375" style="71" customWidth="1"/>
    <col min="749" max="993" width="11.42578125" style="71"/>
    <col min="994" max="994" width="4.42578125" style="71" customWidth="1"/>
    <col min="995" max="995" width="11.42578125" style="71"/>
    <col min="996" max="996" width="17.5703125" style="71" customWidth="1"/>
    <col min="997" max="997" width="11.5703125" style="71" customWidth="1"/>
    <col min="998" max="1001" width="11.42578125" style="71"/>
    <col min="1002" max="1002" width="22.5703125" style="71" customWidth="1"/>
    <col min="1003" max="1003" width="14" style="71" customWidth="1"/>
    <col min="1004" max="1004" width="1.7109375" style="71" customWidth="1"/>
    <col min="1005" max="1249" width="11.42578125" style="71"/>
    <col min="1250" max="1250" width="4.42578125" style="71" customWidth="1"/>
    <col min="1251" max="1251" width="11.42578125" style="71"/>
    <col min="1252" max="1252" width="17.5703125" style="71" customWidth="1"/>
    <col min="1253" max="1253" width="11.5703125" style="71" customWidth="1"/>
    <col min="1254" max="1257" width="11.42578125" style="71"/>
    <col min="1258" max="1258" width="22.5703125" style="71" customWidth="1"/>
    <col min="1259" max="1259" width="14" style="71" customWidth="1"/>
    <col min="1260" max="1260" width="1.7109375" style="71" customWidth="1"/>
    <col min="1261" max="1505" width="11.42578125" style="71"/>
    <col min="1506" max="1506" width="4.42578125" style="71" customWidth="1"/>
    <col min="1507" max="1507" width="11.42578125" style="71"/>
    <col min="1508" max="1508" width="17.5703125" style="71" customWidth="1"/>
    <col min="1509" max="1509" width="11.5703125" style="71" customWidth="1"/>
    <col min="1510" max="1513" width="11.42578125" style="71"/>
    <col min="1514" max="1514" width="22.5703125" style="71" customWidth="1"/>
    <col min="1515" max="1515" width="14" style="71" customWidth="1"/>
    <col min="1516" max="1516" width="1.7109375" style="71" customWidth="1"/>
    <col min="1517" max="1761" width="11.42578125" style="71"/>
    <col min="1762" max="1762" width="4.42578125" style="71" customWidth="1"/>
    <col min="1763" max="1763" width="11.42578125" style="71"/>
    <col min="1764" max="1764" width="17.5703125" style="71" customWidth="1"/>
    <col min="1765" max="1765" width="11.5703125" style="71" customWidth="1"/>
    <col min="1766" max="1769" width="11.42578125" style="71"/>
    <col min="1770" max="1770" width="22.5703125" style="71" customWidth="1"/>
    <col min="1771" max="1771" width="14" style="71" customWidth="1"/>
    <col min="1772" max="1772" width="1.7109375" style="71" customWidth="1"/>
    <col min="1773" max="2017" width="11.42578125" style="71"/>
    <col min="2018" max="2018" width="4.42578125" style="71" customWidth="1"/>
    <col min="2019" max="2019" width="11.42578125" style="71"/>
    <col min="2020" max="2020" width="17.5703125" style="71" customWidth="1"/>
    <col min="2021" max="2021" width="11.5703125" style="71" customWidth="1"/>
    <col min="2022" max="2025" width="11.42578125" style="71"/>
    <col min="2026" max="2026" width="22.5703125" style="71" customWidth="1"/>
    <col min="2027" max="2027" width="14" style="71" customWidth="1"/>
    <col min="2028" max="2028" width="1.7109375" style="71" customWidth="1"/>
    <col min="2029" max="2273" width="11.42578125" style="71"/>
    <col min="2274" max="2274" width="4.42578125" style="71" customWidth="1"/>
    <col min="2275" max="2275" width="11.42578125" style="71"/>
    <col min="2276" max="2276" width="17.5703125" style="71" customWidth="1"/>
    <col min="2277" max="2277" width="11.5703125" style="71" customWidth="1"/>
    <col min="2278" max="2281" width="11.42578125" style="71"/>
    <col min="2282" max="2282" width="22.5703125" style="71" customWidth="1"/>
    <col min="2283" max="2283" width="14" style="71" customWidth="1"/>
    <col min="2284" max="2284" width="1.7109375" style="71" customWidth="1"/>
    <col min="2285" max="2529" width="11.42578125" style="71"/>
    <col min="2530" max="2530" width="4.42578125" style="71" customWidth="1"/>
    <col min="2531" max="2531" width="11.42578125" style="71"/>
    <col min="2532" max="2532" width="17.5703125" style="71" customWidth="1"/>
    <col min="2533" max="2533" width="11.5703125" style="71" customWidth="1"/>
    <col min="2534" max="2537" width="11.42578125" style="71"/>
    <col min="2538" max="2538" width="22.5703125" style="71" customWidth="1"/>
    <col min="2539" max="2539" width="14" style="71" customWidth="1"/>
    <col min="2540" max="2540" width="1.7109375" style="71" customWidth="1"/>
    <col min="2541" max="2785" width="11.42578125" style="71"/>
    <col min="2786" max="2786" width="4.42578125" style="71" customWidth="1"/>
    <col min="2787" max="2787" width="11.42578125" style="71"/>
    <col min="2788" max="2788" width="17.5703125" style="71" customWidth="1"/>
    <col min="2789" max="2789" width="11.5703125" style="71" customWidth="1"/>
    <col min="2790" max="2793" width="11.42578125" style="71"/>
    <col min="2794" max="2794" width="22.5703125" style="71" customWidth="1"/>
    <col min="2795" max="2795" width="14" style="71" customWidth="1"/>
    <col min="2796" max="2796" width="1.7109375" style="71" customWidth="1"/>
    <col min="2797" max="3041" width="11.42578125" style="71"/>
    <col min="3042" max="3042" width="4.42578125" style="71" customWidth="1"/>
    <col min="3043" max="3043" width="11.42578125" style="71"/>
    <col min="3044" max="3044" width="17.5703125" style="71" customWidth="1"/>
    <col min="3045" max="3045" width="11.5703125" style="71" customWidth="1"/>
    <col min="3046" max="3049" width="11.42578125" style="71"/>
    <col min="3050" max="3050" width="22.5703125" style="71" customWidth="1"/>
    <col min="3051" max="3051" width="14" style="71" customWidth="1"/>
    <col min="3052" max="3052" width="1.7109375" style="71" customWidth="1"/>
    <col min="3053" max="3297" width="11.42578125" style="71"/>
    <col min="3298" max="3298" width="4.42578125" style="71" customWidth="1"/>
    <col min="3299" max="3299" width="11.42578125" style="71"/>
    <col min="3300" max="3300" width="17.5703125" style="71" customWidth="1"/>
    <col min="3301" max="3301" width="11.5703125" style="71" customWidth="1"/>
    <col min="3302" max="3305" width="11.42578125" style="71"/>
    <col min="3306" max="3306" width="22.5703125" style="71" customWidth="1"/>
    <col min="3307" max="3307" width="14" style="71" customWidth="1"/>
    <col min="3308" max="3308" width="1.7109375" style="71" customWidth="1"/>
    <col min="3309" max="3553" width="11.42578125" style="71"/>
    <col min="3554" max="3554" width="4.42578125" style="71" customWidth="1"/>
    <col min="3555" max="3555" width="11.42578125" style="71"/>
    <col min="3556" max="3556" width="17.5703125" style="71" customWidth="1"/>
    <col min="3557" max="3557" width="11.5703125" style="71" customWidth="1"/>
    <col min="3558" max="3561" width="11.42578125" style="71"/>
    <col min="3562" max="3562" width="22.5703125" style="71" customWidth="1"/>
    <col min="3563" max="3563" width="14" style="71" customWidth="1"/>
    <col min="3564" max="3564" width="1.7109375" style="71" customWidth="1"/>
    <col min="3565" max="3809" width="11.42578125" style="71"/>
    <col min="3810" max="3810" width="4.42578125" style="71" customWidth="1"/>
    <col min="3811" max="3811" width="11.42578125" style="71"/>
    <col min="3812" max="3812" width="17.5703125" style="71" customWidth="1"/>
    <col min="3813" max="3813" width="11.5703125" style="71" customWidth="1"/>
    <col min="3814" max="3817" width="11.42578125" style="71"/>
    <col min="3818" max="3818" width="22.5703125" style="71" customWidth="1"/>
    <col min="3819" max="3819" width="14" style="71" customWidth="1"/>
    <col min="3820" max="3820" width="1.7109375" style="71" customWidth="1"/>
    <col min="3821" max="4065" width="11.42578125" style="71"/>
    <col min="4066" max="4066" width="4.42578125" style="71" customWidth="1"/>
    <col min="4067" max="4067" width="11.42578125" style="71"/>
    <col min="4068" max="4068" width="17.5703125" style="71" customWidth="1"/>
    <col min="4069" max="4069" width="11.5703125" style="71" customWidth="1"/>
    <col min="4070" max="4073" width="11.42578125" style="71"/>
    <col min="4074" max="4074" width="22.5703125" style="71" customWidth="1"/>
    <col min="4075" max="4075" width="14" style="71" customWidth="1"/>
    <col min="4076" max="4076" width="1.7109375" style="71" customWidth="1"/>
    <col min="4077" max="4321" width="11.42578125" style="71"/>
    <col min="4322" max="4322" width="4.42578125" style="71" customWidth="1"/>
    <col min="4323" max="4323" width="11.42578125" style="71"/>
    <col min="4324" max="4324" width="17.5703125" style="71" customWidth="1"/>
    <col min="4325" max="4325" width="11.5703125" style="71" customWidth="1"/>
    <col min="4326" max="4329" width="11.42578125" style="71"/>
    <col min="4330" max="4330" width="22.5703125" style="71" customWidth="1"/>
    <col min="4331" max="4331" width="14" style="71" customWidth="1"/>
    <col min="4332" max="4332" width="1.7109375" style="71" customWidth="1"/>
    <col min="4333" max="4577" width="11.42578125" style="71"/>
    <col min="4578" max="4578" width="4.42578125" style="71" customWidth="1"/>
    <col min="4579" max="4579" width="11.42578125" style="71"/>
    <col min="4580" max="4580" width="17.5703125" style="71" customWidth="1"/>
    <col min="4581" max="4581" width="11.5703125" style="71" customWidth="1"/>
    <col min="4582" max="4585" width="11.42578125" style="71"/>
    <col min="4586" max="4586" width="22.5703125" style="71" customWidth="1"/>
    <col min="4587" max="4587" width="14" style="71" customWidth="1"/>
    <col min="4588" max="4588" width="1.7109375" style="71" customWidth="1"/>
    <col min="4589" max="4833" width="11.42578125" style="71"/>
    <col min="4834" max="4834" width="4.42578125" style="71" customWidth="1"/>
    <col min="4835" max="4835" width="11.42578125" style="71"/>
    <col min="4836" max="4836" width="17.5703125" style="71" customWidth="1"/>
    <col min="4837" max="4837" width="11.5703125" style="71" customWidth="1"/>
    <col min="4838" max="4841" width="11.42578125" style="71"/>
    <col min="4842" max="4842" width="22.5703125" style="71" customWidth="1"/>
    <col min="4843" max="4843" width="14" style="71" customWidth="1"/>
    <col min="4844" max="4844" width="1.7109375" style="71" customWidth="1"/>
    <col min="4845" max="5089" width="11.42578125" style="71"/>
    <col min="5090" max="5090" width="4.42578125" style="71" customWidth="1"/>
    <col min="5091" max="5091" width="11.42578125" style="71"/>
    <col min="5092" max="5092" width="17.5703125" style="71" customWidth="1"/>
    <col min="5093" max="5093" width="11.5703125" style="71" customWidth="1"/>
    <col min="5094" max="5097" width="11.42578125" style="71"/>
    <col min="5098" max="5098" width="22.5703125" style="71" customWidth="1"/>
    <col min="5099" max="5099" width="14" style="71" customWidth="1"/>
    <col min="5100" max="5100" width="1.7109375" style="71" customWidth="1"/>
    <col min="5101" max="5345" width="11.42578125" style="71"/>
    <col min="5346" max="5346" width="4.42578125" style="71" customWidth="1"/>
    <col min="5347" max="5347" width="11.42578125" style="71"/>
    <col min="5348" max="5348" width="17.5703125" style="71" customWidth="1"/>
    <col min="5349" max="5349" width="11.5703125" style="71" customWidth="1"/>
    <col min="5350" max="5353" width="11.42578125" style="71"/>
    <col min="5354" max="5354" width="22.5703125" style="71" customWidth="1"/>
    <col min="5355" max="5355" width="14" style="71" customWidth="1"/>
    <col min="5356" max="5356" width="1.7109375" style="71" customWidth="1"/>
    <col min="5357" max="5601" width="11.42578125" style="71"/>
    <col min="5602" max="5602" width="4.42578125" style="71" customWidth="1"/>
    <col min="5603" max="5603" width="11.42578125" style="71"/>
    <col min="5604" max="5604" width="17.5703125" style="71" customWidth="1"/>
    <col min="5605" max="5605" width="11.5703125" style="71" customWidth="1"/>
    <col min="5606" max="5609" width="11.42578125" style="71"/>
    <col min="5610" max="5610" width="22.5703125" style="71" customWidth="1"/>
    <col min="5611" max="5611" width="14" style="71" customWidth="1"/>
    <col min="5612" max="5612" width="1.7109375" style="71" customWidth="1"/>
    <col min="5613" max="5857" width="11.42578125" style="71"/>
    <col min="5858" max="5858" width="4.42578125" style="71" customWidth="1"/>
    <col min="5859" max="5859" width="11.42578125" style="71"/>
    <col min="5860" max="5860" width="17.5703125" style="71" customWidth="1"/>
    <col min="5861" max="5861" width="11.5703125" style="71" customWidth="1"/>
    <col min="5862" max="5865" width="11.42578125" style="71"/>
    <col min="5866" max="5866" width="22.5703125" style="71" customWidth="1"/>
    <col min="5867" max="5867" width="14" style="71" customWidth="1"/>
    <col min="5868" max="5868" width="1.7109375" style="71" customWidth="1"/>
    <col min="5869" max="6113" width="11.42578125" style="71"/>
    <col min="6114" max="6114" width="4.42578125" style="71" customWidth="1"/>
    <col min="6115" max="6115" width="11.42578125" style="71"/>
    <col min="6116" max="6116" width="17.5703125" style="71" customWidth="1"/>
    <col min="6117" max="6117" width="11.5703125" style="71" customWidth="1"/>
    <col min="6118" max="6121" width="11.42578125" style="71"/>
    <col min="6122" max="6122" width="22.5703125" style="71" customWidth="1"/>
    <col min="6123" max="6123" width="14" style="71" customWidth="1"/>
    <col min="6124" max="6124" width="1.7109375" style="71" customWidth="1"/>
    <col min="6125" max="6369" width="11.42578125" style="71"/>
    <col min="6370" max="6370" width="4.42578125" style="71" customWidth="1"/>
    <col min="6371" max="6371" width="11.42578125" style="71"/>
    <col min="6372" max="6372" width="17.5703125" style="71" customWidth="1"/>
    <col min="6373" max="6373" width="11.5703125" style="71" customWidth="1"/>
    <col min="6374" max="6377" width="11.42578125" style="71"/>
    <col min="6378" max="6378" width="22.5703125" style="71" customWidth="1"/>
    <col min="6379" max="6379" width="14" style="71" customWidth="1"/>
    <col min="6380" max="6380" width="1.7109375" style="71" customWidth="1"/>
    <col min="6381" max="6625" width="11.42578125" style="71"/>
    <col min="6626" max="6626" width="4.42578125" style="71" customWidth="1"/>
    <col min="6627" max="6627" width="11.42578125" style="71"/>
    <col min="6628" max="6628" width="17.5703125" style="71" customWidth="1"/>
    <col min="6629" max="6629" width="11.5703125" style="71" customWidth="1"/>
    <col min="6630" max="6633" width="11.42578125" style="71"/>
    <col min="6634" max="6634" width="22.5703125" style="71" customWidth="1"/>
    <col min="6635" max="6635" width="14" style="71" customWidth="1"/>
    <col min="6636" max="6636" width="1.7109375" style="71" customWidth="1"/>
    <col min="6637" max="6881" width="11.42578125" style="71"/>
    <col min="6882" max="6882" width="4.42578125" style="71" customWidth="1"/>
    <col min="6883" max="6883" width="11.42578125" style="71"/>
    <col min="6884" max="6884" width="17.5703125" style="71" customWidth="1"/>
    <col min="6885" max="6885" width="11.5703125" style="71" customWidth="1"/>
    <col min="6886" max="6889" width="11.42578125" style="71"/>
    <col min="6890" max="6890" width="22.5703125" style="71" customWidth="1"/>
    <col min="6891" max="6891" width="14" style="71" customWidth="1"/>
    <col min="6892" max="6892" width="1.7109375" style="71" customWidth="1"/>
    <col min="6893" max="7137" width="11.42578125" style="71"/>
    <col min="7138" max="7138" width="4.42578125" style="71" customWidth="1"/>
    <col min="7139" max="7139" width="11.42578125" style="71"/>
    <col min="7140" max="7140" width="17.5703125" style="71" customWidth="1"/>
    <col min="7141" max="7141" width="11.5703125" style="71" customWidth="1"/>
    <col min="7142" max="7145" width="11.42578125" style="71"/>
    <col min="7146" max="7146" width="22.5703125" style="71" customWidth="1"/>
    <col min="7147" max="7147" width="14" style="71" customWidth="1"/>
    <col min="7148" max="7148" width="1.7109375" style="71" customWidth="1"/>
    <col min="7149" max="7393" width="11.42578125" style="71"/>
    <col min="7394" max="7394" width="4.42578125" style="71" customWidth="1"/>
    <col min="7395" max="7395" width="11.42578125" style="71"/>
    <col min="7396" max="7396" width="17.5703125" style="71" customWidth="1"/>
    <col min="7397" max="7397" width="11.5703125" style="71" customWidth="1"/>
    <col min="7398" max="7401" width="11.42578125" style="71"/>
    <col min="7402" max="7402" width="22.5703125" style="71" customWidth="1"/>
    <col min="7403" max="7403" width="14" style="71" customWidth="1"/>
    <col min="7404" max="7404" width="1.7109375" style="71" customWidth="1"/>
    <col min="7405" max="7649" width="11.42578125" style="71"/>
    <col min="7650" max="7650" width="4.42578125" style="71" customWidth="1"/>
    <col min="7651" max="7651" width="11.42578125" style="71"/>
    <col min="7652" max="7652" width="17.5703125" style="71" customWidth="1"/>
    <col min="7653" max="7653" width="11.5703125" style="71" customWidth="1"/>
    <col min="7654" max="7657" width="11.42578125" style="71"/>
    <col min="7658" max="7658" width="22.5703125" style="71" customWidth="1"/>
    <col min="7659" max="7659" width="14" style="71" customWidth="1"/>
    <col min="7660" max="7660" width="1.7109375" style="71" customWidth="1"/>
    <col min="7661" max="7905" width="11.42578125" style="71"/>
    <col min="7906" max="7906" width="4.42578125" style="71" customWidth="1"/>
    <col min="7907" max="7907" width="11.42578125" style="71"/>
    <col min="7908" max="7908" width="17.5703125" style="71" customWidth="1"/>
    <col min="7909" max="7909" width="11.5703125" style="71" customWidth="1"/>
    <col min="7910" max="7913" width="11.42578125" style="71"/>
    <col min="7914" max="7914" width="22.5703125" style="71" customWidth="1"/>
    <col min="7915" max="7915" width="14" style="71" customWidth="1"/>
    <col min="7916" max="7916" width="1.7109375" style="71" customWidth="1"/>
    <col min="7917" max="8161" width="11.42578125" style="71"/>
    <col min="8162" max="8162" width="4.42578125" style="71" customWidth="1"/>
    <col min="8163" max="8163" width="11.42578125" style="71"/>
    <col min="8164" max="8164" width="17.5703125" style="71" customWidth="1"/>
    <col min="8165" max="8165" width="11.5703125" style="71" customWidth="1"/>
    <col min="8166" max="8169" width="11.42578125" style="71"/>
    <col min="8170" max="8170" width="22.5703125" style="71" customWidth="1"/>
    <col min="8171" max="8171" width="14" style="71" customWidth="1"/>
    <col min="8172" max="8172" width="1.7109375" style="71" customWidth="1"/>
    <col min="8173" max="8417" width="11.42578125" style="71"/>
    <col min="8418" max="8418" width="4.42578125" style="71" customWidth="1"/>
    <col min="8419" max="8419" width="11.42578125" style="71"/>
    <col min="8420" max="8420" width="17.5703125" style="71" customWidth="1"/>
    <col min="8421" max="8421" width="11.5703125" style="71" customWidth="1"/>
    <col min="8422" max="8425" width="11.42578125" style="71"/>
    <col min="8426" max="8426" width="22.5703125" style="71" customWidth="1"/>
    <col min="8427" max="8427" width="14" style="71" customWidth="1"/>
    <col min="8428" max="8428" width="1.7109375" style="71" customWidth="1"/>
    <col min="8429" max="8673" width="11.42578125" style="71"/>
    <col min="8674" max="8674" width="4.42578125" style="71" customWidth="1"/>
    <col min="8675" max="8675" width="11.42578125" style="71"/>
    <col min="8676" max="8676" width="17.5703125" style="71" customWidth="1"/>
    <col min="8677" max="8677" width="11.5703125" style="71" customWidth="1"/>
    <col min="8678" max="8681" width="11.42578125" style="71"/>
    <col min="8682" max="8682" width="22.5703125" style="71" customWidth="1"/>
    <col min="8683" max="8683" width="14" style="71" customWidth="1"/>
    <col min="8684" max="8684" width="1.7109375" style="71" customWidth="1"/>
    <col min="8685" max="8929" width="11.42578125" style="71"/>
    <col min="8930" max="8930" width="4.42578125" style="71" customWidth="1"/>
    <col min="8931" max="8931" width="11.42578125" style="71"/>
    <col min="8932" max="8932" width="17.5703125" style="71" customWidth="1"/>
    <col min="8933" max="8933" width="11.5703125" style="71" customWidth="1"/>
    <col min="8934" max="8937" width="11.42578125" style="71"/>
    <col min="8938" max="8938" width="22.5703125" style="71" customWidth="1"/>
    <col min="8939" max="8939" width="14" style="71" customWidth="1"/>
    <col min="8940" max="8940" width="1.7109375" style="71" customWidth="1"/>
    <col min="8941" max="9185" width="11.42578125" style="71"/>
    <col min="9186" max="9186" width="4.42578125" style="71" customWidth="1"/>
    <col min="9187" max="9187" width="11.42578125" style="71"/>
    <col min="9188" max="9188" width="17.5703125" style="71" customWidth="1"/>
    <col min="9189" max="9189" width="11.5703125" style="71" customWidth="1"/>
    <col min="9190" max="9193" width="11.42578125" style="71"/>
    <col min="9194" max="9194" width="22.5703125" style="71" customWidth="1"/>
    <col min="9195" max="9195" width="14" style="71" customWidth="1"/>
    <col min="9196" max="9196" width="1.7109375" style="71" customWidth="1"/>
    <col min="9197" max="9441" width="11.42578125" style="71"/>
    <col min="9442" max="9442" width="4.42578125" style="71" customWidth="1"/>
    <col min="9443" max="9443" width="11.42578125" style="71"/>
    <col min="9444" max="9444" width="17.5703125" style="71" customWidth="1"/>
    <col min="9445" max="9445" width="11.5703125" style="71" customWidth="1"/>
    <col min="9446" max="9449" width="11.42578125" style="71"/>
    <col min="9450" max="9450" width="22.5703125" style="71" customWidth="1"/>
    <col min="9451" max="9451" width="14" style="71" customWidth="1"/>
    <col min="9452" max="9452" width="1.7109375" style="71" customWidth="1"/>
    <col min="9453" max="9697" width="11.42578125" style="71"/>
    <col min="9698" max="9698" width="4.42578125" style="71" customWidth="1"/>
    <col min="9699" max="9699" width="11.42578125" style="71"/>
    <col min="9700" max="9700" width="17.5703125" style="71" customWidth="1"/>
    <col min="9701" max="9701" width="11.5703125" style="71" customWidth="1"/>
    <col min="9702" max="9705" width="11.42578125" style="71"/>
    <col min="9706" max="9706" width="22.5703125" style="71" customWidth="1"/>
    <col min="9707" max="9707" width="14" style="71" customWidth="1"/>
    <col min="9708" max="9708" width="1.7109375" style="71" customWidth="1"/>
    <col min="9709" max="9953" width="11.42578125" style="71"/>
    <col min="9954" max="9954" width="4.42578125" style="71" customWidth="1"/>
    <col min="9955" max="9955" width="11.42578125" style="71"/>
    <col min="9956" max="9956" width="17.5703125" style="71" customWidth="1"/>
    <col min="9957" max="9957" width="11.5703125" style="71" customWidth="1"/>
    <col min="9958" max="9961" width="11.42578125" style="71"/>
    <col min="9962" max="9962" width="22.5703125" style="71" customWidth="1"/>
    <col min="9963" max="9963" width="14" style="71" customWidth="1"/>
    <col min="9964" max="9964" width="1.7109375" style="71" customWidth="1"/>
    <col min="9965" max="10209" width="11.42578125" style="71"/>
    <col min="10210" max="10210" width="4.42578125" style="71" customWidth="1"/>
    <col min="10211" max="10211" width="11.42578125" style="71"/>
    <col min="10212" max="10212" width="17.5703125" style="71" customWidth="1"/>
    <col min="10213" max="10213" width="11.5703125" style="71" customWidth="1"/>
    <col min="10214" max="10217" width="11.42578125" style="71"/>
    <col min="10218" max="10218" width="22.5703125" style="71" customWidth="1"/>
    <col min="10219" max="10219" width="14" style="71" customWidth="1"/>
    <col min="10220" max="10220" width="1.7109375" style="71" customWidth="1"/>
    <col min="10221" max="10465" width="11.42578125" style="71"/>
    <col min="10466" max="10466" width="4.42578125" style="71" customWidth="1"/>
    <col min="10467" max="10467" width="11.42578125" style="71"/>
    <col min="10468" max="10468" width="17.5703125" style="71" customWidth="1"/>
    <col min="10469" max="10469" width="11.5703125" style="71" customWidth="1"/>
    <col min="10470" max="10473" width="11.42578125" style="71"/>
    <col min="10474" max="10474" width="22.5703125" style="71" customWidth="1"/>
    <col min="10475" max="10475" width="14" style="71" customWidth="1"/>
    <col min="10476" max="10476" width="1.7109375" style="71" customWidth="1"/>
    <col min="10477" max="10721" width="11.42578125" style="71"/>
    <col min="10722" max="10722" width="4.42578125" style="71" customWidth="1"/>
    <col min="10723" max="10723" width="11.42578125" style="71"/>
    <col min="10724" max="10724" width="17.5703125" style="71" customWidth="1"/>
    <col min="10725" max="10725" width="11.5703125" style="71" customWidth="1"/>
    <col min="10726" max="10729" width="11.42578125" style="71"/>
    <col min="10730" max="10730" width="22.5703125" style="71" customWidth="1"/>
    <col min="10731" max="10731" width="14" style="71" customWidth="1"/>
    <col min="10732" max="10732" width="1.7109375" style="71" customWidth="1"/>
    <col min="10733" max="10977" width="11.42578125" style="71"/>
    <col min="10978" max="10978" width="4.42578125" style="71" customWidth="1"/>
    <col min="10979" max="10979" width="11.42578125" style="71"/>
    <col min="10980" max="10980" width="17.5703125" style="71" customWidth="1"/>
    <col min="10981" max="10981" width="11.5703125" style="71" customWidth="1"/>
    <col min="10982" max="10985" width="11.42578125" style="71"/>
    <col min="10986" max="10986" width="22.5703125" style="71" customWidth="1"/>
    <col min="10987" max="10987" width="14" style="71" customWidth="1"/>
    <col min="10988" max="10988" width="1.7109375" style="71" customWidth="1"/>
    <col min="10989" max="11233" width="11.42578125" style="71"/>
    <col min="11234" max="11234" width="4.42578125" style="71" customWidth="1"/>
    <col min="11235" max="11235" width="11.42578125" style="71"/>
    <col min="11236" max="11236" width="17.5703125" style="71" customWidth="1"/>
    <col min="11237" max="11237" width="11.5703125" style="71" customWidth="1"/>
    <col min="11238" max="11241" width="11.42578125" style="71"/>
    <col min="11242" max="11242" width="22.5703125" style="71" customWidth="1"/>
    <col min="11243" max="11243" width="14" style="71" customWidth="1"/>
    <col min="11244" max="11244" width="1.7109375" style="71" customWidth="1"/>
    <col min="11245" max="11489" width="11.42578125" style="71"/>
    <col min="11490" max="11490" width="4.42578125" style="71" customWidth="1"/>
    <col min="11491" max="11491" width="11.42578125" style="71"/>
    <col min="11492" max="11492" width="17.5703125" style="71" customWidth="1"/>
    <col min="11493" max="11493" width="11.5703125" style="71" customWidth="1"/>
    <col min="11494" max="11497" width="11.42578125" style="71"/>
    <col min="11498" max="11498" width="22.5703125" style="71" customWidth="1"/>
    <col min="11499" max="11499" width="14" style="71" customWidth="1"/>
    <col min="11500" max="11500" width="1.7109375" style="71" customWidth="1"/>
    <col min="11501" max="11745" width="11.42578125" style="71"/>
    <col min="11746" max="11746" width="4.42578125" style="71" customWidth="1"/>
    <col min="11747" max="11747" width="11.42578125" style="71"/>
    <col min="11748" max="11748" width="17.5703125" style="71" customWidth="1"/>
    <col min="11749" max="11749" width="11.5703125" style="71" customWidth="1"/>
    <col min="11750" max="11753" width="11.42578125" style="71"/>
    <col min="11754" max="11754" width="22.5703125" style="71" customWidth="1"/>
    <col min="11755" max="11755" width="14" style="71" customWidth="1"/>
    <col min="11756" max="11756" width="1.7109375" style="71" customWidth="1"/>
    <col min="11757" max="12001" width="11.42578125" style="71"/>
    <col min="12002" max="12002" width="4.42578125" style="71" customWidth="1"/>
    <col min="12003" max="12003" width="11.42578125" style="71"/>
    <col min="12004" max="12004" width="17.5703125" style="71" customWidth="1"/>
    <col min="12005" max="12005" width="11.5703125" style="71" customWidth="1"/>
    <col min="12006" max="12009" width="11.42578125" style="71"/>
    <col min="12010" max="12010" width="22.5703125" style="71" customWidth="1"/>
    <col min="12011" max="12011" width="14" style="71" customWidth="1"/>
    <col min="12012" max="12012" width="1.7109375" style="71" customWidth="1"/>
    <col min="12013" max="12257" width="11.42578125" style="71"/>
    <col min="12258" max="12258" width="4.42578125" style="71" customWidth="1"/>
    <col min="12259" max="12259" width="11.42578125" style="71"/>
    <col min="12260" max="12260" width="17.5703125" style="71" customWidth="1"/>
    <col min="12261" max="12261" width="11.5703125" style="71" customWidth="1"/>
    <col min="12262" max="12265" width="11.42578125" style="71"/>
    <col min="12266" max="12266" width="22.5703125" style="71" customWidth="1"/>
    <col min="12267" max="12267" width="14" style="71" customWidth="1"/>
    <col min="12268" max="12268" width="1.7109375" style="71" customWidth="1"/>
    <col min="12269" max="12513" width="11.42578125" style="71"/>
    <col min="12514" max="12514" width="4.42578125" style="71" customWidth="1"/>
    <col min="12515" max="12515" width="11.42578125" style="71"/>
    <col min="12516" max="12516" width="17.5703125" style="71" customWidth="1"/>
    <col min="12517" max="12517" width="11.5703125" style="71" customWidth="1"/>
    <col min="12518" max="12521" width="11.42578125" style="71"/>
    <col min="12522" max="12522" width="22.5703125" style="71" customWidth="1"/>
    <col min="12523" max="12523" width="14" style="71" customWidth="1"/>
    <col min="12524" max="12524" width="1.7109375" style="71" customWidth="1"/>
    <col min="12525" max="12769" width="11.42578125" style="71"/>
    <col min="12770" max="12770" width="4.42578125" style="71" customWidth="1"/>
    <col min="12771" max="12771" width="11.42578125" style="71"/>
    <col min="12772" max="12772" width="17.5703125" style="71" customWidth="1"/>
    <col min="12773" max="12773" width="11.5703125" style="71" customWidth="1"/>
    <col min="12774" max="12777" width="11.42578125" style="71"/>
    <col min="12778" max="12778" width="22.5703125" style="71" customWidth="1"/>
    <col min="12779" max="12779" width="14" style="71" customWidth="1"/>
    <col min="12780" max="12780" width="1.7109375" style="71" customWidth="1"/>
    <col min="12781" max="13025" width="11.42578125" style="71"/>
    <col min="13026" max="13026" width="4.42578125" style="71" customWidth="1"/>
    <col min="13027" max="13027" width="11.42578125" style="71"/>
    <col min="13028" max="13028" width="17.5703125" style="71" customWidth="1"/>
    <col min="13029" max="13029" width="11.5703125" style="71" customWidth="1"/>
    <col min="13030" max="13033" width="11.42578125" style="71"/>
    <col min="13034" max="13034" width="22.5703125" style="71" customWidth="1"/>
    <col min="13035" max="13035" width="14" style="71" customWidth="1"/>
    <col min="13036" max="13036" width="1.7109375" style="71" customWidth="1"/>
    <col min="13037" max="13281" width="11.42578125" style="71"/>
    <col min="13282" max="13282" width="4.42578125" style="71" customWidth="1"/>
    <col min="13283" max="13283" width="11.42578125" style="71"/>
    <col min="13284" max="13284" width="17.5703125" style="71" customWidth="1"/>
    <col min="13285" max="13285" width="11.5703125" style="71" customWidth="1"/>
    <col min="13286" max="13289" width="11.42578125" style="71"/>
    <col min="13290" max="13290" width="22.5703125" style="71" customWidth="1"/>
    <col min="13291" max="13291" width="14" style="71" customWidth="1"/>
    <col min="13292" max="13292" width="1.7109375" style="71" customWidth="1"/>
    <col min="13293" max="13537" width="11.42578125" style="71"/>
    <col min="13538" max="13538" width="4.42578125" style="71" customWidth="1"/>
    <col min="13539" max="13539" width="11.42578125" style="71"/>
    <col min="13540" max="13540" width="17.5703125" style="71" customWidth="1"/>
    <col min="13541" max="13541" width="11.5703125" style="71" customWidth="1"/>
    <col min="13542" max="13545" width="11.42578125" style="71"/>
    <col min="13546" max="13546" width="22.5703125" style="71" customWidth="1"/>
    <col min="13547" max="13547" width="14" style="71" customWidth="1"/>
    <col min="13548" max="13548" width="1.7109375" style="71" customWidth="1"/>
    <col min="13549" max="13793" width="11.42578125" style="71"/>
    <col min="13794" max="13794" width="4.42578125" style="71" customWidth="1"/>
    <col min="13795" max="13795" width="11.42578125" style="71"/>
    <col min="13796" max="13796" width="17.5703125" style="71" customWidth="1"/>
    <col min="13797" max="13797" width="11.5703125" style="71" customWidth="1"/>
    <col min="13798" max="13801" width="11.42578125" style="71"/>
    <col min="13802" max="13802" width="22.5703125" style="71" customWidth="1"/>
    <col min="13803" max="13803" width="14" style="71" customWidth="1"/>
    <col min="13804" max="13804" width="1.7109375" style="71" customWidth="1"/>
    <col min="13805" max="14049" width="11.42578125" style="71"/>
    <col min="14050" max="14050" width="4.42578125" style="71" customWidth="1"/>
    <col min="14051" max="14051" width="11.42578125" style="71"/>
    <col min="14052" max="14052" width="17.5703125" style="71" customWidth="1"/>
    <col min="14053" max="14053" width="11.5703125" style="71" customWidth="1"/>
    <col min="14054" max="14057" width="11.42578125" style="71"/>
    <col min="14058" max="14058" width="22.5703125" style="71" customWidth="1"/>
    <col min="14059" max="14059" width="14" style="71" customWidth="1"/>
    <col min="14060" max="14060" width="1.7109375" style="71" customWidth="1"/>
    <col min="14061" max="14305" width="11.42578125" style="71"/>
    <col min="14306" max="14306" width="4.42578125" style="71" customWidth="1"/>
    <col min="14307" max="14307" width="11.42578125" style="71"/>
    <col min="14308" max="14308" width="17.5703125" style="71" customWidth="1"/>
    <col min="14309" max="14309" width="11.5703125" style="71" customWidth="1"/>
    <col min="14310" max="14313" width="11.42578125" style="71"/>
    <col min="14314" max="14314" width="22.5703125" style="71" customWidth="1"/>
    <col min="14315" max="14315" width="14" style="71" customWidth="1"/>
    <col min="14316" max="14316" width="1.7109375" style="71" customWidth="1"/>
    <col min="14317" max="14561" width="11.42578125" style="71"/>
    <col min="14562" max="14562" width="4.42578125" style="71" customWidth="1"/>
    <col min="14563" max="14563" width="11.42578125" style="71"/>
    <col min="14564" max="14564" width="17.5703125" style="71" customWidth="1"/>
    <col min="14565" max="14565" width="11.5703125" style="71" customWidth="1"/>
    <col min="14566" max="14569" width="11.42578125" style="71"/>
    <col min="14570" max="14570" width="22.5703125" style="71" customWidth="1"/>
    <col min="14571" max="14571" width="14" style="71" customWidth="1"/>
    <col min="14572" max="14572" width="1.7109375" style="71" customWidth="1"/>
    <col min="14573" max="14817" width="11.42578125" style="71"/>
    <col min="14818" max="14818" width="4.42578125" style="71" customWidth="1"/>
    <col min="14819" max="14819" width="11.42578125" style="71"/>
    <col min="14820" max="14820" width="17.5703125" style="71" customWidth="1"/>
    <col min="14821" max="14821" width="11.5703125" style="71" customWidth="1"/>
    <col min="14822" max="14825" width="11.42578125" style="71"/>
    <col min="14826" max="14826" width="22.5703125" style="71" customWidth="1"/>
    <col min="14827" max="14827" width="14" style="71" customWidth="1"/>
    <col min="14828" max="14828" width="1.7109375" style="71" customWidth="1"/>
    <col min="14829" max="15073" width="11.42578125" style="71"/>
    <col min="15074" max="15074" width="4.42578125" style="71" customWidth="1"/>
    <col min="15075" max="15075" width="11.42578125" style="71"/>
    <col min="15076" max="15076" width="17.5703125" style="71" customWidth="1"/>
    <col min="15077" max="15077" width="11.5703125" style="71" customWidth="1"/>
    <col min="15078" max="15081" width="11.42578125" style="71"/>
    <col min="15082" max="15082" width="22.5703125" style="71" customWidth="1"/>
    <col min="15083" max="15083" width="14" style="71" customWidth="1"/>
    <col min="15084" max="15084" width="1.7109375" style="71" customWidth="1"/>
    <col min="15085" max="15329" width="11.42578125" style="71"/>
    <col min="15330" max="15330" width="4.42578125" style="71" customWidth="1"/>
    <col min="15331" max="15331" width="11.42578125" style="71"/>
    <col min="15332" max="15332" width="17.5703125" style="71" customWidth="1"/>
    <col min="15333" max="15333" width="11.5703125" style="71" customWidth="1"/>
    <col min="15334" max="15337" width="11.42578125" style="71"/>
    <col min="15338" max="15338" width="22.5703125" style="71" customWidth="1"/>
    <col min="15339" max="15339" width="14" style="71" customWidth="1"/>
    <col min="15340" max="15340" width="1.7109375" style="71" customWidth="1"/>
    <col min="15341" max="15585" width="11.42578125" style="71"/>
    <col min="15586" max="15586" width="4.42578125" style="71" customWidth="1"/>
    <col min="15587" max="15587" width="11.42578125" style="71"/>
    <col min="15588" max="15588" width="17.5703125" style="71" customWidth="1"/>
    <col min="15589" max="15589" width="11.5703125" style="71" customWidth="1"/>
    <col min="15590" max="15593" width="11.42578125" style="71"/>
    <col min="15594" max="15594" width="22.5703125" style="71" customWidth="1"/>
    <col min="15595" max="15595" width="14" style="71" customWidth="1"/>
    <col min="15596" max="15596" width="1.7109375" style="71" customWidth="1"/>
    <col min="15597" max="15841" width="11.42578125" style="71"/>
    <col min="15842" max="15842" width="4.42578125" style="71" customWidth="1"/>
    <col min="15843" max="15843" width="11.42578125" style="71"/>
    <col min="15844" max="15844" width="17.5703125" style="71" customWidth="1"/>
    <col min="15845" max="15845" width="11.5703125" style="71" customWidth="1"/>
    <col min="15846" max="15849" width="11.42578125" style="71"/>
    <col min="15850" max="15850" width="22.5703125" style="71" customWidth="1"/>
    <col min="15851" max="15851" width="14" style="71" customWidth="1"/>
    <col min="15852" max="15852" width="1.7109375" style="71" customWidth="1"/>
    <col min="15853" max="16097" width="11.42578125" style="71"/>
    <col min="16098" max="16098" width="4.42578125" style="71" customWidth="1"/>
    <col min="16099" max="16099" width="11.42578125" style="71"/>
    <col min="16100" max="16100" width="17.5703125" style="71" customWidth="1"/>
    <col min="16101" max="16101" width="11.5703125" style="71" customWidth="1"/>
    <col min="16102" max="16105" width="11.42578125" style="71"/>
    <col min="16106" max="16106" width="22.5703125" style="71" customWidth="1"/>
    <col min="16107" max="16107" width="14" style="71" customWidth="1"/>
    <col min="16108" max="16108" width="1.7109375" style="71" customWidth="1"/>
    <col min="16109" max="16384" width="11.42578125" style="71"/>
  </cols>
  <sheetData>
    <row r="1" spans="2:13" ht="6" customHeight="1" thickBot="1" x14ac:dyDescent="0.25"/>
    <row r="2" spans="2:13" ht="19.5" customHeight="1" x14ac:dyDescent="0.2">
      <c r="B2" s="72"/>
      <c r="C2" s="73"/>
      <c r="D2" s="74" t="s">
        <v>79</v>
      </c>
      <c r="E2" s="75"/>
      <c r="F2" s="75"/>
      <c r="G2" s="75"/>
      <c r="H2" s="75"/>
      <c r="I2" s="76"/>
      <c r="J2" s="77" t="s">
        <v>80</v>
      </c>
    </row>
    <row r="3" spans="2:13" ht="15.75" customHeight="1" thickBot="1" x14ac:dyDescent="0.25">
      <c r="B3" s="78"/>
      <c r="C3" s="79"/>
      <c r="D3" s="80"/>
      <c r="E3" s="81"/>
      <c r="F3" s="81"/>
      <c r="G3" s="81"/>
      <c r="H3" s="81"/>
      <c r="I3" s="82"/>
      <c r="J3" s="83"/>
    </row>
    <row r="4" spans="2:13" x14ac:dyDescent="0.2">
      <c r="B4" s="78"/>
      <c r="C4" s="79"/>
      <c r="D4" s="84"/>
      <c r="E4" s="85"/>
      <c r="F4" s="85"/>
      <c r="G4" s="85"/>
      <c r="H4" s="85"/>
      <c r="I4" s="86"/>
      <c r="J4" s="87"/>
    </row>
    <row r="5" spans="2:13" x14ac:dyDescent="0.2">
      <c r="B5" s="78"/>
      <c r="C5" s="79"/>
      <c r="D5" s="88" t="s">
        <v>81</v>
      </c>
      <c r="E5" s="89"/>
      <c r="F5" s="89"/>
      <c r="G5" s="89"/>
      <c r="H5" s="89"/>
      <c r="I5" s="90"/>
      <c r="J5" s="90" t="s">
        <v>82</v>
      </c>
    </row>
    <row r="6" spans="2:13" ht="13.5" thickBot="1" x14ac:dyDescent="0.25">
      <c r="B6" s="91"/>
      <c r="C6" s="92"/>
      <c r="D6" s="93"/>
      <c r="E6" s="94"/>
      <c r="F6" s="94"/>
      <c r="G6" s="94"/>
      <c r="H6" s="94"/>
      <c r="I6" s="95"/>
      <c r="J6" s="96"/>
    </row>
    <row r="7" spans="2:13" x14ac:dyDescent="0.2">
      <c r="B7" s="97"/>
      <c r="J7" s="98"/>
    </row>
    <row r="8" spans="2:13" x14ac:dyDescent="0.2">
      <c r="B8" s="97"/>
      <c r="J8" s="98"/>
    </row>
    <row r="9" spans="2:13" x14ac:dyDescent="0.2">
      <c r="B9" s="97"/>
      <c r="J9" s="98"/>
    </row>
    <row r="10" spans="2:13" x14ac:dyDescent="0.2">
      <c r="B10" s="97"/>
      <c r="C10" s="99" t="s">
        <v>117</v>
      </c>
      <c r="E10" s="100"/>
      <c r="H10" s="101"/>
      <c r="J10" s="98"/>
      <c r="M10" s="101"/>
    </row>
    <row r="11" spans="2:13" x14ac:dyDescent="0.2">
      <c r="B11" s="97"/>
      <c r="J11" s="98"/>
    </row>
    <row r="12" spans="2:13" x14ac:dyDescent="0.2">
      <c r="B12" s="97"/>
      <c r="C12" s="99" t="s">
        <v>112</v>
      </c>
      <c r="J12" s="98"/>
    </row>
    <row r="13" spans="2:13" x14ac:dyDescent="0.2">
      <c r="B13" s="97"/>
      <c r="C13" s="99" t="s">
        <v>113</v>
      </c>
      <c r="J13" s="98"/>
    </row>
    <row r="14" spans="2:13" x14ac:dyDescent="0.2">
      <c r="B14" s="97"/>
      <c r="J14" s="98"/>
    </row>
    <row r="15" spans="2:13" x14ac:dyDescent="0.2">
      <c r="B15" s="97"/>
      <c r="C15" s="71" t="s">
        <v>83</v>
      </c>
      <c r="J15" s="98"/>
    </row>
    <row r="16" spans="2:13" x14ac:dyDescent="0.2">
      <c r="B16" s="97"/>
      <c r="C16" s="102"/>
      <c r="J16" s="98"/>
    </row>
    <row r="17" spans="2:10" x14ac:dyDescent="0.2">
      <c r="B17" s="97"/>
      <c r="C17" s="71" t="s">
        <v>84</v>
      </c>
      <c r="D17" s="100"/>
      <c r="H17" s="103"/>
      <c r="I17" s="104"/>
      <c r="J17" s="98"/>
    </row>
    <row r="18" spans="2:10" x14ac:dyDescent="0.2">
      <c r="B18" s="97"/>
      <c r="C18" s="99" t="s">
        <v>85</v>
      </c>
      <c r="D18" s="99"/>
      <c r="E18" s="99"/>
      <c r="F18" s="99"/>
      <c r="H18" s="105">
        <v>3</v>
      </c>
      <c r="I18" s="106">
        <v>1370649</v>
      </c>
      <c r="J18" s="98"/>
    </row>
    <row r="19" spans="2:10" x14ac:dyDescent="0.2">
      <c r="B19" s="97"/>
      <c r="C19" s="71" t="s">
        <v>86</v>
      </c>
      <c r="H19" s="107">
        <v>0</v>
      </c>
      <c r="I19" s="108">
        <v>0</v>
      </c>
      <c r="J19" s="98"/>
    </row>
    <row r="20" spans="2:10" x14ac:dyDescent="0.2">
      <c r="B20" s="97"/>
      <c r="C20" s="71" t="s">
        <v>87</v>
      </c>
      <c r="H20" s="107">
        <v>1</v>
      </c>
      <c r="I20" s="108">
        <v>842472</v>
      </c>
      <c r="J20" s="98"/>
    </row>
    <row r="21" spans="2:10" x14ac:dyDescent="0.2">
      <c r="B21" s="97"/>
      <c r="C21" s="71" t="s">
        <v>88</v>
      </c>
      <c r="H21" s="107">
        <v>0</v>
      </c>
      <c r="I21" s="108">
        <v>0</v>
      </c>
      <c r="J21" s="98"/>
    </row>
    <row r="22" spans="2:10" x14ac:dyDescent="0.2">
      <c r="B22" s="97"/>
      <c r="C22" s="71" t="s">
        <v>89</v>
      </c>
      <c r="H22" s="107">
        <v>0</v>
      </c>
      <c r="I22" s="108">
        <v>0</v>
      </c>
      <c r="J22" s="98"/>
    </row>
    <row r="23" spans="2:10" x14ac:dyDescent="0.2">
      <c r="B23" s="97"/>
      <c r="C23" s="71" t="s">
        <v>90</v>
      </c>
      <c r="H23" s="107">
        <v>1</v>
      </c>
      <c r="I23" s="108">
        <v>454576</v>
      </c>
      <c r="J23" s="98"/>
    </row>
    <row r="24" spans="2:10" ht="13.5" thickBot="1" x14ac:dyDescent="0.25">
      <c r="B24" s="97"/>
      <c r="C24" s="71" t="s">
        <v>91</v>
      </c>
      <c r="H24" s="109">
        <v>0</v>
      </c>
      <c r="I24" s="110">
        <v>0</v>
      </c>
      <c r="J24" s="98"/>
    </row>
    <row r="25" spans="2:10" x14ac:dyDescent="0.2">
      <c r="B25" s="97"/>
      <c r="C25" s="99" t="s">
        <v>92</v>
      </c>
      <c r="D25" s="99"/>
      <c r="E25" s="99"/>
      <c r="F25" s="99"/>
      <c r="H25" s="105">
        <f>H19+H20+H21+H22+H24+H23</f>
        <v>2</v>
      </c>
      <c r="I25" s="106">
        <f>I19+I20+I21+I22+I24+I23</f>
        <v>1297048</v>
      </c>
      <c r="J25" s="98"/>
    </row>
    <row r="26" spans="2:10" x14ac:dyDescent="0.2">
      <c r="B26" s="97"/>
      <c r="C26" s="71" t="s">
        <v>93</v>
      </c>
      <c r="H26" s="107">
        <v>1</v>
      </c>
      <c r="I26" s="108">
        <v>73601</v>
      </c>
      <c r="J26" s="98"/>
    </row>
    <row r="27" spans="2:10" ht="13.5" thickBot="1" x14ac:dyDescent="0.25">
      <c r="B27" s="97"/>
      <c r="C27" s="71" t="s">
        <v>94</v>
      </c>
      <c r="H27" s="109">
        <v>0</v>
      </c>
      <c r="I27" s="110">
        <v>0</v>
      </c>
      <c r="J27" s="98"/>
    </row>
    <row r="28" spans="2:10" x14ac:dyDescent="0.2">
      <c r="B28" s="97"/>
      <c r="C28" s="99" t="s">
        <v>95</v>
      </c>
      <c r="D28" s="99"/>
      <c r="E28" s="99"/>
      <c r="F28" s="99"/>
      <c r="H28" s="105">
        <f>H26+H27</f>
        <v>1</v>
      </c>
      <c r="I28" s="106">
        <f>I26+I27</f>
        <v>73601</v>
      </c>
      <c r="J28" s="98"/>
    </row>
    <row r="29" spans="2:10" ht="13.5" thickBot="1" x14ac:dyDescent="0.25">
      <c r="B29" s="97"/>
      <c r="C29" s="71" t="s">
        <v>96</v>
      </c>
      <c r="D29" s="99"/>
      <c r="E29" s="99"/>
      <c r="F29" s="99"/>
      <c r="H29" s="109">
        <v>0</v>
      </c>
      <c r="I29" s="110">
        <v>0</v>
      </c>
      <c r="J29" s="98"/>
    </row>
    <row r="30" spans="2:10" x14ac:dyDescent="0.2">
      <c r="B30" s="97"/>
      <c r="C30" s="99" t="s">
        <v>97</v>
      </c>
      <c r="D30" s="99"/>
      <c r="E30" s="99"/>
      <c r="F30" s="99"/>
      <c r="H30" s="107">
        <f>H29</f>
        <v>0</v>
      </c>
      <c r="I30" s="108">
        <f>I29</f>
        <v>0</v>
      </c>
      <c r="J30" s="98"/>
    </row>
    <row r="31" spans="2:10" x14ac:dyDescent="0.2">
      <c r="B31" s="97"/>
      <c r="C31" s="99"/>
      <c r="D31" s="99"/>
      <c r="E31" s="99"/>
      <c r="F31" s="99"/>
      <c r="H31" s="111"/>
      <c r="I31" s="106"/>
      <c r="J31" s="98"/>
    </row>
    <row r="32" spans="2:10" ht="13.5" thickBot="1" x14ac:dyDescent="0.25">
      <c r="B32" s="97"/>
      <c r="C32" s="99" t="s">
        <v>98</v>
      </c>
      <c r="D32" s="99"/>
      <c r="H32" s="112">
        <f>H25+H28+H30</f>
        <v>3</v>
      </c>
      <c r="I32" s="113">
        <f>I25+I28+I30</f>
        <v>1370649</v>
      </c>
      <c r="J32" s="98"/>
    </row>
    <row r="33" spans="2:10" ht="13.5" thickTop="1" x14ac:dyDescent="0.2">
      <c r="B33" s="97"/>
      <c r="C33" s="99"/>
      <c r="D33" s="99"/>
      <c r="H33" s="114">
        <f>+H18-H32</f>
        <v>0</v>
      </c>
      <c r="I33" s="108">
        <f>+I18-I32</f>
        <v>0</v>
      </c>
      <c r="J33" s="98"/>
    </row>
    <row r="34" spans="2:10" x14ac:dyDescent="0.2">
      <c r="B34" s="97"/>
      <c r="G34" s="114"/>
      <c r="H34" s="114"/>
      <c r="I34" s="114"/>
      <c r="J34" s="98"/>
    </row>
    <row r="35" spans="2:10" x14ac:dyDescent="0.2">
      <c r="B35" s="97"/>
      <c r="G35" s="114"/>
      <c r="H35" s="114"/>
      <c r="I35" s="114"/>
      <c r="J35" s="98"/>
    </row>
    <row r="36" spans="2:10" x14ac:dyDescent="0.2">
      <c r="B36" s="97"/>
      <c r="C36" s="99"/>
      <c r="G36" s="114"/>
      <c r="H36" s="114"/>
      <c r="I36" s="114"/>
      <c r="J36" s="98"/>
    </row>
    <row r="37" spans="2:10" ht="13.5" thickBot="1" x14ac:dyDescent="0.25">
      <c r="B37" s="97"/>
      <c r="C37" s="115" t="s">
        <v>114</v>
      </c>
      <c r="D37" s="116"/>
      <c r="H37" s="115" t="s">
        <v>99</v>
      </c>
      <c r="I37" s="116"/>
      <c r="J37" s="98"/>
    </row>
    <row r="38" spans="2:10" x14ac:dyDescent="0.2">
      <c r="B38" s="97"/>
      <c r="C38" s="99" t="s">
        <v>115</v>
      </c>
      <c r="D38" s="114"/>
      <c r="H38" s="117" t="s">
        <v>100</v>
      </c>
      <c r="I38" s="114"/>
      <c r="J38" s="98"/>
    </row>
    <row r="39" spans="2:10" x14ac:dyDescent="0.2">
      <c r="B39" s="97"/>
      <c r="C39" s="99" t="s">
        <v>116</v>
      </c>
      <c r="H39" s="99" t="s">
        <v>101</v>
      </c>
      <c r="I39" s="114"/>
      <c r="J39" s="98"/>
    </row>
    <row r="40" spans="2:10" x14ac:dyDescent="0.2">
      <c r="B40" s="97"/>
      <c r="G40" s="114"/>
      <c r="H40" s="114"/>
      <c r="I40" s="114"/>
      <c r="J40" s="98"/>
    </row>
    <row r="41" spans="2:10" ht="12.75" customHeight="1" x14ac:dyDescent="0.2">
      <c r="B41" s="97"/>
      <c r="C41" s="118" t="s">
        <v>102</v>
      </c>
      <c r="D41" s="118"/>
      <c r="E41" s="118"/>
      <c r="F41" s="118"/>
      <c r="G41" s="118"/>
      <c r="H41" s="118"/>
      <c r="I41" s="118"/>
      <c r="J41" s="98"/>
    </row>
    <row r="42" spans="2:10" ht="18.75" customHeight="1" thickBot="1" x14ac:dyDescent="0.25">
      <c r="B42" s="119"/>
      <c r="C42" s="120"/>
      <c r="D42" s="120"/>
      <c r="E42" s="120"/>
      <c r="F42" s="120"/>
      <c r="G42" s="120"/>
      <c r="H42" s="120"/>
      <c r="I42" s="120"/>
      <c r="J42" s="12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B1:J30"/>
  <sheetViews>
    <sheetView showGridLines="0" topLeftCell="A4" zoomScale="84" zoomScaleNormal="84" zoomScaleSheetLayoutView="100" workbookViewId="0">
      <selection activeCell="P26" sqref="P26"/>
    </sheetView>
  </sheetViews>
  <sheetFormatPr baseColWidth="10" defaultRowHeight="12.75" x14ac:dyDescent="0.2"/>
  <cols>
    <col min="1" max="1" width="4.42578125" style="71" customWidth="1"/>
    <col min="2" max="2" width="11.42578125" style="71"/>
    <col min="3" max="3" width="12.85546875" style="71" customWidth="1"/>
    <col min="4" max="4" width="22" style="71" customWidth="1"/>
    <col min="5" max="8" width="11.42578125" style="71"/>
    <col min="9" max="9" width="24.7109375" style="71" customWidth="1"/>
    <col min="10" max="10" width="12.5703125" style="71" customWidth="1"/>
    <col min="11" max="11" width="1.7109375" style="71" customWidth="1"/>
    <col min="12" max="16384" width="11.42578125" style="71"/>
  </cols>
  <sheetData>
    <row r="1" spans="2:10" ht="18" customHeight="1" thickBot="1" x14ac:dyDescent="0.25"/>
    <row r="2" spans="2:10" ht="19.5" customHeight="1" x14ac:dyDescent="0.2">
      <c r="B2" s="72"/>
      <c r="C2" s="73"/>
      <c r="D2" s="74" t="s">
        <v>103</v>
      </c>
      <c r="E2" s="75"/>
      <c r="F2" s="75"/>
      <c r="G2" s="75"/>
      <c r="H2" s="75"/>
      <c r="I2" s="76"/>
      <c r="J2" s="77" t="s">
        <v>80</v>
      </c>
    </row>
    <row r="3" spans="2:10" ht="15.75" customHeight="1" thickBot="1" x14ac:dyDescent="0.25">
      <c r="B3" s="78"/>
      <c r="C3" s="79"/>
      <c r="D3" s="80"/>
      <c r="E3" s="81"/>
      <c r="F3" s="81"/>
      <c r="G3" s="81"/>
      <c r="H3" s="81"/>
      <c r="I3" s="82"/>
      <c r="J3" s="83"/>
    </row>
    <row r="4" spans="2:10" x14ac:dyDescent="0.2">
      <c r="B4" s="78"/>
      <c r="C4" s="79"/>
      <c r="E4" s="85"/>
      <c r="F4" s="85"/>
      <c r="G4" s="85"/>
      <c r="H4" s="85"/>
      <c r="I4" s="86"/>
      <c r="J4" s="87"/>
    </row>
    <row r="5" spans="2:10" x14ac:dyDescent="0.2">
      <c r="B5" s="78"/>
      <c r="C5" s="79"/>
      <c r="D5" s="122" t="s">
        <v>104</v>
      </c>
      <c r="E5" s="123"/>
      <c r="F5" s="123"/>
      <c r="G5" s="123"/>
      <c r="H5" s="123"/>
      <c r="I5" s="124"/>
      <c r="J5" s="90" t="s">
        <v>105</v>
      </c>
    </row>
    <row r="6" spans="2:10" ht="13.5" thickBot="1" x14ac:dyDescent="0.25">
      <c r="B6" s="91"/>
      <c r="C6" s="92"/>
      <c r="D6" s="93"/>
      <c r="E6" s="94"/>
      <c r="F6" s="94"/>
      <c r="G6" s="94"/>
      <c r="H6" s="94"/>
      <c r="I6" s="95"/>
      <c r="J6" s="96"/>
    </row>
    <row r="7" spans="2:10" x14ac:dyDescent="0.2">
      <c r="B7" s="97"/>
      <c r="J7" s="98"/>
    </row>
    <row r="8" spans="2:10" x14ac:dyDescent="0.2">
      <c r="B8" s="97"/>
      <c r="J8" s="98"/>
    </row>
    <row r="9" spans="2:10" x14ac:dyDescent="0.2">
      <c r="B9" s="97"/>
      <c r="C9" s="99" t="s">
        <v>117</v>
      </c>
      <c r="D9" s="101"/>
      <c r="E9" s="100"/>
      <c r="J9" s="98"/>
    </row>
    <row r="10" spans="2:10" x14ac:dyDescent="0.2">
      <c r="B10" s="97"/>
      <c r="C10" s="99"/>
      <c r="J10" s="98"/>
    </row>
    <row r="11" spans="2:10" x14ac:dyDescent="0.2">
      <c r="B11" s="97"/>
      <c r="C11" s="99" t="s">
        <v>112</v>
      </c>
      <c r="J11" s="98"/>
    </row>
    <row r="12" spans="2:10" x14ac:dyDescent="0.2">
      <c r="B12" s="97"/>
      <c r="C12" s="99" t="s">
        <v>113</v>
      </c>
      <c r="J12" s="98"/>
    </row>
    <row r="13" spans="2:10" x14ac:dyDescent="0.2">
      <c r="B13" s="97"/>
      <c r="J13" s="98"/>
    </row>
    <row r="14" spans="2:10" x14ac:dyDescent="0.2">
      <c r="B14" s="97"/>
      <c r="C14" s="71" t="s">
        <v>106</v>
      </c>
      <c r="J14" s="98"/>
    </row>
    <row r="15" spans="2:10" x14ac:dyDescent="0.2">
      <c r="B15" s="97"/>
      <c r="C15" s="102"/>
      <c r="J15" s="98"/>
    </row>
    <row r="16" spans="2:10" x14ac:dyDescent="0.2">
      <c r="B16" s="97"/>
      <c r="C16" s="125"/>
      <c r="D16" s="100"/>
      <c r="H16" s="126" t="s">
        <v>107</v>
      </c>
      <c r="I16" s="126" t="s">
        <v>108</v>
      </c>
      <c r="J16" s="98"/>
    </row>
    <row r="17" spans="2:10" x14ac:dyDescent="0.2">
      <c r="B17" s="97"/>
      <c r="C17" s="99" t="s">
        <v>85</v>
      </c>
      <c r="D17" s="99"/>
      <c r="E17" s="99"/>
      <c r="F17" s="99"/>
      <c r="H17" s="103">
        <f>+SUM(H18:H21)</f>
        <v>1</v>
      </c>
      <c r="I17" s="127">
        <f t="shared" ref="I17" si="0">+SUM(I18:I21)</f>
        <v>842472</v>
      </c>
      <c r="J17" s="98"/>
    </row>
    <row r="18" spans="2:10" x14ac:dyDescent="0.2">
      <c r="B18" s="97"/>
      <c r="C18" s="71" t="s">
        <v>86</v>
      </c>
      <c r="H18" s="128">
        <v>0</v>
      </c>
      <c r="I18" s="129">
        <v>0</v>
      </c>
      <c r="J18" s="98"/>
    </row>
    <row r="19" spans="2:10" x14ac:dyDescent="0.2">
      <c r="B19" s="97"/>
      <c r="C19" s="71" t="s">
        <v>87</v>
      </c>
      <c r="H19" s="128">
        <v>1</v>
      </c>
      <c r="I19" s="129">
        <v>842472</v>
      </c>
      <c r="J19" s="98"/>
    </row>
    <row r="20" spans="2:10" x14ac:dyDescent="0.2">
      <c r="B20" s="97"/>
      <c r="C20" s="71" t="s">
        <v>89</v>
      </c>
      <c r="H20" s="128">
        <v>0</v>
      </c>
      <c r="I20" s="129">
        <v>0</v>
      </c>
      <c r="J20" s="98"/>
    </row>
    <row r="21" spans="2:10" x14ac:dyDescent="0.2">
      <c r="B21" s="97"/>
      <c r="C21" s="71" t="s">
        <v>109</v>
      </c>
      <c r="H21" s="128">
        <v>0</v>
      </c>
      <c r="I21" s="129">
        <v>0</v>
      </c>
      <c r="J21" s="98"/>
    </row>
    <row r="22" spans="2:10" x14ac:dyDescent="0.2">
      <c r="B22" s="97"/>
      <c r="C22" s="99" t="s">
        <v>110</v>
      </c>
      <c r="D22" s="99"/>
      <c r="E22" s="99"/>
      <c r="F22" s="99"/>
      <c r="H22" s="103">
        <f>SUM(H18:H21)</f>
        <v>1</v>
      </c>
      <c r="I22" s="127">
        <f>+SUBTOTAL(9,I18:I21)</f>
        <v>842472</v>
      </c>
      <c r="J22" s="98"/>
    </row>
    <row r="23" spans="2:10" ht="13.5" thickBot="1" x14ac:dyDescent="0.25">
      <c r="B23" s="97"/>
      <c r="C23" s="99"/>
      <c r="D23" s="99"/>
      <c r="H23" s="130"/>
      <c r="I23" s="131"/>
      <c r="J23" s="98"/>
    </row>
    <row r="24" spans="2:10" ht="13.5" thickTop="1" x14ac:dyDescent="0.2">
      <c r="B24" s="97"/>
      <c r="C24" s="99"/>
      <c r="D24" s="99"/>
      <c r="H24" s="114"/>
      <c r="I24" s="108"/>
      <c r="J24" s="98"/>
    </row>
    <row r="25" spans="2:10" x14ac:dyDescent="0.2">
      <c r="B25" s="97"/>
      <c r="C25" s="99"/>
      <c r="D25" s="99"/>
      <c r="H25" s="114"/>
      <c r="I25" s="108"/>
      <c r="J25" s="98"/>
    </row>
    <row r="26" spans="2:10" x14ac:dyDescent="0.2">
      <c r="B26" s="97"/>
      <c r="C26" s="99"/>
      <c r="D26" s="99"/>
      <c r="H26" s="114"/>
      <c r="I26" s="108"/>
      <c r="J26" s="98"/>
    </row>
    <row r="27" spans="2:10" x14ac:dyDescent="0.2">
      <c r="B27" s="97"/>
      <c r="G27" s="114"/>
      <c r="H27" s="114"/>
      <c r="I27" s="114"/>
      <c r="J27" s="98"/>
    </row>
    <row r="28" spans="2:10" ht="13.5" thickBot="1" x14ac:dyDescent="0.25">
      <c r="B28" s="97"/>
      <c r="C28" s="115" t="s">
        <v>114</v>
      </c>
      <c r="D28" s="115"/>
      <c r="G28" s="115" t="s">
        <v>99</v>
      </c>
      <c r="H28" s="116"/>
      <c r="I28" s="114"/>
      <c r="J28" s="98"/>
    </row>
    <row r="29" spans="2:10" x14ac:dyDescent="0.2">
      <c r="B29" s="97"/>
      <c r="C29" s="117" t="s">
        <v>115</v>
      </c>
      <c r="D29" s="117"/>
      <c r="G29" s="117" t="s">
        <v>111</v>
      </c>
      <c r="H29" s="114"/>
      <c r="I29" s="114"/>
      <c r="J29" s="98"/>
    </row>
    <row r="30" spans="2:10" ht="18.75" customHeight="1" thickBot="1" x14ac:dyDescent="0.25">
      <c r="B30" s="119"/>
      <c r="C30" s="120"/>
      <c r="D30" s="120"/>
      <c r="E30" s="120"/>
      <c r="F30" s="120"/>
      <c r="G30" s="116"/>
      <c r="H30" s="116"/>
      <c r="I30" s="116"/>
      <c r="J30" s="12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FINANCIERA15 F15.</dc:creator>
  <cp:lastModifiedBy>Juan Camilo Paez Ramirez</cp:lastModifiedBy>
  <cp:lastPrinted>2024-02-12T18:08:49Z</cp:lastPrinted>
  <dcterms:created xsi:type="dcterms:W3CDTF">2016-10-22T19:46:10Z</dcterms:created>
  <dcterms:modified xsi:type="dcterms:W3CDTF">2024-02-12T18:09:51Z</dcterms:modified>
</cp:coreProperties>
</file>