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2. FEBRERO\NIT 891409025 ESE HOSPITAL SAN RAFAEL\"/>
    </mc:Choice>
  </mc:AlternateContent>
  <bookViews>
    <workbookView xWindow="0" yWindow="0" windowWidth="19200" windowHeight="6435" activeTab="4"/>
  </bookViews>
  <sheets>
    <sheet name="INFO IPS" sheetId="1" r:id="rId1"/>
    <sheet name="TD" sheetId="5" r:id="rId2"/>
    <sheet name="ESTADO DE CADA FACTURA" sheetId="3" r:id="rId3"/>
    <sheet name="FOR-CSA-018" sheetId="6" r:id="rId4"/>
    <sheet name="CIRCULAR 030" sheetId="7" r:id="rId5"/>
    <sheet name="cartera por edades de vencimien" sheetId="2" state="hidden" r:id="rId6"/>
  </sheets>
  <externalReferences>
    <externalReference r:id="rId7"/>
  </externalReferences>
  <definedNames>
    <definedName name="_xlnm._FilterDatabase" localSheetId="2" hidden="1">'ESTADO DE CADA FACTURA'!$A$2:$AE$45</definedName>
    <definedName name="_xlnm._FilterDatabase" localSheetId="0" hidden="1">'INFO IPS'!$A$1:$K$1</definedName>
  </definedNames>
  <calcPr calcId="152511"/>
  <pivotCaches>
    <pivotCache cacheId="29" r:id="rId8"/>
  </pivotCaches>
</workbook>
</file>

<file path=xl/calcChain.xml><?xml version="1.0" encoding="utf-8"?>
<calcChain xmlns="http://schemas.openxmlformats.org/spreadsheetml/2006/main">
  <c r="I21" i="7" l="1"/>
  <c r="H21" i="7"/>
  <c r="I20" i="7"/>
  <c r="H20" i="7"/>
  <c r="H17" i="7" s="1"/>
  <c r="I22" i="7"/>
  <c r="H22" i="7"/>
  <c r="I17" i="7" l="1"/>
  <c r="I30" i="6"/>
  <c r="H30" i="6"/>
  <c r="I28" i="6"/>
  <c r="H28" i="6"/>
  <c r="I25" i="6"/>
  <c r="H25" i="6"/>
  <c r="H32" i="6" s="1"/>
  <c r="H33" i="6" s="1"/>
  <c r="AA1" i="3"/>
  <c r="AB1" i="3"/>
  <c r="O1" i="3"/>
  <c r="M1" i="3"/>
  <c r="J1" i="3"/>
  <c r="I1" i="3"/>
  <c r="Z1" i="3"/>
  <c r="Y1" i="3"/>
  <c r="X1" i="3"/>
  <c r="AE1" i="3"/>
  <c r="I32" i="6" l="1"/>
  <c r="I33" i="6" s="1"/>
  <c r="L2" i="3"/>
  <c r="G45" i="1" l="1"/>
  <c r="H45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Q2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DICIEBRE 2023</t>
        </r>
      </text>
    </comment>
    <comment ref="Q3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DICIEBRE 2023</t>
        </r>
      </text>
    </comment>
    <comment ref="Q3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DICIEBRE 2023</t>
        </r>
      </text>
    </comment>
  </commentList>
</comments>
</file>

<file path=xl/sharedStrings.xml><?xml version="1.0" encoding="utf-8"?>
<sst xmlns="http://schemas.openxmlformats.org/spreadsheetml/2006/main" count="1140" uniqueCount="229">
  <si>
    <t>NIT IPS</t>
  </si>
  <si>
    <t>NOMBRE IPS</t>
  </si>
  <si>
    <t>PREFIJO FACTURA</t>
  </si>
  <si>
    <t>NUMERO ACTURA</t>
  </si>
  <si>
    <t>FECHA DE FACTURA</t>
  </si>
  <si>
    <t>FECHA RADICACION</t>
  </si>
  <si>
    <t>VALOR FACTURA</t>
  </si>
  <si>
    <t>SALDO FACTURA</t>
  </si>
  <si>
    <t xml:space="preserve">TIPO CONTRATO </t>
  </si>
  <si>
    <t xml:space="preserve">SEDE CIUDAD </t>
  </si>
  <si>
    <t xml:space="preserve">TIPO PRESTACION </t>
  </si>
  <si>
    <t>ESE HOSPITAL SAN RAFAEL</t>
  </si>
  <si>
    <t>F</t>
  </si>
  <si>
    <t>NA</t>
  </si>
  <si>
    <t>PUEBLO RICO</t>
  </si>
  <si>
    <t>EVENTO</t>
  </si>
  <si>
    <t>FE</t>
  </si>
  <si>
    <t>FSR</t>
  </si>
  <si>
    <t>Total general</t>
  </si>
  <si>
    <t>tipo_puc</t>
  </si>
  <si>
    <t>codigo_filial</t>
  </si>
  <si>
    <t>codigo_tercero</t>
  </si>
  <si>
    <t>sucursal</t>
  </si>
  <si>
    <t>digito_verificacion</t>
  </si>
  <si>
    <t>nombre_tercero</t>
  </si>
  <si>
    <t>cuenta</t>
  </si>
  <si>
    <t>nombre_cuenta</t>
  </si>
  <si>
    <t>datos_soporte</t>
  </si>
  <si>
    <t>PRE</t>
  </si>
  <si>
    <t>NUMERO</t>
  </si>
  <si>
    <t>FACTURA</t>
  </si>
  <si>
    <t>SALDO</t>
  </si>
  <si>
    <t>fecha_base_dias</t>
  </si>
  <si>
    <t>elaboración</t>
  </si>
  <si>
    <t>soporte</t>
  </si>
  <si>
    <t>radicación</t>
  </si>
  <si>
    <t>CXC</t>
  </si>
  <si>
    <t>00</t>
  </si>
  <si>
    <t>890303093</t>
  </si>
  <si>
    <t>01</t>
  </si>
  <si>
    <t>5</t>
  </si>
  <si>
    <t>CAJA DE COMPENSACION FAMILIAR DEL VALLE DEL CAUCA - COMFENALCO VALLE DELAGENTE</t>
  </si>
  <si>
    <t>13190101</t>
  </si>
  <si>
    <t>Rég Contributivo - sin facturar o con facturación pendiente de radicar</t>
  </si>
  <si>
    <t>FSR70553</t>
  </si>
  <si>
    <t>13190201</t>
  </si>
  <si>
    <t>Reg Contributivo - con facturación radicada contributivo</t>
  </si>
  <si>
    <t>F162180</t>
  </si>
  <si>
    <t>F162181</t>
  </si>
  <si>
    <t>F468892</t>
  </si>
  <si>
    <t>FE1978</t>
  </si>
  <si>
    <t>FSR35244</t>
  </si>
  <si>
    <t>FSR53768</t>
  </si>
  <si>
    <t>13190301</t>
  </si>
  <si>
    <t>Reg subsidiado (evento) - sin facturar o con facturación pendiente de radicar</t>
  </si>
  <si>
    <t>FSR37199</t>
  </si>
  <si>
    <t>FSR59448</t>
  </si>
  <si>
    <t>FSR69036</t>
  </si>
  <si>
    <t>FSR70319</t>
  </si>
  <si>
    <t>FSR70598</t>
  </si>
  <si>
    <t>FSR70600</t>
  </si>
  <si>
    <t>FSR70723</t>
  </si>
  <si>
    <t>FSR71111</t>
  </si>
  <si>
    <t>FSR71412</t>
  </si>
  <si>
    <t>13190401</t>
  </si>
  <si>
    <t>Reg subsidiado (evento) - con facturación radicada</t>
  </si>
  <si>
    <t>FSR30000</t>
  </si>
  <si>
    <t>FSR34591</t>
  </si>
  <si>
    <t>FSR40358</t>
  </si>
  <si>
    <t>FSR56862</t>
  </si>
  <si>
    <t>FSR56884</t>
  </si>
  <si>
    <t>FSR56892</t>
  </si>
  <si>
    <t>FSR57372</t>
  </si>
  <si>
    <t>FSR57506</t>
  </si>
  <si>
    <t>FSR57615</t>
  </si>
  <si>
    <t>FSR59435</t>
  </si>
  <si>
    <t>FSR59633</t>
  </si>
  <si>
    <t>FSR60328</t>
  </si>
  <si>
    <t>FSR60330</t>
  </si>
  <si>
    <t>FSR60559</t>
  </si>
  <si>
    <t>FSR60583</t>
  </si>
  <si>
    <t>FSR60869</t>
  </si>
  <si>
    <t>FSR60903</t>
  </si>
  <si>
    <t>FSR61031</t>
  </si>
  <si>
    <t>FSR61038</t>
  </si>
  <si>
    <t>FSR61086</t>
  </si>
  <si>
    <t>FSR61087</t>
  </si>
  <si>
    <t>FSR61313</t>
  </si>
  <si>
    <t>FSR63127</t>
  </si>
  <si>
    <t>FSR63711</t>
  </si>
  <si>
    <t>FSR64208</t>
  </si>
  <si>
    <t>FSR66173</t>
  </si>
  <si>
    <t>FSR68681</t>
  </si>
  <si>
    <t>13850901</t>
  </si>
  <si>
    <t>Régimen Contributivo</t>
  </si>
  <si>
    <t>FACT</t>
  </si>
  <si>
    <t>LLAVE</t>
  </si>
  <si>
    <t>Finalizada</t>
  </si>
  <si>
    <t>Devuelta</t>
  </si>
  <si>
    <t>Para cargar RIPS o soportes</t>
  </si>
  <si>
    <t>Para auditoria de pertinencia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</si>
  <si>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</si>
  <si>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</si>
  <si>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</si>
  <si>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</si>
  <si>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</si>
  <si>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</si>
  <si>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</si>
  <si>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</si>
  <si>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</si>
  <si>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</si>
  <si>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</si>
  <si>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</si>
  <si>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</si>
  <si>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</si>
  <si>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</si>
  <si>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 a Pagar SinRete</t>
  </si>
  <si>
    <t>891409025_F162180</t>
  </si>
  <si>
    <t>891409025_F162181</t>
  </si>
  <si>
    <t>891409025_F468892</t>
  </si>
  <si>
    <t>891409025_FE1978</t>
  </si>
  <si>
    <t>891409025_FSR30000</t>
  </si>
  <si>
    <t>891409025_FSR34591</t>
  </si>
  <si>
    <t>891409025_FSR35244</t>
  </si>
  <si>
    <t>891409025_FSR37199</t>
  </si>
  <si>
    <t>891409025_FSR40358</t>
  </si>
  <si>
    <t>891409025_FSR53768</t>
  </si>
  <si>
    <t>891409025_FSR56862</t>
  </si>
  <si>
    <t>891409025_FSR56884</t>
  </si>
  <si>
    <t>891409025_FSR56892</t>
  </si>
  <si>
    <t>891409025_FSR57372</t>
  </si>
  <si>
    <t>891409025_FSR57506</t>
  </si>
  <si>
    <t>891409025_FSR57615</t>
  </si>
  <si>
    <t>891409025_FSR59435</t>
  </si>
  <si>
    <t>891409025_FSR59448</t>
  </si>
  <si>
    <t>891409025_FSR59633</t>
  </si>
  <si>
    <t>891409025_FSR60328</t>
  </si>
  <si>
    <t>891409025_FSR60330</t>
  </si>
  <si>
    <t>891409025_FSR60559</t>
  </si>
  <si>
    <t>891409025_FSR60583</t>
  </si>
  <si>
    <t>891409025_FSR60869</t>
  </si>
  <si>
    <t>891409025_FSR60903</t>
  </si>
  <si>
    <t>891409025_FSR61031</t>
  </si>
  <si>
    <t>891409025_FSR61038</t>
  </si>
  <si>
    <t>891409025_FSR61086</t>
  </si>
  <si>
    <t>891409025_FSR61087</t>
  </si>
  <si>
    <t>891409025_FSR61313</t>
  </si>
  <si>
    <t>891409025_FSR63127</t>
  </si>
  <si>
    <t>891409025_FSR63711</t>
  </si>
  <si>
    <t>891409025_FSR64208</t>
  </si>
  <si>
    <t>891409025_FSR66173</t>
  </si>
  <si>
    <t>891409025_FSR68681</t>
  </si>
  <si>
    <t>891409025_FSR69036</t>
  </si>
  <si>
    <t>891409025_FSR70319</t>
  </si>
  <si>
    <t>891409025_FSR70553</t>
  </si>
  <si>
    <t>891409025_FSR70598</t>
  </si>
  <si>
    <t>891409025_FSR70600</t>
  </si>
  <si>
    <t>891409025_FSR70723</t>
  </si>
  <si>
    <t>891409025_FSR71111</t>
  </si>
  <si>
    <t>891409025_FSR71412</t>
  </si>
  <si>
    <t>ESTADO CARTERA ANTERIOR</t>
  </si>
  <si>
    <t>FACTURA EN PROCESO INTERNO</t>
  </si>
  <si>
    <t>FACTURA DEVUELTA</t>
  </si>
  <si>
    <t>FACTURA PENDIENTE EN PROGRAMACION DE PAGO</t>
  </si>
  <si>
    <t>FACTURA NO RADICADA</t>
  </si>
  <si>
    <t>Valor_Glosa y Devolución</t>
  </si>
  <si>
    <t>CONCEPTO GLOSA Y DEVOLUCION</t>
  </si>
  <si>
    <t>TIPIFICACION OBJECION</t>
  </si>
  <si>
    <t xml:space="preserve">AUTO. SE DEVUELVE LA FACTURA POR QUE NO ENVIARON AUTO PARA ESTE SERVICIO  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</si>
  <si>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</t>
  </si>
  <si>
    <t xml:space="preserve">AUTO. SE DEVUELVE LA FACTURA POR QUE LA AUTO.222028523640177 YA FUE PAGADA EN LA FACTURA FSR-34564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</si>
  <si>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PAIWEB. SE DEVUELVE LA FACTURA POR QUE EL SERVICIO NO SE ENC UENTRA REGISTRADO EN LA PAIWEB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</si>
  <si>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VACUNA</t>
  </si>
  <si>
    <t>AUT: SE REALIZA DEVOLUCIÓN DE FACTURA CON SOPORTES COMPLETOS, FACTURA NO CUENTA CON AUTORIZACIÓN PARA LOS SERVICIOS PRESTADOS. LUIS ERNESTO GUERRERO GALEANO</t>
  </si>
  <si>
    <t>SOPORTE</t>
  </si>
  <si>
    <t>821- AUT: SE REALIZA DEVOLUCIÓN DE FACTURA CON SOPORTES COMPLETOS, FACTURA NO CUENTA CON AUTORIZACIÓN PARA LOS SERVICIOS PRESTADOS. LUIS ERNESTO GUERRERO GALEANO</t>
  </si>
  <si>
    <t>821- AUT: SE REALIZA DEVOLUCIÓN DE FACTURA CON SOPORTES COMPLETOS, FACTURA NO CUENTA CON AUTORIZACIÓN PARA LOS SERVICIOS FACTURADOS. LUIS ERNESTO GUERRERO GALEANO</t>
  </si>
  <si>
    <t>SPTE INCOMPLETO: SE REALIZA DEVOLUCION DE FACTURA, NO ADJUNTA HISTORIA CLINICA DONDE SE EVIDENCIA APLICACIÓN DE 20006387_04-CARBONATO DE CALCIO 600MG TABLETA / Siegfried Y de 020080792_20 y de Sulfato ferroso 300mg Tab caja x 500. / Ecar. FAVOR ADJUNTAR SOPORTES CON INFORMACIÓN Y PRESENTAR NUEVAMENTE. LUIS ERNESTO GUERRERO GALEANO</t>
  </si>
  <si>
    <t>FACTURACIÓN: SE REALIZA DEVOLUCIÓN DE FACTURA CON SOPORTES COMPLETOS, SE EVIDENCIA EN LA AUDITORÍA QUE LA FACTURA RADICADA NO COINCIDE CON LOS SOPORTES ADJUNTOS. LUIS ERNESTO GUERRERO GALEANO</t>
  </si>
  <si>
    <t>AUT: SE REALIZA DEVOLUCIÓN DE FACTURA CON SOPORTES COMPLETOS, FACTURA NO CUENTA CON AUTORIZACIÓN PARA LOS SERVICIOS FACTURADOS, FAVOR COMUNICARSE CON EL ÁREA ENCARGADA. LUIS ERNESTO GUERRERO GALEANO</t>
  </si>
  <si>
    <t>Factura devuelta</t>
  </si>
  <si>
    <t>AUT: SE REALIZA DEVOLUCIÓN DE FACTURA, LA AUTORIZACIÓN 122300150334 ESTÁ GENERADA PARA OTRO PRESTADOR NIT 900342064 - Clinica San Rafael sede Megacentro, FAVOR COMUNICARSE CON EL ÁREA ENCARGADA, SOLICITARLA A LA capautorizaciones@epsdelagente.com.co</t>
  </si>
  <si>
    <t>FACTURACION</t>
  </si>
  <si>
    <t xml:space="preserve">AUT: SE REALIZA DEVOLUCIÓN DE FACTURA CON SOPORTES COMPLETOS, FACTURA NO CUENTA CON AUTORIZACIÓN PARA LOS SERVICIOS FACTURADOS, FAVOR COMUNICARSE CON EL ÁREA </t>
  </si>
  <si>
    <t>Factura en proceso interno</t>
  </si>
  <si>
    <t>Factura no radicada</t>
  </si>
  <si>
    <t>Factura cancelada</t>
  </si>
  <si>
    <t>Factura pendiente en programacion de pago</t>
  </si>
  <si>
    <t>CANT</t>
  </si>
  <si>
    <t>SALDO IPS</t>
  </si>
  <si>
    <t>ESTADO EPS 2024-01-31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</si>
  <si>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</si>
  <si>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</si>
  <si>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</si>
  <si>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</si>
  <si>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01/02/2024</t>
  </si>
  <si>
    <t>Con Corte al dia: 31/12/2023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</si>
  <si>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</si>
  <si>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</si>
  <si>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</si>
  <si>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</si>
  <si>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</si>
  <si>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</si>
  <si>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</si>
  <si>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</si>
  <si>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</si>
  <si>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</si>
  <si>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</si>
  <si>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</si>
  <si>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</si>
  <si>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</si>
  <si>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</si>
  <si>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</si>
  <si>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</si>
  <si>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Señores : ESE HOSPITAL SAN RAFAEL</t>
  </si>
  <si>
    <t>NIT: 891409025</t>
  </si>
  <si>
    <t>HERMAN DAGNOBER SÁNCHEZ HENAO</t>
  </si>
  <si>
    <t>Coordinador de Facturacion</t>
  </si>
  <si>
    <t>E.S.E. HOSPITAL SAN RAFAEL</t>
  </si>
  <si>
    <t>Santiago de Cali, febrero 01 2024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</si>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</sst>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3" formatCode="_-* #,##0.00\ _€_-;\-* #,##0.00\ _€_-;_-* &quot;-&quot;??\ _€_-;_-@_-"/>
    <numFmt numFmtId="164" formatCode="_-* #,##0.00_-;\-* #,##0.00_-;_-* &quot;-&quot;??_-;_-@_-"/>
    <numFmt numFmtId="165" formatCode="_-* #,##0\ _€_-;\-* #,##0\ _€_-;_-* &quot;-&quot;??\ _€_-;_-@_-"/>
    <numFmt numFmtId="166" formatCode="_-[$$-240A]\ * #,##0.00_-;\-[$$-240A]\ * #,##0.00_-;_-[$$-240A]\ * &quot;-&quot;??_-;_-@_-"/>
    <numFmt numFmtId="167" formatCode="_-[$$-240A]\ * #,##0_-;\-[$$-240A]\ * #,##0_-;_-[$$-240A]\ * &quot;-&quot;??_-;_-@_-"/>
    <numFmt numFmtId="168" formatCode="[$-240A]d&quot; de &quot;mmmm&quot; de &quot;yyyy;@"/>
    <numFmt numFmtId="169" formatCode="&quot;$&quot;\ #,##0;[Red]&quot;$&quot;\ #,##0"/>
    <numFmt numFmtId="170" formatCode="&quot;$&quot;\ #,##0"/>
    <numFmt numFmtId="171" formatCode="[$$-240A]\ #,##0;\-[$$-240A]\ #,##0"/>
    <numFmt numFmtId="172" formatCode="_-* #,##0_-;\-* #,##0_-;_-* &quot;-&quot;??_-;_-@_-"/>
  </numFmts>
  <fonts count="13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8"/>
      <name val="Tahoma"/>
      <family val="2"/>
    </font>
    <font>
      <b/>
      <sz val="8"/>
      <name val="Tahoma"/>
      <family val="2"/>
    </font>
    <font>
      <b/>
      <sz val="8"/>
      <color theme="1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1">
    <border>
      <left/>
      <right/>
      <top/>
      <bottom/>
      <diagonal/>
    </border>
    <border>
      <left style="thin">
        <color indexed="55"/>
      </left>
      <right/>
      <top style="thin">
        <color indexed="55"/>
      </top>
      <bottom/>
      <diagonal/>
    </border>
    <border>
      <left style="thin">
        <color indexed="55"/>
      </left>
      <right/>
      <top/>
      <bottom/>
      <diagonal/>
    </border>
    <border>
      <left style="thin">
        <color indexed="55"/>
      </left>
      <right/>
      <top style="thin">
        <color indexed="55"/>
      </top>
      <bottom style="thin">
        <color indexed="55"/>
      </bottom>
      <diagonal/>
    </border>
    <border>
      <left/>
      <right style="thin">
        <color indexed="55"/>
      </right>
      <top style="thin">
        <color indexed="55"/>
      </top>
      <bottom/>
      <diagonal/>
    </border>
    <border>
      <left/>
      <right style="thin">
        <color indexed="55"/>
      </right>
      <top/>
      <bottom/>
      <diagonal/>
    </border>
    <border>
      <left/>
      <right style="thin">
        <color indexed="55"/>
      </right>
      <top style="thin">
        <color indexed="55"/>
      </top>
      <bottom style="thin">
        <color indexed="55"/>
      </bottom>
      <diagonal/>
    </border>
    <border>
      <left/>
      <right/>
      <top style="thin">
        <color indexed="55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164" fontId="2" fillId="0" borderId="0" applyFont="0" applyFill="0" applyBorder="0" applyAlignment="0" applyProtection="0"/>
    <xf numFmtId="0" fontId="3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04">
    <xf numFmtId="0" fontId="0" fillId="0" borderId="0" xfId="0"/>
    <xf numFmtId="14" fontId="0" fillId="0" borderId="0" xfId="0" applyNumberFormat="1"/>
    <xf numFmtId="0" fontId="0" fillId="0" borderId="1" xfId="0" applyBorder="1"/>
    <xf numFmtId="0" fontId="0" fillId="0" borderId="2" xfId="0" applyBorder="1"/>
    <xf numFmtId="0" fontId="0" fillId="0" borderId="3" xfId="0" applyBorder="1"/>
    <xf numFmtId="14" fontId="0" fillId="0" borderId="4" xfId="0" applyNumberFormat="1" applyBorder="1"/>
    <xf numFmtId="14" fontId="0" fillId="0" borderId="5" xfId="0" applyNumberFormat="1" applyBorder="1"/>
    <xf numFmtId="14" fontId="0" fillId="0" borderId="6" xfId="0" applyNumberFormat="1" applyBorder="1"/>
    <xf numFmtId="3" fontId="0" fillId="0" borderId="1" xfId="0" applyNumberFormat="1" applyBorder="1"/>
    <xf numFmtId="3" fontId="0" fillId="0" borderId="2" xfId="0" applyNumberFormat="1" applyBorder="1"/>
    <xf numFmtId="3" fontId="0" fillId="0" borderId="3" xfId="0" applyNumberFormat="1" applyBorder="1"/>
    <xf numFmtId="3" fontId="0" fillId="0" borderId="0" xfId="0" applyNumberFormat="1"/>
    <xf numFmtId="0" fontId="0" fillId="0" borderId="0" xfId="0" applyNumberFormat="1"/>
    <xf numFmtId="0" fontId="4" fillId="0" borderId="0" xfId="0" applyFont="1"/>
    <xf numFmtId="0" fontId="4" fillId="0" borderId="1" xfId="0" pivotButton="1" applyFont="1" applyBorder="1"/>
    <xf numFmtId="3" fontId="4" fillId="0" borderId="1" xfId="0" applyNumberFormat="1" applyFont="1" applyBorder="1"/>
    <xf numFmtId="14" fontId="4" fillId="0" borderId="4" xfId="0" applyNumberFormat="1" applyFont="1" applyBorder="1"/>
    <xf numFmtId="0" fontId="3" fillId="0" borderId="0" xfId="0" applyFont="1"/>
    <xf numFmtId="14" fontId="4" fillId="0" borderId="7" xfId="0" applyNumberFormat="1" applyFont="1" applyBorder="1"/>
    <xf numFmtId="0" fontId="5" fillId="0" borderId="0" xfId="0" applyFont="1"/>
    <xf numFmtId="14" fontId="5" fillId="0" borderId="0" xfId="0" applyNumberFormat="1" applyFont="1"/>
    <xf numFmtId="3" fontId="5" fillId="0" borderId="0" xfId="0" applyNumberFormat="1" applyFont="1"/>
    <xf numFmtId="0" fontId="6" fillId="0" borderId="0" xfId="0" applyFont="1" applyAlignment="1">
      <alignment horizontal="center" vertical="center" wrapText="1"/>
    </xf>
    <xf numFmtId="0" fontId="7" fillId="2" borderId="8" xfId="0" applyFont="1" applyFill="1" applyBorder="1" applyAlignment="1">
      <alignment horizontal="center" vertical="center" wrapText="1"/>
    </xf>
    <xf numFmtId="165" fontId="7" fillId="2" borderId="8" xfId="1" applyNumberFormat="1" applyFont="1" applyFill="1" applyBorder="1" applyAlignment="1">
      <alignment horizontal="center" vertical="center" wrapText="1"/>
    </xf>
    <xf numFmtId="1" fontId="7" fillId="2" borderId="8" xfId="0" applyNumberFormat="1" applyFont="1" applyFill="1" applyBorder="1" applyAlignment="1">
      <alignment horizontal="center" vertical="center" wrapText="1"/>
    </xf>
    <xf numFmtId="165" fontId="7" fillId="3" borderId="8" xfId="1" applyNumberFormat="1" applyFont="1" applyFill="1" applyBorder="1" applyAlignment="1">
      <alignment horizontal="center" vertical="center" wrapText="1"/>
    </xf>
    <xf numFmtId="0" fontId="7" fillId="3" borderId="8" xfId="0" applyFont="1" applyFill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14" fontId="6" fillId="0" borderId="8" xfId="0" applyNumberFormat="1" applyFont="1" applyBorder="1" applyAlignment="1">
      <alignment horizontal="center" vertical="center" wrapText="1"/>
    </xf>
    <xf numFmtId="3" fontId="6" fillId="0" borderId="8" xfId="0" applyNumberFormat="1" applyFont="1" applyBorder="1" applyAlignment="1">
      <alignment horizontal="center" vertical="center" wrapText="1"/>
    </xf>
    <xf numFmtId="0" fontId="5" fillId="0" borderId="8" xfId="0" applyNumberFormat="1" applyFont="1" applyBorder="1"/>
    <xf numFmtId="0" fontId="5" fillId="0" borderId="8" xfId="0" applyFont="1" applyBorder="1"/>
    <xf numFmtId="14" fontId="5" fillId="0" borderId="8" xfId="0" applyNumberFormat="1" applyFont="1" applyBorder="1"/>
    <xf numFmtId="3" fontId="5" fillId="0" borderId="8" xfId="0" applyNumberFormat="1" applyFont="1" applyBorder="1"/>
    <xf numFmtId="166" fontId="5" fillId="0" borderId="8" xfId="0" applyNumberFormat="1" applyFont="1" applyBorder="1"/>
    <xf numFmtId="167" fontId="5" fillId="0" borderId="8" xfId="0" applyNumberFormat="1" applyFont="1" applyBorder="1"/>
    <xf numFmtId="167" fontId="5" fillId="0" borderId="0" xfId="0" applyNumberFormat="1" applyFont="1"/>
    <xf numFmtId="0" fontId="0" fillId="0" borderId="0" xfId="0" pivotButton="1"/>
    <xf numFmtId="167" fontId="0" fillId="0" borderId="0" xfId="0" applyNumberFormat="1"/>
    <xf numFmtId="0" fontId="10" fillId="0" borderId="0" xfId="2" applyFont="1"/>
    <xf numFmtId="0" fontId="10" fillId="0" borderId="9" xfId="2" applyFont="1" applyBorder="1" applyAlignment="1">
      <alignment horizontal="centerContinuous"/>
    </xf>
    <xf numFmtId="0" fontId="10" fillId="0" borderId="10" xfId="2" applyFont="1" applyBorder="1" applyAlignment="1">
      <alignment horizontal="centerContinuous"/>
    </xf>
    <xf numFmtId="0" fontId="10" fillId="0" borderId="13" xfId="2" applyFont="1" applyBorder="1" applyAlignment="1">
      <alignment horizontal="centerContinuous"/>
    </xf>
    <xf numFmtId="0" fontId="10" fillId="0" borderId="14" xfId="2" applyFont="1" applyBorder="1" applyAlignment="1">
      <alignment horizontal="centerContinuous"/>
    </xf>
    <xf numFmtId="0" fontId="11" fillId="0" borderId="9" xfId="2" applyFont="1" applyBorder="1" applyAlignment="1">
      <alignment horizontal="centerContinuous" vertical="center"/>
    </xf>
    <xf numFmtId="0" fontId="11" fillId="0" borderId="11" xfId="2" applyFont="1" applyBorder="1" applyAlignment="1">
      <alignment horizontal="centerContinuous" vertical="center"/>
    </xf>
    <xf numFmtId="0" fontId="11" fillId="0" borderId="10" xfId="2" applyFont="1" applyBorder="1" applyAlignment="1">
      <alignment horizontal="centerContinuous" vertical="center"/>
    </xf>
    <xf numFmtId="0" fontId="11" fillId="0" borderId="12" xfId="2" applyFont="1" applyBorder="1" applyAlignment="1">
      <alignment horizontal="centerContinuous" vertical="center"/>
    </xf>
    <xf numFmtId="0" fontId="11" fillId="0" borderId="13" xfId="2" applyFont="1" applyBorder="1" applyAlignment="1">
      <alignment horizontal="centerContinuous" vertical="center"/>
    </xf>
    <xf numFmtId="0" fontId="11" fillId="0" borderId="0" xfId="2" applyFont="1" applyAlignment="1">
      <alignment horizontal="centerContinuous" vertical="center"/>
    </xf>
    <xf numFmtId="0" fontId="11" fillId="0" borderId="19" xfId="2" applyFont="1" applyBorder="1" applyAlignment="1">
      <alignment horizontal="centerContinuous" vertical="center"/>
    </xf>
    <xf numFmtId="0" fontId="10" fillId="0" borderId="15" xfId="2" applyFont="1" applyBorder="1" applyAlignment="1">
      <alignment horizontal="centerContinuous"/>
    </xf>
    <xf numFmtId="0" fontId="10" fillId="0" borderId="17" xfId="2" applyFont="1" applyBorder="1" applyAlignment="1">
      <alignment horizontal="centerContinuous"/>
    </xf>
    <xf numFmtId="0" fontId="11" fillId="0" borderId="15" xfId="2" applyFont="1" applyBorder="1" applyAlignment="1">
      <alignment horizontal="centerContinuous" vertical="center"/>
    </xf>
    <xf numFmtId="0" fontId="11" fillId="0" borderId="16" xfId="2" applyFont="1" applyBorder="1" applyAlignment="1">
      <alignment horizontal="centerContinuous" vertical="center"/>
    </xf>
    <xf numFmtId="0" fontId="11" fillId="0" borderId="17" xfId="2" applyFont="1" applyBorder="1" applyAlignment="1">
      <alignment horizontal="centerContinuous" vertical="center"/>
    </xf>
    <xf numFmtId="0" fontId="11" fillId="0" borderId="18" xfId="2" applyFont="1" applyBorder="1" applyAlignment="1">
      <alignment horizontal="centerContinuous" vertical="center"/>
    </xf>
    <xf numFmtId="0" fontId="10" fillId="0" borderId="13" xfId="2" applyFont="1" applyBorder="1"/>
    <xf numFmtId="0" fontId="10" fillId="0" borderId="14" xfId="2" applyFont="1" applyBorder="1"/>
    <xf numFmtId="0" fontId="11" fillId="0" borderId="0" xfId="2" applyFont="1"/>
    <xf numFmtId="14" fontId="10" fillId="0" borderId="0" xfId="2" applyNumberFormat="1" applyFont="1"/>
    <xf numFmtId="168" fontId="10" fillId="0" borderId="0" xfId="2" applyNumberFormat="1" applyFont="1"/>
    <xf numFmtId="14" fontId="10" fillId="0" borderId="0" xfId="2" applyNumberFormat="1" applyFont="1" applyAlignment="1">
      <alignment horizontal="left"/>
    </xf>
    <xf numFmtId="1" fontId="11" fillId="0" borderId="0" xfId="2" applyNumberFormat="1" applyFont="1" applyAlignment="1">
      <alignment horizontal="center"/>
    </xf>
    <xf numFmtId="169" fontId="11" fillId="0" borderId="0" xfId="2" applyNumberFormat="1" applyFont="1" applyAlignment="1">
      <alignment horizontal="center"/>
    </xf>
    <xf numFmtId="170" fontId="11" fillId="0" borderId="0" xfId="2" applyNumberFormat="1" applyFont="1" applyAlignment="1">
      <alignment horizontal="right"/>
    </xf>
    <xf numFmtId="1" fontId="10" fillId="0" borderId="0" xfId="2" applyNumberFormat="1" applyFont="1" applyAlignment="1">
      <alignment horizontal="center"/>
    </xf>
    <xf numFmtId="169" fontId="10" fillId="0" borderId="0" xfId="2" applyNumberFormat="1" applyFont="1" applyAlignment="1">
      <alignment horizontal="right"/>
    </xf>
    <xf numFmtId="170" fontId="10" fillId="0" borderId="0" xfId="2" applyNumberFormat="1" applyFont="1" applyAlignment="1">
      <alignment horizontal="right"/>
    </xf>
    <xf numFmtId="1" fontId="10" fillId="0" borderId="16" xfId="2" applyNumberFormat="1" applyFont="1" applyBorder="1" applyAlignment="1">
      <alignment horizontal="center"/>
    </xf>
    <xf numFmtId="169" fontId="10" fillId="0" borderId="16" xfId="2" applyNumberFormat="1" applyFont="1" applyBorder="1" applyAlignment="1">
      <alignment horizontal="right"/>
    </xf>
    <xf numFmtId="169" fontId="11" fillId="0" borderId="0" xfId="2" applyNumberFormat="1" applyFont="1" applyAlignment="1">
      <alignment horizontal="right"/>
    </xf>
    <xf numFmtId="0" fontId="10" fillId="0" borderId="0" xfId="2" applyFont="1" applyAlignment="1">
      <alignment horizontal="center"/>
    </xf>
    <xf numFmtId="1" fontId="11" fillId="0" borderId="20" xfId="2" applyNumberFormat="1" applyFont="1" applyBorder="1" applyAlignment="1">
      <alignment horizontal="center"/>
    </xf>
    <xf numFmtId="169" fontId="11" fillId="0" borderId="20" xfId="2" applyNumberFormat="1" applyFont="1" applyBorder="1" applyAlignment="1">
      <alignment horizontal="right"/>
    </xf>
    <xf numFmtId="169" fontId="10" fillId="0" borderId="0" xfId="2" applyNumberFormat="1" applyFont="1"/>
    <xf numFmtId="169" fontId="11" fillId="0" borderId="16" xfId="2" applyNumberFormat="1" applyFont="1" applyBorder="1"/>
    <xf numFmtId="169" fontId="10" fillId="0" borderId="16" xfId="2" applyNumberFormat="1" applyFont="1" applyBorder="1"/>
    <xf numFmtId="169" fontId="11" fillId="0" borderId="0" xfId="2" applyNumberFormat="1" applyFont="1"/>
    <xf numFmtId="0" fontId="10" fillId="0" borderId="15" xfId="2" applyFont="1" applyBorder="1"/>
    <xf numFmtId="0" fontId="10" fillId="0" borderId="16" xfId="2" applyFont="1" applyBorder="1"/>
    <xf numFmtId="0" fontId="10" fillId="0" borderId="17" xfId="2" applyFont="1" applyBorder="1"/>
    <xf numFmtId="0" fontId="11" fillId="0" borderId="9" xfId="2" applyFont="1" applyBorder="1" applyAlignment="1">
      <alignment horizontal="center" vertical="center"/>
    </xf>
    <xf numFmtId="0" fontId="11" fillId="0" borderId="11" xfId="2" applyFont="1" applyBorder="1" applyAlignment="1">
      <alignment horizontal="center" vertical="center"/>
    </xf>
    <xf numFmtId="0" fontId="11" fillId="0" borderId="10" xfId="2" applyFont="1" applyBorder="1" applyAlignment="1">
      <alignment horizontal="center" vertical="center"/>
    </xf>
    <xf numFmtId="0" fontId="11" fillId="0" borderId="15" xfId="2" applyFont="1" applyBorder="1" applyAlignment="1">
      <alignment horizontal="center" vertical="center"/>
    </xf>
    <xf numFmtId="0" fontId="11" fillId="0" borderId="16" xfId="2" applyFont="1" applyBorder="1" applyAlignment="1">
      <alignment horizontal="center" vertical="center"/>
    </xf>
    <xf numFmtId="0" fontId="11" fillId="0" borderId="17" xfId="2" applyFont="1" applyBorder="1" applyAlignment="1">
      <alignment horizontal="center" vertical="center"/>
    </xf>
    <xf numFmtId="0" fontId="11" fillId="0" borderId="12" xfId="2" applyFont="1" applyBorder="1" applyAlignment="1">
      <alignment horizontal="center" vertical="center"/>
    </xf>
    <xf numFmtId="0" fontId="11" fillId="0" borderId="18" xfId="2" applyFont="1" applyBorder="1" applyAlignment="1">
      <alignment horizontal="center" vertical="center"/>
    </xf>
    <xf numFmtId="0" fontId="12" fillId="0" borderId="0" xfId="2" applyFont="1" applyAlignment="1">
      <alignment horizontal="center" vertical="center" wrapText="1"/>
    </xf>
    <xf numFmtId="0" fontId="11" fillId="0" borderId="13" xfId="2" applyFont="1" applyBorder="1" applyAlignment="1">
      <alignment horizontal="center" vertical="center" wrapText="1"/>
    </xf>
    <xf numFmtId="0" fontId="11" fillId="0" borderId="0" xfId="2" applyFont="1" applyAlignment="1">
      <alignment horizontal="center" vertical="center" wrapText="1"/>
    </xf>
    <xf numFmtId="0" fontId="11" fillId="0" borderId="14" xfId="2" applyFont="1" applyBorder="1" applyAlignment="1">
      <alignment horizontal="center" vertical="center" wrapText="1"/>
    </xf>
    <xf numFmtId="0" fontId="10" fillId="4" borderId="0" xfId="2" applyFont="1" applyFill="1"/>
    <xf numFmtId="0" fontId="11" fillId="0" borderId="0" xfId="2" applyFont="1" applyAlignment="1">
      <alignment horizontal="center"/>
    </xf>
    <xf numFmtId="1" fontId="11" fillId="0" borderId="0" xfId="3" applyNumberFormat="1" applyFont="1" applyAlignment="1">
      <alignment horizontal="right"/>
    </xf>
    <xf numFmtId="171" fontId="11" fillId="0" borderId="0" xfId="4" applyNumberFormat="1" applyFont="1" applyAlignment="1">
      <alignment horizontal="right"/>
    </xf>
    <xf numFmtId="1" fontId="10" fillId="0" borderId="0" xfId="3" applyNumberFormat="1" applyFont="1" applyAlignment="1">
      <alignment horizontal="right"/>
    </xf>
    <xf numFmtId="171" fontId="10" fillId="0" borderId="0" xfId="4" applyNumberFormat="1" applyFont="1" applyAlignment="1">
      <alignment horizontal="right"/>
    </xf>
    <xf numFmtId="172" fontId="10" fillId="0" borderId="20" xfId="4" applyNumberFormat="1" applyFont="1" applyBorder="1" applyAlignment="1">
      <alignment horizontal="center"/>
    </xf>
    <xf numFmtId="171" fontId="10" fillId="0" borderId="20" xfId="4" applyNumberFormat="1" applyFont="1" applyBorder="1" applyAlignment="1">
      <alignment horizontal="right"/>
    </xf>
  </cellXfs>
  <cellStyles count="5">
    <cellStyle name="Millares 2" xfId="1"/>
    <cellStyle name="Millares 2 2" xfId="4"/>
    <cellStyle name="Millares 3" xfId="3"/>
    <cellStyle name="Normal" xfId="0" builtinId="0"/>
    <cellStyle name="Normal 2 2" xfId="2"/>
  </cellStyles>
  <dxfs count="1">
    <dxf>
      <numFmt numFmtId="167" formatCode="_-[$$-240A]\ * #,##0_-;\-[$$-240A]\ * #,##0_-;_-[$$-240A]\ * &quot;-&quot;??_-;_-@_-"/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470525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3412" y="4116614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esktop\2.%20MACRO%20FEBR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MACRO FEBRERO"/>
      <sheetName val="ESTRUCTURA BOXALUD"/>
      <sheetName val="FOR-CSA-018"/>
      <sheetName val="CIRCULAR 030"/>
    </sheetNames>
    <sheetDataSet>
      <sheetData sheetId="0"/>
      <sheetData sheetId="1"/>
      <sheetData sheetId="2"/>
      <sheetData sheetId="3">
        <row r="22">
          <cell r="H22">
            <v>0</v>
          </cell>
          <cell r="I22">
            <v>0</v>
          </cell>
        </row>
        <row r="24">
          <cell r="H24">
            <v>0</v>
          </cell>
          <cell r="I24">
            <v>0</v>
          </cell>
        </row>
      </sheetData>
      <sheetData sheetId="4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22.648040972221" createdVersion="5" refreshedVersion="5" minRefreshableVersion="3" recordCount="43">
  <cacheSource type="worksheet">
    <worksheetSource ref="A2:AE45" sheet="ESTADO DE CADA FACTURA"/>
  </cacheSource>
  <cacheFields count="31">
    <cacheField name="NIT IPS" numFmtId="0">
      <sharedItems containsSemiMixedTypes="0" containsString="0" containsNumber="1" containsInteger="1" minValue="891409025" maxValue="891409025"/>
    </cacheField>
    <cacheField name="NOMBRE IPS" numFmtId="0">
      <sharedItems/>
    </cacheField>
    <cacheField name="PREFIJO FACTURA" numFmtId="0">
      <sharedItems/>
    </cacheField>
    <cacheField name="NUMERO ACTURA" numFmtId="0">
      <sharedItems containsSemiMixedTypes="0" containsString="0" containsNumber="1" containsInteger="1" minValue="1978" maxValue="468892"/>
    </cacheField>
    <cacheField name="FACT" numFmtId="0">
      <sharedItems/>
    </cacheField>
    <cacheField name="LLAVE" numFmtId="0">
      <sharedItems/>
    </cacheField>
    <cacheField name="FECHA DE FACTURA" numFmtId="14">
      <sharedItems containsSemiMixedTypes="0" containsNonDate="0" containsDate="1" containsString="0" minDate="2012-03-12T00:00:00" maxDate="2024-01-01T00:00:00"/>
    </cacheField>
    <cacheField name="FECHA RADICACION" numFmtId="14">
      <sharedItems containsSemiMixedTypes="0" containsNonDate="0" containsDate="1" containsString="0" minDate="2012-03-12T00:00:00" maxDate="2024-01-01T00:00:00"/>
    </cacheField>
    <cacheField name="VALOR FACTURA" numFmtId="3">
      <sharedItems containsSemiMixedTypes="0" containsString="0" containsNumber="1" containsInteger="1" minValue="3000" maxValue="1818560"/>
    </cacheField>
    <cacheField name="SALDO FACTURA" numFmtId="3">
      <sharedItems containsSemiMixedTypes="0" containsString="0" containsNumber="1" containsInteger="1" minValue="3000" maxValue="1818560"/>
    </cacheField>
    <cacheField name="ESTADO CARTERA ANTERIOR" numFmtId="3">
      <sharedItems count="5">
        <s v="FACTURA DEVUELTA"/>
        <s v="FACTURA EN PROCESO INTERNO"/>
        <e v="#N/A"/>
        <s v="FACTURA PENDIENTE EN PROGRAMACION DE PAGO"/>
        <s v="FACTURA NO RADICADA"/>
      </sharedItems>
    </cacheField>
    <cacheField name="ESTADO EPS 2024-01-31" numFmtId="0">
      <sharedItems count="5">
        <s v="Factura devuelta"/>
        <s v="Factura cancelada"/>
        <s v="Factura pendiente en programacion de pago"/>
        <s v="Factura en proceso interno"/>
        <s v="Factura no radicada"/>
      </sharedItems>
    </cacheField>
    <cacheField name="POR PAGAR SAP" numFmtId="166">
      <sharedItems containsSemiMixedTypes="0" containsString="0" containsNumber="1" containsInteger="1" minValue="0" maxValue="84878"/>
    </cacheField>
    <cacheField name="DOC CONTA" numFmtId="0">
      <sharedItems containsString="0" containsBlank="1" containsNumber="1" containsInteger="1" minValue="136102401" maxValue="1222283639"/>
    </cacheField>
    <cacheField name="VALO CANCELADO SAP" numFmtId="167">
      <sharedItems containsSemiMixedTypes="0" containsString="0" containsNumber="1" containsInteger="1" minValue="0" maxValue="181856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2328" maxValue="4800062328"/>
    </cacheField>
    <cacheField name="FECHA COMPENSACION SAP" numFmtId="14">
      <sharedItems containsNonDate="0" containsDate="1" containsString="0" containsBlank="1" minDate="2024-01-23T00:00:00" maxDate="2024-01-24T00:00:00"/>
    </cacheField>
    <cacheField name="VALOR TRANFERENCIA" numFmtId="167">
      <sharedItems containsSemiMixedTypes="0" containsString="0" containsNumber="1" containsInteger="1" minValue="0" maxValue="192500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12-02-14T00:00:00" maxDate="2023-12-31T00:00:00"/>
    </cacheField>
    <cacheField name="Fecha Radicacion2" numFmtId="14">
      <sharedItems containsNonDate="0" containsDate="1" containsString="0" containsBlank="1" minDate="2012-03-23T00:00:00" maxDate="2024-01-06T00:00:00"/>
    </cacheField>
    <cacheField name="Fecha Devolucion" numFmtId="14">
      <sharedItems containsNonDate="0" containsDate="1" containsString="0" containsBlank="1" minDate="2023-06-15T00:00:00" maxDate="2024-01-30T00:00:00"/>
    </cacheField>
    <cacheField name="Valor Bruto" numFmtId="167">
      <sharedItems containsSemiMixedTypes="0" containsString="0" containsNumber="1" containsInteger="1" minValue="0" maxValue="1818560"/>
    </cacheField>
    <cacheField name="Glosa Aceptada" numFmtId="167">
      <sharedItems containsSemiMixedTypes="0" containsString="0" containsNumber="1" containsInteger="1" minValue="0" maxValue="0"/>
    </cacheField>
    <cacheField name="Glosa Pendiente" numFmtId="167">
      <sharedItems containsSemiMixedTypes="0" containsString="0" containsNumber="1" containsInteger="1" minValue="0" maxValue="0"/>
    </cacheField>
    <cacheField name="Valor Devolucion" numFmtId="167">
      <sharedItems containsSemiMixedTypes="0" containsString="0" containsNumber="1" containsInteger="1" minValue="0" maxValue="712463"/>
    </cacheField>
    <cacheField name="Valor_Glosa y Devolución" numFmtId="167">
      <sharedItems containsSemiMixedTypes="0" containsString="0" containsNumber="1" containsInteger="1" minValue="0" maxValue="712463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SinRete" numFmtId="167">
      <sharedItems containsSemiMixedTypes="0" containsString="0" containsNumber="1" containsInteger="1" minValue="0" maxValue="181856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3">
  <r>
    <n v="891409025"/>
    <s v="ESE HOSPITAL SAN RAFAEL"/>
    <s v="FSR"/>
    <n v="30000"/>
    <s v="FSR30000"/>
    <s v="891409025_FSR30000"/>
    <d v="2023-06-30T00:00:00"/>
    <d v="2023-06-30T00:00:00"/>
    <n v="66893"/>
    <n v="66893"/>
    <x v="0"/>
    <x v="0"/>
    <n v="0"/>
    <m/>
    <n v="0"/>
    <n v="0"/>
    <m/>
    <m/>
    <n v="0"/>
    <s v="Devuelta"/>
    <d v="2022-05-11T00:00:00"/>
    <d v="2023-06-14T00:00:00"/>
    <d v="2023-06-15T00:00:00"/>
    <n v="66893"/>
    <n v="0"/>
    <n v="0"/>
    <n v="66893"/>
    <n v="66893"/>
    <s v="AUTO. SE DEVUELVE LA FACTURA POR QUE NO ENVIARON AUTO PARA ESTE SERVICIO  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409025"/>
    <s v="ESE HOSPITAL SAN RAFAEL"/>
    <s v="FSR"/>
    <n v="34591"/>
    <s v="FSR34591"/>
    <s v="891409025_FSR34591"/>
    <d v="2023-06-30T00:00:00"/>
    <d v="2023-06-30T00:00:00"/>
    <n v="99400"/>
    <n v="99400"/>
    <x v="0"/>
    <x v="0"/>
    <n v="0"/>
    <m/>
    <n v="0"/>
    <n v="0"/>
    <m/>
    <m/>
    <n v="0"/>
    <s v="Devuelta"/>
    <d v="2022-07-22T00:00:00"/>
    <d v="2023-06-14T00:00:00"/>
    <d v="2023-06-23T00:00:00"/>
    <n v="99400"/>
    <n v="0"/>
    <n v="0"/>
    <n v="99400"/>
    <n v="99400"/>
    <s v="AUTO. SE DEVUELVE LA FACTURA POR QUE LA AUTO.222028523640177 YA FUE PAGADA EN LA FACTURA FSR-34564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409025"/>
    <s v="ESE HOSPITAL SAN RAFAEL"/>
    <s v="FSR"/>
    <n v="40358"/>
    <s v="FSR40358"/>
    <s v="891409025_FSR40358"/>
    <d v="2023-06-30T00:00:00"/>
    <d v="2023-06-30T00:00:00"/>
    <n v="24000"/>
    <n v="24000"/>
    <x v="0"/>
    <x v="0"/>
    <n v="0"/>
    <m/>
    <n v="0"/>
    <n v="0"/>
    <m/>
    <m/>
    <n v="0"/>
    <s v="Devuelta"/>
    <d v="2022-10-22T00:00:00"/>
    <d v="2023-06-14T00:00:00"/>
    <d v="2023-06-28T00:00:00"/>
    <n v="24000"/>
    <n v="0"/>
    <n v="0"/>
    <n v="24000"/>
    <n v="24000"/>
    <s v="PAIWEB. SE DEVUELVE LA FACTURA POR QUE EL SERVICIO NO SE ENC UENTRA REGISTRADO EN LA PAIWEB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</r>
  <r>
    <n v="891409025"/>
    <s v="ESE HOSPITAL SAN RAFAEL"/>
    <s v="FSR"/>
    <n v="56884"/>
    <s v="FSR56884"/>
    <s v="891409025_FSR56884"/>
    <d v="2023-09-13T00:00:00"/>
    <d v="2023-09-13T00:00:00"/>
    <n v="46400"/>
    <n v="46400"/>
    <x v="0"/>
    <x v="0"/>
    <n v="0"/>
    <m/>
    <n v="0"/>
    <n v="0"/>
    <m/>
    <m/>
    <n v="0"/>
    <s v="Devuelta"/>
    <d v="2023-06-26T00:00:00"/>
    <d v="2023-09-13T00:00:00"/>
    <d v="2023-10-30T00:00:00"/>
    <n v="0"/>
    <n v="0"/>
    <n v="0"/>
    <n v="46400"/>
    <n v="46400"/>
    <s v="AUT: SE REALIZA DEVOLUCIÓN DE FACTURA CON SOPORTES COMPLETOS, FACTURA NO CUENTA CON AUTORIZACIÓN PARA LOS SERVICIOS PRESTADOS. LUIS ERNESTO GUERRERO GALEANO"/>
    <s v="AUTORIZACION"/>
    <n v="0"/>
  </r>
  <r>
    <n v="891409025"/>
    <s v="ESE HOSPITAL SAN RAFAEL"/>
    <s v="FSR"/>
    <n v="56892"/>
    <s v="FSR56892"/>
    <s v="891409025_FSR56892"/>
    <d v="2023-09-13T00:00:00"/>
    <d v="2023-09-13T00:00:00"/>
    <n v="62600"/>
    <n v="62600"/>
    <x v="0"/>
    <x v="0"/>
    <n v="0"/>
    <m/>
    <n v="0"/>
    <n v="0"/>
    <m/>
    <m/>
    <n v="0"/>
    <s v="Devuelta"/>
    <d v="2023-06-26T00:00:00"/>
    <d v="2023-09-13T00:00:00"/>
    <d v="2023-10-30T00:00:00"/>
    <n v="0"/>
    <n v="0"/>
    <n v="0"/>
    <n v="62600"/>
    <n v="62600"/>
    <s v="AUT: SE REALIZA DEVOLUCIÓN DE FACTURA CON SOPORTES COMPLETOS, FACTURA NO CUENTA CON AUTORIZACIÓN PARA LOS SERVICIOS PRESTADOS. LUIS ERNESTO GUERRERO GALEANO"/>
    <s v="AUTORIZACION"/>
    <n v="0"/>
  </r>
  <r>
    <n v="891409025"/>
    <s v="ESE HOSPITAL SAN RAFAEL"/>
    <s v="FSR"/>
    <n v="57506"/>
    <s v="FSR57506"/>
    <s v="891409025_FSR57506"/>
    <d v="2023-09-13T00:00:00"/>
    <d v="2023-09-13T00:00:00"/>
    <n v="15660"/>
    <n v="15660"/>
    <x v="0"/>
    <x v="0"/>
    <n v="0"/>
    <m/>
    <n v="0"/>
    <n v="0"/>
    <m/>
    <m/>
    <n v="0"/>
    <s v="Devuelta"/>
    <d v="2023-06-30T00:00:00"/>
    <d v="2023-09-13T00:00:00"/>
    <d v="2023-10-30T00:00:00"/>
    <n v="0"/>
    <n v="0"/>
    <n v="0"/>
    <n v="15660"/>
    <n v="15660"/>
    <s v="AUT: SE REALIZA DEVOLUCIÓN DE FACTURA CON SOPORTES COMPLETOS, FACTURA NO CUENTA CON AUTORIZACIÓN PARA LOS SERVICIOS PRESTADOS. LUIS ERNESTO GUERRERO GALEANO"/>
    <s v="AUTORIZACION"/>
    <n v="0"/>
  </r>
  <r>
    <n v="891409025"/>
    <s v="ESE HOSPITAL SAN RAFAEL"/>
    <s v="FSR"/>
    <n v="57615"/>
    <s v="FSR57615"/>
    <s v="891409025_FSR57615"/>
    <d v="2023-09-13T00:00:00"/>
    <d v="2023-09-13T00:00:00"/>
    <n v="340200"/>
    <n v="340200"/>
    <x v="0"/>
    <x v="0"/>
    <n v="0"/>
    <m/>
    <n v="0"/>
    <n v="0"/>
    <m/>
    <m/>
    <n v="0"/>
    <s v="Devuelta"/>
    <d v="2023-07-01T00:00:00"/>
    <d v="2023-09-13T00:00:00"/>
    <d v="2023-10-27T00:00:00"/>
    <n v="0"/>
    <n v="0"/>
    <n v="0"/>
    <n v="340200"/>
    <n v="340200"/>
    <s v="821- AUT: SE REALIZA DEVOLUCIÓN DE FACTURA CON SOPORTES COMPLETOS, FACTURA NO CUENTA CON AUTORIZACIÓN PARA LOS SERVICIOS PRESTADOS. LUIS ERNESTO GUERRERO GALEANO"/>
    <s v="AUTORIZACION"/>
    <n v="0"/>
  </r>
  <r>
    <n v="891409025"/>
    <s v="ESE HOSPITAL SAN RAFAEL"/>
    <s v="FSR"/>
    <n v="59435"/>
    <s v="FSR59435"/>
    <s v="891409025_FSR59435"/>
    <d v="2023-09-13T00:00:00"/>
    <d v="2023-09-13T00:00:00"/>
    <n v="46400"/>
    <n v="46400"/>
    <x v="0"/>
    <x v="0"/>
    <n v="0"/>
    <m/>
    <n v="0"/>
    <n v="0"/>
    <m/>
    <m/>
    <n v="0"/>
    <s v="Devuelta"/>
    <d v="2023-07-26T00:00:00"/>
    <d v="2023-09-13T00:00:00"/>
    <d v="2023-10-27T00:00:00"/>
    <n v="0"/>
    <n v="0"/>
    <n v="0"/>
    <n v="46400"/>
    <n v="46400"/>
    <s v="821- AUT: SE REALIZA DEVOLUCIÓN DE FACTURA CON SOPORTES COMPLETOS, FACTURA NO CUENTA CON AUTORIZACIÓN PARA LOS SERVICIOS FACTURADOS. LUIS ERNESTO GUERRERO GALEANO"/>
    <s v="AUTORIZACION"/>
    <n v="0"/>
  </r>
  <r>
    <n v="891409025"/>
    <s v="ESE HOSPITAL SAN RAFAEL"/>
    <s v="FSR"/>
    <n v="59448"/>
    <s v="FSR59448"/>
    <s v="891409025_FSR59448"/>
    <d v="2023-07-31T00:00:00"/>
    <d v="2023-07-31T00:00:00"/>
    <n v="15660"/>
    <n v="15660"/>
    <x v="0"/>
    <x v="0"/>
    <n v="0"/>
    <m/>
    <n v="0"/>
    <n v="0"/>
    <m/>
    <m/>
    <n v="0"/>
    <s v="Devuelta"/>
    <d v="2023-07-26T00:00:00"/>
    <d v="2023-09-13T00:00:00"/>
    <d v="2023-10-26T00:00:00"/>
    <n v="0"/>
    <n v="0"/>
    <n v="0"/>
    <n v="15660"/>
    <n v="15660"/>
    <s v="SPTE INCOMPLETO: SE REALIZA DEVOLUCION DE FACTURA, NO ADJUNTA HISTORIA CLINICA DONDE SE EVIDENCIA APLICACIÓN DE 20006387_04-CARBONATO DE CALCIO 600MG TABLETA / Siegfried Y de 020080792_20 y de Sulfato ferroso 300mg Tab caja x 500. / Ecar. FAVOR ADJUNTAR SOPORTES CON INFORMACIÓN Y PRESENTAR NUEVAMENTE. LUIS ERNESTO GUERRERO GALEANO"/>
    <s v="SOPORTE"/>
    <n v="0"/>
  </r>
  <r>
    <n v="891409025"/>
    <s v="ESE HOSPITAL SAN RAFAEL"/>
    <s v="FSR"/>
    <n v="59633"/>
    <s v="FSR59633"/>
    <s v="891409025_FSR59633"/>
    <d v="2023-09-13T00:00:00"/>
    <d v="2023-09-13T00:00:00"/>
    <n v="124333"/>
    <n v="124333"/>
    <x v="0"/>
    <x v="0"/>
    <n v="0"/>
    <m/>
    <n v="0"/>
    <n v="0"/>
    <m/>
    <m/>
    <n v="0"/>
    <s v="Devuelta"/>
    <d v="2023-07-26T00:00:00"/>
    <d v="2023-09-13T00:00:00"/>
    <d v="2023-10-30T00:00:00"/>
    <n v="0"/>
    <n v="0"/>
    <n v="0"/>
    <n v="124333"/>
    <n v="124333"/>
    <s v="AUT: SE REALIZA DEVOLUCIÓN DE FACTURA CON SOPORTES COMPLETOS, FACTURA NO CUENTA CON AUTORIZACIÓN PARA LOS SERVICIOS PRESTADOS. LUIS ERNESTO GUERRERO GALEANO"/>
    <s v="AUTORIZACION"/>
    <n v="0"/>
  </r>
  <r>
    <n v="891409025"/>
    <s v="ESE HOSPITAL SAN RAFAEL"/>
    <s v="FSR"/>
    <n v="60328"/>
    <s v="FSR60328"/>
    <s v="891409025_FSR60328"/>
    <d v="2023-09-13T00:00:00"/>
    <d v="2023-09-13T00:00:00"/>
    <n v="16600"/>
    <n v="16600"/>
    <x v="0"/>
    <x v="0"/>
    <n v="0"/>
    <m/>
    <n v="0"/>
    <n v="0"/>
    <m/>
    <m/>
    <n v="0"/>
    <s v="Devuelta"/>
    <d v="2023-08-03T00:00:00"/>
    <d v="2023-09-13T00:00:00"/>
    <d v="2023-10-27T00:00:00"/>
    <n v="0"/>
    <n v="0"/>
    <n v="0"/>
    <n v="16600"/>
    <n v="16600"/>
    <s v="821- AUT: SE REALIZA DEVOLUCIÓN DE FACTURA CON SOPORTES COMPLETOS, FACTURA NO CUENTA CON AUTORIZACIÓN PARA LOS SERVICIOS FACTURADOS. LUIS ERNESTO GUERRERO GALEANO"/>
    <s v="AUTORIZACION"/>
    <n v="0"/>
  </r>
  <r>
    <n v="891409025"/>
    <s v="ESE HOSPITAL SAN RAFAEL"/>
    <s v="FSR"/>
    <n v="60330"/>
    <s v="FSR60330"/>
    <s v="891409025_FSR60330"/>
    <d v="2023-09-13T00:00:00"/>
    <d v="2023-09-13T00:00:00"/>
    <n v="46300"/>
    <n v="46300"/>
    <x v="0"/>
    <x v="0"/>
    <n v="0"/>
    <m/>
    <n v="0"/>
    <n v="0"/>
    <m/>
    <m/>
    <n v="0"/>
    <s v="Devuelta"/>
    <d v="2023-08-03T00:00:00"/>
    <d v="2023-09-13T00:00:00"/>
    <d v="2023-10-27T00:00:00"/>
    <n v="0"/>
    <n v="0"/>
    <n v="0"/>
    <n v="46300"/>
    <n v="46300"/>
    <s v="821- AUT: SE REALIZA DEVOLUCIÓN DE FACTURA CON SOPORTES COMPLETOS, FACTURA NO CUENTA CON AUTORIZACIÓN PARA LOS SERVICIOS PRESTADOS. LUIS ERNESTO GUERRERO GALEANO"/>
    <s v="AUTORIZACION"/>
    <n v="0"/>
  </r>
  <r>
    <n v="891409025"/>
    <s v="ESE HOSPITAL SAN RAFAEL"/>
    <s v="FSR"/>
    <n v="60559"/>
    <s v="FSR60559"/>
    <s v="891409025_FSR60559"/>
    <d v="2023-09-13T00:00:00"/>
    <d v="2023-09-13T00:00:00"/>
    <n v="16600"/>
    <n v="16600"/>
    <x v="0"/>
    <x v="0"/>
    <n v="0"/>
    <m/>
    <n v="0"/>
    <n v="0"/>
    <m/>
    <m/>
    <n v="0"/>
    <s v="Devuelta"/>
    <d v="2023-08-08T00:00:00"/>
    <d v="2023-09-13T00:00:00"/>
    <d v="2023-10-27T00:00:00"/>
    <n v="0"/>
    <n v="0"/>
    <n v="0"/>
    <n v="16600"/>
    <n v="16600"/>
    <s v="AUT: SE REALIZA DEVOLUCIÓN DE FACTURA CON SOPORTES COMPLETOS, FACTURA NO CUENTA CON AUTORIZACIÓN PARA LOS SERVICIOS PRESTADOS. LUIS ERNESTO GUERRERO GALEANO"/>
    <s v="AUTORIZACION"/>
    <n v="0"/>
  </r>
  <r>
    <n v="891409025"/>
    <s v="ESE HOSPITAL SAN RAFAEL"/>
    <s v="FSR"/>
    <n v="60583"/>
    <s v="FSR60583"/>
    <s v="891409025_FSR60583"/>
    <d v="2023-09-13T00:00:00"/>
    <d v="2023-09-13T00:00:00"/>
    <n v="46300"/>
    <n v="46300"/>
    <x v="0"/>
    <x v="0"/>
    <n v="0"/>
    <m/>
    <n v="0"/>
    <n v="0"/>
    <m/>
    <m/>
    <n v="0"/>
    <s v="Devuelta"/>
    <d v="2023-08-08T00:00:00"/>
    <d v="2023-09-13T00:00:00"/>
    <d v="2023-10-27T00:00:00"/>
    <n v="0"/>
    <n v="0"/>
    <n v="0"/>
    <n v="46300"/>
    <n v="46300"/>
    <s v="AUT: SE REALIZA DEVOLUCIÓN DE FACTURA CON SOPORTES COMPLETOS, FACTURA NO CUENTA CON AUTORIZACIÓN PARA LOS SERVICIOS PRESTADOS. LUIS ERNESTO GUERRERO GALEANO"/>
    <s v="AUTORIZACION"/>
    <n v="0"/>
  </r>
  <r>
    <n v="891409025"/>
    <s v="ESE HOSPITAL SAN RAFAEL"/>
    <s v="FSR"/>
    <n v="60869"/>
    <s v="FSR60869"/>
    <s v="891409025_FSR60869"/>
    <d v="2023-09-13T00:00:00"/>
    <d v="2023-09-13T00:00:00"/>
    <n v="16600"/>
    <n v="16600"/>
    <x v="0"/>
    <x v="0"/>
    <n v="0"/>
    <m/>
    <n v="0"/>
    <n v="0"/>
    <m/>
    <m/>
    <n v="0"/>
    <s v="Devuelta"/>
    <d v="2023-08-11T00:00:00"/>
    <d v="2023-09-13T00:00:00"/>
    <d v="2023-10-27T00:00:00"/>
    <n v="0"/>
    <n v="0"/>
    <n v="0"/>
    <n v="16600"/>
    <n v="16600"/>
    <s v="AUT: SE REALIZA DEVOLUCIÓN DE FACTURA CON SOPORTES COMPLETOS, FACTURA NO CUENTA CON AUTORIZACIÓN PARA LOS SERVICIOS PRESTADOS. LUIS ERNESTO GUERRERO GALEANO"/>
    <s v="AUTORIZACION"/>
    <n v="0"/>
  </r>
  <r>
    <n v="891409025"/>
    <s v="ESE HOSPITAL SAN RAFAEL"/>
    <s v="FSR"/>
    <n v="60903"/>
    <s v="FSR60903"/>
    <s v="891409025_FSR60903"/>
    <d v="2023-09-13T00:00:00"/>
    <d v="2023-09-13T00:00:00"/>
    <n v="46400"/>
    <n v="46400"/>
    <x v="0"/>
    <x v="0"/>
    <n v="0"/>
    <m/>
    <n v="0"/>
    <n v="0"/>
    <m/>
    <m/>
    <n v="0"/>
    <s v="Devuelta"/>
    <d v="2023-08-11T00:00:00"/>
    <d v="2023-09-13T00:00:00"/>
    <d v="2023-10-27T00:00:00"/>
    <n v="0"/>
    <n v="0"/>
    <n v="0"/>
    <n v="46400"/>
    <n v="46400"/>
    <s v="AUT: SE REALIZA DEVOLUCIÓN DE FACTURA CON SOPORTES COMPLETOS, FACTURA NO CUENTA CON AUTORIZACIÓN PARA LOS SERVICIOS PRESTADOS. LUIS ERNESTO GUERRERO GALEANO"/>
    <s v="AUTORIZACION"/>
    <n v="0"/>
  </r>
  <r>
    <n v="891409025"/>
    <s v="ESE HOSPITAL SAN RAFAEL"/>
    <s v="FSR"/>
    <n v="61031"/>
    <s v="FSR61031"/>
    <s v="891409025_FSR61031"/>
    <d v="2023-09-13T00:00:00"/>
    <d v="2023-09-13T00:00:00"/>
    <n v="16600"/>
    <n v="16600"/>
    <x v="0"/>
    <x v="0"/>
    <n v="0"/>
    <m/>
    <n v="0"/>
    <n v="0"/>
    <m/>
    <m/>
    <n v="0"/>
    <s v="Devuelta"/>
    <d v="2023-08-14T00:00:00"/>
    <d v="2023-09-13T00:00:00"/>
    <d v="2023-10-27T00:00:00"/>
    <n v="0"/>
    <n v="0"/>
    <n v="0"/>
    <n v="16600"/>
    <n v="16600"/>
    <s v="AUT: SE REALIZA DEVOLUCIÓN DE FACTURA CON SOPORTES COMPLETOS, FACTURA NO CUENTA CON AUTORIZACIÓN PARA LOS SERVICIOS PRESTADOS. LUIS ERNESTO GUERRERO GALEANO"/>
    <s v="AUTORIZACION"/>
    <n v="0"/>
  </r>
  <r>
    <n v="891409025"/>
    <s v="ESE HOSPITAL SAN RAFAEL"/>
    <s v="FSR"/>
    <n v="61038"/>
    <s v="FSR61038"/>
    <s v="891409025_FSR61038"/>
    <d v="2023-09-13T00:00:00"/>
    <d v="2023-09-13T00:00:00"/>
    <n v="46400"/>
    <n v="46400"/>
    <x v="0"/>
    <x v="0"/>
    <n v="0"/>
    <m/>
    <n v="0"/>
    <n v="0"/>
    <m/>
    <m/>
    <n v="0"/>
    <s v="Devuelta"/>
    <d v="2023-08-14T00:00:00"/>
    <d v="2023-09-13T00:00:00"/>
    <d v="2023-10-27T00:00:00"/>
    <n v="0"/>
    <n v="0"/>
    <n v="0"/>
    <n v="46400"/>
    <n v="46400"/>
    <s v="AUT: SE REALIZA DEVOLUCIÓN DE FACTURA CON SOPORTES COMPLETOS, FACTURA NO CUENTA CON AUTORIZACIÓN PARA LOS SERVICIOS PRESTADOS. LUIS ERNESTO GUERRERO GALEANO"/>
    <s v="AUTORIZACION"/>
    <n v="0"/>
  </r>
  <r>
    <n v="891409025"/>
    <s v="ESE HOSPITAL SAN RAFAEL"/>
    <s v="FSR"/>
    <n v="61086"/>
    <s v="FSR61086"/>
    <s v="891409025_FSR61086"/>
    <d v="2023-09-13T00:00:00"/>
    <d v="2023-09-13T00:00:00"/>
    <n v="32000"/>
    <n v="32000"/>
    <x v="0"/>
    <x v="0"/>
    <n v="0"/>
    <m/>
    <n v="0"/>
    <n v="0"/>
    <m/>
    <m/>
    <n v="0"/>
    <s v="Devuelta"/>
    <d v="2023-08-15T00:00:00"/>
    <d v="2023-09-13T00:00:00"/>
    <d v="2023-10-30T00:00:00"/>
    <n v="0"/>
    <n v="0"/>
    <n v="0"/>
    <n v="32000"/>
    <n v="32000"/>
    <s v="AUT: SE REALIZA DEVOLUCIÓN DE FACTURA CON SOPORTES COMPLETOS, FACTURA NO CUENTA CON AUTORIZACIÓN PARA LOS SERVICIOS PRESTADOS. LUIS ERNESTO GUERRERO GALEANO"/>
    <s v="AUTORIZACION"/>
    <n v="0"/>
  </r>
  <r>
    <n v="891409025"/>
    <s v="ESE HOSPITAL SAN RAFAEL"/>
    <s v="FSR"/>
    <n v="61087"/>
    <s v="FSR61087"/>
    <s v="891409025_FSR61087"/>
    <d v="2023-09-13T00:00:00"/>
    <d v="2023-09-13T00:00:00"/>
    <n v="16600"/>
    <n v="16600"/>
    <x v="0"/>
    <x v="0"/>
    <n v="0"/>
    <m/>
    <n v="0"/>
    <n v="0"/>
    <m/>
    <m/>
    <n v="0"/>
    <s v="Devuelta"/>
    <d v="2023-08-15T00:00:00"/>
    <d v="2023-09-13T00:00:00"/>
    <d v="2023-10-30T00:00:00"/>
    <n v="0"/>
    <n v="0"/>
    <n v="0"/>
    <n v="16600"/>
    <n v="16600"/>
    <s v="FACTURACIÓN: SE REALIZA DEVOLUCIÓN DE FACTURA CON SOPORTES COMPLETOS, SE EVIDENCIA EN LA AUDITORÍA QUE LA FACTURA RADICADA NO COINCIDE CON LOS SOPORTES ADJUNTOS. LUIS ERNESTO GUERRERO GALEANO"/>
    <s v="FACTURACION"/>
    <n v="0"/>
  </r>
  <r>
    <n v="891409025"/>
    <s v="ESE HOSPITAL SAN RAFAEL"/>
    <s v="FSR"/>
    <n v="61313"/>
    <s v="FSR61313"/>
    <s v="891409025_FSR61313"/>
    <d v="2023-09-13T00:00:00"/>
    <d v="2023-09-13T00:00:00"/>
    <n v="4986"/>
    <n v="4986"/>
    <x v="0"/>
    <x v="0"/>
    <n v="0"/>
    <m/>
    <n v="0"/>
    <n v="0"/>
    <m/>
    <m/>
    <n v="0"/>
    <s v="Devuelta"/>
    <d v="2023-08-16T00:00:00"/>
    <d v="2023-09-13T00:00:00"/>
    <d v="2023-10-30T00:00:00"/>
    <n v="0"/>
    <n v="0"/>
    <n v="0"/>
    <n v="4986"/>
    <n v="4986"/>
    <s v="AUT: SE REALIZA DEVOLUCIÓN DE FACTURA CON SOPORTES COMPLETOS, FACTURA NO CUENTA CON AUTORIZACIÓN PARA LOS SERVICIOS PRESTADOS. LUIS ERNESTO GUERRERO GALEANO"/>
    <s v="AUTORIZACION"/>
    <n v="0"/>
  </r>
  <r>
    <n v="891409025"/>
    <s v="ESE HOSPITAL SAN RAFAEL"/>
    <s v="FSR"/>
    <n v="63711"/>
    <s v="FSR63711"/>
    <s v="891409025_FSR63711"/>
    <d v="2023-10-11T00:00:00"/>
    <d v="2023-10-11T00:00:00"/>
    <n v="221900"/>
    <n v="221900"/>
    <x v="1"/>
    <x v="0"/>
    <n v="0"/>
    <m/>
    <n v="0"/>
    <n v="0"/>
    <m/>
    <m/>
    <n v="0"/>
    <s v="Devuelta"/>
    <d v="2023-09-14T00:00:00"/>
    <d v="2023-10-13T00:00:00"/>
    <d v="2023-11-23T00:00:00"/>
    <n v="0"/>
    <n v="0"/>
    <n v="0"/>
    <n v="221900"/>
    <n v="221900"/>
    <s v="AUT: SE REALIZA DEVOLUCIÓN DE FACTURA CON SOPORTES COMPLETOS, FACTURA NO CUENTA CON AUTORIZACIÓN PARA LOS SERVICIOS FACTURADOS, FAVOR COMUNICARSE CON EL ÁREA ENCARGADA. LUIS ERNESTO GUERRERO GALEANO"/>
    <s v="AUTORIZACION"/>
    <n v="0"/>
  </r>
  <r>
    <n v="891409025"/>
    <s v="ESE HOSPITAL SAN RAFAEL"/>
    <s v="FSR"/>
    <n v="64208"/>
    <s v="FSR64208"/>
    <s v="891409025_FSR64208"/>
    <d v="2023-10-11T00:00:00"/>
    <d v="2023-10-11T00:00:00"/>
    <n v="204743"/>
    <n v="204743"/>
    <x v="1"/>
    <x v="0"/>
    <n v="0"/>
    <m/>
    <n v="0"/>
    <n v="0"/>
    <m/>
    <m/>
    <n v="0"/>
    <s v="Devuelta"/>
    <d v="2023-09-21T00:00:00"/>
    <d v="2023-10-13T00:00:00"/>
    <d v="2023-11-23T00:00:00"/>
    <n v="0"/>
    <n v="0"/>
    <n v="0"/>
    <n v="204743"/>
    <n v="204743"/>
    <s v="AUT: SE REALIZA DEVOLUCIÓN DE FACTURA CON SOPORTES COMPLETOS, FACTURA NO CUENTA CON AUTORIZACIÓN PARA LOS SERVICIOS FACTURADOS, FAVOR COMUNICARSE CON EL ÁREA ENCARGADA. LUIS ERNESTO GUERRERO GALEANO"/>
    <s v="AUTORIZACION"/>
    <n v="0"/>
  </r>
  <r>
    <n v="891409025"/>
    <s v="ESE HOSPITAL SAN RAFAEL"/>
    <s v="FSR"/>
    <n v="66173"/>
    <s v="FSR66173"/>
    <s v="891409025_FSR66173"/>
    <d v="2023-11-04T00:00:00"/>
    <d v="2023-11-04T00:00:00"/>
    <n v="96135"/>
    <n v="96135"/>
    <x v="2"/>
    <x v="0"/>
    <n v="0"/>
    <m/>
    <n v="0"/>
    <n v="0"/>
    <m/>
    <m/>
    <n v="0"/>
    <s v="Devuelta"/>
    <d v="2023-10-17T00:00:00"/>
    <d v="2023-11-07T00:00:00"/>
    <d v="2023-11-23T00:00:00"/>
    <n v="0"/>
    <n v="0"/>
    <n v="0"/>
    <n v="96135"/>
    <n v="96135"/>
    <s v="AUT: SE REALIZA DEVOLUCIÓN DE FACTURA CON SOPORTES COMPLETOS, FACTURA NO CUENTA CON AUTORIZACIÓN PARA LOS SERVICIOS FACTURADOS, FAVOR COMUNICARSE CON EL ÁREA ENCARGADA. LUIS ERNESTO GUERRERO GALEANO"/>
    <s v="AUTORIZACION"/>
    <n v="0"/>
  </r>
  <r>
    <n v="891409025"/>
    <s v="ESE HOSPITAL SAN RAFAEL"/>
    <s v="FSR"/>
    <n v="70553"/>
    <s v="FSR70553"/>
    <s v="891409025_FSR70553"/>
    <d v="2023-12-31T00:00:00"/>
    <d v="2023-12-31T00:00:00"/>
    <n v="280049"/>
    <n v="280049"/>
    <x v="2"/>
    <x v="0"/>
    <n v="0"/>
    <m/>
    <n v="0"/>
    <n v="0"/>
    <m/>
    <m/>
    <n v="0"/>
    <s v="Devuelta"/>
    <d v="2023-12-19T00:00:00"/>
    <d v="2024-01-05T00:00:00"/>
    <d v="2024-01-29T00:00:00"/>
    <n v="0"/>
    <n v="0"/>
    <n v="0"/>
    <n v="280049"/>
    <n v="280049"/>
    <s v="AUT: SE REALIZA DEVOLUCIÓN DE FACTURA, LA AUTORIZACIÓN 122300150334 ESTÁ GENERADA PARA OTRO PRESTADOR NIT 900342064 - Clinica San Rafael sede Megacentro, FAVOR COMUNICARSE CON EL ÁREA ENCARGADA, SOLICITARLA A LA capautorizaciones@epsdelagente.com.co"/>
    <s v="FACTURACION"/>
    <n v="0"/>
  </r>
  <r>
    <n v="891409025"/>
    <s v="ESE HOSPITAL SAN RAFAEL"/>
    <s v="FSR"/>
    <n v="70600"/>
    <s v="FSR70600"/>
    <s v="891409025_FSR70600"/>
    <d v="2023-12-31T00:00:00"/>
    <d v="2023-12-31T00:00:00"/>
    <n v="712463"/>
    <n v="712463"/>
    <x v="2"/>
    <x v="0"/>
    <n v="0"/>
    <m/>
    <n v="0"/>
    <n v="0"/>
    <m/>
    <m/>
    <n v="0"/>
    <s v="Devuelta"/>
    <d v="2023-12-20T00:00:00"/>
    <d v="2024-01-05T00:00:00"/>
    <d v="2024-01-26T00:00:00"/>
    <n v="0"/>
    <n v="0"/>
    <n v="0"/>
    <n v="712463"/>
    <n v="712463"/>
    <s v="AUT: SE REALIZA DEVOLUCIÓN DE FACTURA CON SOPORTES COMPLETOS, FACTURA NO CUENTA CON AUTORIZACIÓN PARA LOS SERVICIOS FACTURADOS, FAVOR COMUNICARSE CON EL ÁREA "/>
    <s v="AUTORIZACION"/>
    <n v="0"/>
  </r>
  <r>
    <n v="891409025"/>
    <s v="ESE HOSPITAL SAN RAFAEL"/>
    <s v="FSR"/>
    <n v="56862"/>
    <s v="FSR56862"/>
    <s v="891409025_FSR56862"/>
    <d v="2023-09-13T00:00:00"/>
    <d v="2023-09-13T00:00:00"/>
    <n v="103440"/>
    <n v="103440"/>
    <x v="1"/>
    <x v="1"/>
    <n v="0"/>
    <m/>
    <n v="103440"/>
    <n v="0"/>
    <n v="4800062328"/>
    <d v="2024-01-23T00:00:00"/>
    <n v="1925000"/>
    <s v="Finalizada"/>
    <d v="2023-06-26T00:00:00"/>
    <d v="2023-09-13T00:00:00"/>
    <m/>
    <n v="103440"/>
    <n v="0"/>
    <n v="0"/>
    <n v="0"/>
    <n v="0"/>
    <m/>
    <m/>
    <n v="103440"/>
  </r>
  <r>
    <n v="891409025"/>
    <s v="ESE HOSPITAL SAN RAFAEL"/>
    <s v="FSR"/>
    <n v="57372"/>
    <s v="FSR57372"/>
    <s v="891409025_FSR57372"/>
    <d v="2023-09-13T00:00:00"/>
    <d v="2023-09-13T00:00:00"/>
    <n v="1818560"/>
    <n v="1818560"/>
    <x v="1"/>
    <x v="1"/>
    <n v="0"/>
    <m/>
    <n v="1818560"/>
    <n v="0"/>
    <n v="4800062328"/>
    <d v="2024-01-23T00:00:00"/>
    <n v="1925000"/>
    <s v="Finalizada"/>
    <d v="2023-06-29T00:00:00"/>
    <d v="2023-09-13T00:00:00"/>
    <m/>
    <n v="1818560"/>
    <n v="0"/>
    <n v="0"/>
    <n v="0"/>
    <n v="0"/>
    <m/>
    <m/>
    <n v="1818560"/>
  </r>
  <r>
    <n v="891409025"/>
    <s v="ESE HOSPITAL SAN RAFAEL"/>
    <s v="FSR"/>
    <n v="63127"/>
    <s v="FSR63127"/>
    <s v="891409025_FSR63127"/>
    <d v="2023-10-11T00:00:00"/>
    <d v="2023-10-11T00:00:00"/>
    <n v="3000"/>
    <n v="3000"/>
    <x v="1"/>
    <x v="1"/>
    <n v="0"/>
    <m/>
    <n v="3000"/>
    <n v="0"/>
    <n v="4800062328"/>
    <d v="2024-01-23T00:00:00"/>
    <n v="1925000"/>
    <s v="Finalizada"/>
    <d v="2023-09-07T00:00:00"/>
    <d v="2023-10-13T00:00:00"/>
    <m/>
    <n v="3000"/>
    <n v="0"/>
    <n v="0"/>
    <n v="0"/>
    <n v="0"/>
    <m/>
    <m/>
    <n v="3000"/>
  </r>
  <r>
    <n v="891409025"/>
    <s v="ESE HOSPITAL SAN RAFAEL"/>
    <s v="F"/>
    <n v="162180"/>
    <s v="F162180"/>
    <s v="891409025_F162180"/>
    <d v="2012-03-12T00:00:00"/>
    <d v="2012-03-12T00:00:00"/>
    <n v="37200"/>
    <n v="37200"/>
    <x v="2"/>
    <x v="2"/>
    <n v="0"/>
    <m/>
    <n v="0"/>
    <n v="0"/>
    <m/>
    <m/>
    <n v="0"/>
    <s v="Finalizada"/>
    <d v="2012-02-14T00:00:00"/>
    <d v="2012-03-23T00:00:00"/>
    <m/>
    <n v="37200"/>
    <n v="0"/>
    <n v="0"/>
    <n v="0"/>
    <n v="0"/>
    <m/>
    <m/>
    <n v="37200"/>
  </r>
  <r>
    <n v="891409025"/>
    <s v="ESE HOSPITAL SAN RAFAEL"/>
    <s v="F"/>
    <n v="162181"/>
    <s v="F162181"/>
    <s v="891409025_F162181"/>
    <d v="2012-03-12T00:00:00"/>
    <d v="2012-03-12T00:00:00"/>
    <n v="835057"/>
    <n v="835057"/>
    <x v="2"/>
    <x v="2"/>
    <n v="0"/>
    <m/>
    <n v="0"/>
    <n v="0"/>
    <m/>
    <m/>
    <n v="0"/>
    <s v="Finalizada"/>
    <d v="2012-02-14T00:00:00"/>
    <d v="2012-03-23T00:00:00"/>
    <m/>
    <n v="835057"/>
    <n v="0"/>
    <n v="0"/>
    <n v="0"/>
    <n v="0"/>
    <m/>
    <m/>
    <n v="835057"/>
  </r>
  <r>
    <n v="891409025"/>
    <s v="ESE HOSPITAL SAN RAFAEL"/>
    <s v="FSR"/>
    <n v="35244"/>
    <s v="FSR35244"/>
    <s v="891409025_FSR35244"/>
    <d v="2023-06-30T00:00:00"/>
    <d v="2023-06-30T00:00:00"/>
    <n v="84878"/>
    <n v="84878"/>
    <x v="3"/>
    <x v="2"/>
    <n v="84878"/>
    <n v="1222283639"/>
    <n v="0"/>
    <n v="0"/>
    <m/>
    <m/>
    <n v="0"/>
    <s v="Finalizada"/>
    <d v="2022-08-03T00:00:00"/>
    <d v="2023-06-27T00:00:00"/>
    <m/>
    <n v="84878"/>
    <n v="0"/>
    <n v="0"/>
    <n v="0"/>
    <n v="0"/>
    <m/>
    <m/>
    <n v="84878"/>
  </r>
  <r>
    <n v="891409025"/>
    <s v="ESE HOSPITAL SAN RAFAEL"/>
    <s v="FSR"/>
    <n v="53768"/>
    <s v="FSR53768"/>
    <s v="891409025_FSR53768"/>
    <d v="2023-06-30T00:00:00"/>
    <d v="2023-06-30T00:00:00"/>
    <n v="76100"/>
    <n v="76100"/>
    <x v="3"/>
    <x v="2"/>
    <n v="76100"/>
    <n v="1222283629"/>
    <n v="0"/>
    <n v="0"/>
    <m/>
    <m/>
    <n v="0"/>
    <s v="Finalizada"/>
    <d v="2023-05-09T00:00:00"/>
    <d v="2023-06-23T00:00:00"/>
    <m/>
    <n v="76100"/>
    <n v="0"/>
    <n v="0"/>
    <n v="0"/>
    <n v="0"/>
    <m/>
    <m/>
    <n v="76100"/>
  </r>
  <r>
    <n v="891409025"/>
    <s v="ESE HOSPITAL SAN RAFAEL"/>
    <s v="FSR"/>
    <n v="68681"/>
    <s v="FSR68681"/>
    <s v="891409025_FSR68681"/>
    <d v="2023-12-06T00:00:00"/>
    <d v="2023-12-06T00:00:00"/>
    <n v="28000"/>
    <n v="28000"/>
    <x v="2"/>
    <x v="2"/>
    <n v="28000"/>
    <n v="136102401"/>
    <n v="0"/>
    <n v="0"/>
    <m/>
    <m/>
    <n v="0"/>
    <s v="Finalizada"/>
    <d v="2023-11-22T00:00:00"/>
    <d v="2023-12-06T00:00:00"/>
    <m/>
    <n v="28000"/>
    <n v="0"/>
    <n v="0"/>
    <n v="0"/>
    <n v="0"/>
    <m/>
    <m/>
    <n v="28000"/>
  </r>
  <r>
    <n v="891409025"/>
    <s v="ESE HOSPITAL SAN RAFAEL"/>
    <s v="FSR"/>
    <n v="70723"/>
    <s v="FSR70723"/>
    <s v="891409025_FSR70723"/>
    <d v="2023-12-31T00:00:00"/>
    <d v="2023-12-31T00:00:00"/>
    <n v="26800"/>
    <n v="26800"/>
    <x v="2"/>
    <x v="2"/>
    <n v="0"/>
    <m/>
    <n v="0"/>
    <n v="0"/>
    <m/>
    <m/>
    <n v="0"/>
    <s v="Finalizada"/>
    <d v="2023-12-21T00:00:00"/>
    <d v="2024-01-05T00:00:00"/>
    <m/>
    <n v="26800"/>
    <n v="0"/>
    <n v="0"/>
    <n v="0"/>
    <n v="0"/>
    <m/>
    <m/>
    <n v="26800"/>
  </r>
  <r>
    <n v="891409025"/>
    <s v="ESE HOSPITAL SAN RAFAEL"/>
    <s v="FSR"/>
    <n v="71111"/>
    <s v="FSR71111"/>
    <s v="891409025_FSR71111"/>
    <d v="2023-12-31T00:00:00"/>
    <d v="2023-12-31T00:00:00"/>
    <n v="26800"/>
    <n v="26800"/>
    <x v="2"/>
    <x v="2"/>
    <n v="0"/>
    <m/>
    <n v="0"/>
    <n v="0"/>
    <m/>
    <m/>
    <n v="0"/>
    <s v="Finalizada"/>
    <d v="2023-12-27T00:00:00"/>
    <d v="2024-01-05T00:00:00"/>
    <m/>
    <n v="26800"/>
    <n v="0"/>
    <n v="0"/>
    <n v="0"/>
    <n v="0"/>
    <m/>
    <m/>
    <n v="26800"/>
  </r>
  <r>
    <n v="891409025"/>
    <s v="ESE HOSPITAL SAN RAFAEL"/>
    <s v="FSR"/>
    <n v="70319"/>
    <s v="FSR70319"/>
    <s v="891409025_FSR70319"/>
    <d v="2023-12-31T00:00:00"/>
    <d v="2023-12-31T00:00:00"/>
    <n v="73400"/>
    <n v="73400"/>
    <x v="2"/>
    <x v="3"/>
    <n v="0"/>
    <m/>
    <n v="0"/>
    <n v="0"/>
    <m/>
    <m/>
    <n v="0"/>
    <s v="Para auditoria de pertinencia"/>
    <d v="2023-12-15T00:00:00"/>
    <d v="2024-01-05T00:00:00"/>
    <m/>
    <n v="0"/>
    <n v="0"/>
    <n v="0"/>
    <n v="0"/>
    <n v="0"/>
    <m/>
    <m/>
    <n v="0"/>
  </r>
  <r>
    <n v="891409025"/>
    <s v="ESE HOSPITAL SAN RAFAEL"/>
    <s v="FSR"/>
    <n v="70598"/>
    <s v="FSR70598"/>
    <s v="891409025_FSR70598"/>
    <d v="2023-12-31T00:00:00"/>
    <d v="2023-12-31T00:00:00"/>
    <n v="694210"/>
    <n v="694210"/>
    <x v="2"/>
    <x v="3"/>
    <n v="0"/>
    <m/>
    <n v="0"/>
    <n v="0"/>
    <m/>
    <m/>
    <n v="0"/>
    <s v="Para auditoria de pertinencia"/>
    <d v="2023-12-20T00:00:00"/>
    <d v="2024-01-05T00:00:00"/>
    <m/>
    <n v="0"/>
    <n v="0"/>
    <n v="0"/>
    <n v="0"/>
    <n v="0"/>
    <m/>
    <m/>
    <n v="0"/>
  </r>
  <r>
    <n v="891409025"/>
    <s v="ESE HOSPITAL SAN RAFAEL"/>
    <s v="FSR"/>
    <n v="69036"/>
    <s v="FSR69036"/>
    <s v="891409025_FSR69036"/>
    <d v="2023-11-30T00:00:00"/>
    <d v="2023-11-30T00:00:00"/>
    <n v="14000"/>
    <n v="14000"/>
    <x v="2"/>
    <x v="4"/>
    <n v="0"/>
    <m/>
    <n v="0"/>
    <n v="0"/>
    <m/>
    <m/>
    <n v="0"/>
    <s v="Para cargar RIPS o soportes"/>
    <d v="2023-11-28T00:00:00"/>
    <m/>
    <m/>
    <n v="0"/>
    <n v="0"/>
    <n v="0"/>
    <n v="0"/>
    <n v="0"/>
    <m/>
    <m/>
    <n v="0"/>
  </r>
  <r>
    <n v="891409025"/>
    <s v="ESE HOSPITAL SAN RAFAEL"/>
    <s v="FSR"/>
    <n v="71412"/>
    <s v="FSR71412"/>
    <s v="891409025_FSR71412"/>
    <d v="2023-12-31T00:00:00"/>
    <d v="2023-12-31T00:00:00"/>
    <n v="412820"/>
    <n v="412820"/>
    <x v="2"/>
    <x v="4"/>
    <n v="0"/>
    <m/>
    <n v="0"/>
    <n v="0"/>
    <m/>
    <m/>
    <n v="0"/>
    <s v="Para cargar RIPS o soportes"/>
    <d v="2023-12-30T00:00:00"/>
    <m/>
    <m/>
    <n v="0"/>
    <n v="0"/>
    <n v="0"/>
    <n v="0"/>
    <n v="0"/>
    <m/>
    <m/>
    <n v="0"/>
  </r>
  <r>
    <n v="891409025"/>
    <s v="ESE HOSPITAL SAN RAFAEL"/>
    <s v="F"/>
    <n v="468892"/>
    <s v="F468892"/>
    <s v="891409025_F468892"/>
    <d v="2017-01-16T00:00:00"/>
    <d v="2017-01-16T00:00:00"/>
    <n v="97989"/>
    <n v="97989"/>
    <x v="2"/>
    <x v="4"/>
    <n v="0"/>
    <m/>
    <n v="0"/>
    <n v="0"/>
    <m/>
    <m/>
    <n v="0"/>
    <m/>
    <m/>
    <m/>
    <m/>
    <n v="0"/>
    <n v="0"/>
    <n v="0"/>
    <n v="0"/>
    <n v="0"/>
    <m/>
    <m/>
    <n v="0"/>
  </r>
  <r>
    <n v="891409025"/>
    <s v="ESE HOSPITAL SAN RAFAEL"/>
    <s v="FE"/>
    <n v="1978"/>
    <s v="FE1978"/>
    <s v="891409025_FE1978"/>
    <d v="2017-11-28T00:00:00"/>
    <d v="2017-11-28T00:00:00"/>
    <n v="22200"/>
    <n v="22200"/>
    <x v="2"/>
    <x v="4"/>
    <n v="0"/>
    <m/>
    <n v="0"/>
    <n v="0"/>
    <m/>
    <m/>
    <n v="0"/>
    <m/>
    <m/>
    <m/>
    <m/>
    <n v="0"/>
    <n v="0"/>
    <n v="0"/>
    <n v="0"/>
    <n v="0"/>
    <m/>
    <m/>
    <n v="0"/>
  </r>
  <r>
    <n v="891409025"/>
    <s v="ESE HOSPITAL SAN RAFAEL"/>
    <s v="FSR"/>
    <n v="37199"/>
    <s v="FSR37199"/>
    <s v="891409025_FSR37199"/>
    <d v="2022-09-30T00:00:00"/>
    <d v="2022-09-30T00:00:00"/>
    <n v="80000"/>
    <n v="80000"/>
    <x v="4"/>
    <x v="4"/>
    <n v="0"/>
    <m/>
    <n v="0"/>
    <n v="0"/>
    <m/>
    <m/>
    <n v="0"/>
    <m/>
    <m/>
    <m/>
    <m/>
    <n v="0"/>
    <n v="0"/>
    <n v="0"/>
    <n v="0"/>
    <n v="0"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9" cacheId="2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9" firstHeaderRow="0" firstDataRow="1" firstDataCol="1"/>
  <pivotFields count="31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4" outline="0" showAll="0"/>
    <pivotField compact="0" numFmtId="14" outline="0" showAll="0"/>
    <pivotField compact="0" numFmtId="3" outline="0" showAll="0"/>
    <pivotField dataField="1" compact="0" numFmtId="3" outline="0" showAll="0"/>
    <pivotField compact="0" outline="0" showAll="0">
      <items count="6">
        <item x="0"/>
        <item x="1"/>
        <item x="4"/>
        <item x="3"/>
        <item x="2"/>
        <item t="default"/>
      </items>
    </pivotField>
    <pivotField axis="axisRow" compact="0" outline="0" showAll="0">
      <items count="6">
        <item x="1"/>
        <item x="0"/>
        <item x="3"/>
        <item x="4"/>
        <item x="2"/>
        <item t="default"/>
      </items>
    </pivotField>
    <pivotField compact="0" numFmtId="166" outline="0" showAll="0"/>
    <pivotField compact="0" outline="0" showAll="0"/>
    <pivotField compact="0" numFmtId="167" outline="0" showAll="0"/>
    <pivotField compact="0" numFmtId="167" outline="0" showAll="0"/>
    <pivotField compact="0" outline="0" showAll="0"/>
    <pivotField compact="0" outline="0" showAll="0"/>
    <pivotField compact="0" numFmtId="167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outline="0" showAll="0"/>
    <pivotField compact="0" outline="0" showAll="0"/>
    <pivotField compact="0" numFmtId="167" outline="0" showAll="0"/>
  </pivotFields>
  <rowFields count="1">
    <field x="11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7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"/>
  <sheetViews>
    <sheetView topLeftCell="C1" workbookViewId="0">
      <selection activeCell="D4" sqref="D4"/>
    </sheetView>
  </sheetViews>
  <sheetFormatPr baseColWidth="10" defaultRowHeight="12.75" x14ac:dyDescent="0.2"/>
  <cols>
    <col min="2" max="3" width="27.140625" customWidth="1"/>
    <col min="4" max="4" width="18.42578125" customWidth="1"/>
    <col min="5" max="5" width="19.5703125" customWidth="1"/>
    <col min="6" max="7" width="24.140625" style="1" customWidth="1"/>
    <col min="8" max="8" width="15.28515625" style="11" customWidth="1"/>
    <col min="9" max="9" width="17" customWidth="1"/>
  </cols>
  <sheetData>
    <row r="1" spans="1:11" s="13" customFormat="1" x14ac:dyDescent="0.2">
      <c r="A1" s="13" t="s">
        <v>0</v>
      </c>
      <c r="B1" s="13" t="s">
        <v>1</v>
      </c>
      <c r="C1" s="13" t="s">
        <v>2</v>
      </c>
      <c r="D1" s="14" t="s">
        <v>3</v>
      </c>
      <c r="E1" s="13" t="s">
        <v>4</v>
      </c>
      <c r="F1" s="16" t="s">
        <v>5</v>
      </c>
      <c r="G1" s="18" t="s">
        <v>6</v>
      </c>
      <c r="H1" s="15" t="s">
        <v>7</v>
      </c>
      <c r="I1" s="13" t="s">
        <v>8</v>
      </c>
      <c r="J1" s="13" t="s">
        <v>9</v>
      </c>
      <c r="K1" s="13" t="s">
        <v>10</v>
      </c>
    </row>
    <row r="2" spans="1:11" x14ac:dyDescent="0.2">
      <c r="A2" s="12">
        <v>891409025</v>
      </c>
      <c r="B2" s="17" t="s">
        <v>11</v>
      </c>
      <c r="C2" s="2" t="s">
        <v>12</v>
      </c>
      <c r="D2" s="2">
        <v>162180</v>
      </c>
      <c r="E2" s="5">
        <v>40980</v>
      </c>
      <c r="F2" s="5">
        <v>40980</v>
      </c>
      <c r="G2" s="8">
        <v>37200</v>
      </c>
      <c r="H2" s="8">
        <v>37200</v>
      </c>
      <c r="I2" s="17" t="s">
        <v>13</v>
      </c>
      <c r="J2" s="17" t="s">
        <v>14</v>
      </c>
      <c r="K2" s="17" t="s">
        <v>15</v>
      </c>
    </row>
    <row r="3" spans="1:11" x14ac:dyDescent="0.2">
      <c r="A3" s="12">
        <v>891409025</v>
      </c>
      <c r="B3" s="17" t="s">
        <v>11</v>
      </c>
      <c r="C3" s="3" t="s">
        <v>12</v>
      </c>
      <c r="D3" s="3">
        <v>162181</v>
      </c>
      <c r="E3" s="6">
        <v>40980</v>
      </c>
      <c r="F3" s="6">
        <v>40980</v>
      </c>
      <c r="G3" s="9">
        <v>835057</v>
      </c>
      <c r="H3" s="9">
        <v>835057</v>
      </c>
      <c r="I3" s="17" t="s">
        <v>13</v>
      </c>
      <c r="J3" s="17" t="s">
        <v>14</v>
      </c>
      <c r="K3" s="17" t="s">
        <v>15</v>
      </c>
    </row>
    <row r="4" spans="1:11" x14ac:dyDescent="0.2">
      <c r="A4" s="12">
        <v>891409025</v>
      </c>
      <c r="B4" s="17" t="s">
        <v>11</v>
      </c>
      <c r="C4" s="3" t="s">
        <v>12</v>
      </c>
      <c r="D4" s="3">
        <v>468892</v>
      </c>
      <c r="E4" s="6">
        <v>42751</v>
      </c>
      <c r="F4" s="6">
        <v>42751</v>
      </c>
      <c r="G4" s="9">
        <v>97989</v>
      </c>
      <c r="H4" s="9">
        <v>97989</v>
      </c>
      <c r="I4" s="17" t="s">
        <v>13</v>
      </c>
      <c r="J4" s="17" t="s">
        <v>14</v>
      </c>
      <c r="K4" s="17" t="s">
        <v>15</v>
      </c>
    </row>
    <row r="5" spans="1:11" x14ac:dyDescent="0.2">
      <c r="A5" s="12">
        <v>891409025</v>
      </c>
      <c r="B5" s="17" t="s">
        <v>11</v>
      </c>
      <c r="C5" s="3" t="s">
        <v>16</v>
      </c>
      <c r="D5" s="3">
        <v>1978</v>
      </c>
      <c r="E5" s="6">
        <v>43067</v>
      </c>
      <c r="F5" s="6">
        <v>43067</v>
      </c>
      <c r="G5" s="9">
        <v>22200</v>
      </c>
      <c r="H5" s="9">
        <v>22200</v>
      </c>
      <c r="I5" s="17" t="s">
        <v>13</v>
      </c>
      <c r="J5" s="17" t="s">
        <v>14</v>
      </c>
      <c r="K5" s="17" t="s">
        <v>15</v>
      </c>
    </row>
    <row r="6" spans="1:11" x14ac:dyDescent="0.2">
      <c r="A6" s="12">
        <v>891409025</v>
      </c>
      <c r="B6" s="17" t="s">
        <v>11</v>
      </c>
      <c r="C6" s="3" t="s">
        <v>17</v>
      </c>
      <c r="D6" s="3">
        <v>30000</v>
      </c>
      <c r="E6" s="6">
        <v>45107</v>
      </c>
      <c r="F6" s="6">
        <v>45107</v>
      </c>
      <c r="G6" s="9">
        <v>66893</v>
      </c>
      <c r="H6" s="9">
        <v>66893</v>
      </c>
      <c r="I6" s="17" t="s">
        <v>13</v>
      </c>
      <c r="J6" s="17" t="s">
        <v>14</v>
      </c>
      <c r="K6" s="17" t="s">
        <v>15</v>
      </c>
    </row>
    <row r="7" spans="1:11" x14ac:dyDescent="0.2">
      <c r="A7" s="12">
        <v>891409025</v>
      </c>
      <c r="B7" s="17" t="s">
        <v>11</v>
      </c>
      <c r="C7" s="3" t="s">
        <v>17</v>
      </c>
      <c r="D7" s="3">
        <v>34591</v>
      </c>
      <c r="E7" s="6">
        <v>45107</v>
      </c>
      <c r="F7" s="6">
        <v>45107</v>
      </c>
      <c r="G7" s="9">
        <v>99400</v>
      </c>
      <c r="H7" s="9">
        <v>99400</v>
      </c>
      <c r="I7" s="17" t="s">
        <v>13</v>
      </c>
      <c r="J7" s="17" t="s">
        <v>14</v>
      </c>
      <c r="K7" s="17" t="s">
        <v>15</v>
      </c>
    </row>
    <row r="8" spans="1:11" x14ac:dyDescent="0.2">
      <c r="A8" s="12">
        <v>891409025</v>
      </c>
      <c r="B8" s="17" t="s">
        <v>11</v>
      </c>
      <c r="C8" s="3" t="s">
        <v>17</v>
      </c>
      <c r="D8" s="3">
        <v>35244</v>
      </c>
      <c r="E8" s="6">
        <v>45107</v>
      </c>
      <c r="F8" s="6">
        <v>45107</v>
      </c>
      <c r="G8" s="9">
        <v>84878</v>
      </c>
      <c r="H8" s="9">
        <v>84878</v>
      </c>
      <c r="I8" s="17" t="s">
        <v>13</v>
      </c>
      <c r="J8" s="17" t="s">
        <v>14</v>
      </c>
      <c r="K8" s="17" t="s">
        <v>15</v>
      </c>
    </row>
    <row r="9" spans="1:11" x14ac:dyDescent="0.2">
      <c r="A9" s="12">
        <v>891409025</v>
      </c>
      <c r="B9" s="17" t="s">
        <v>11</v>
      </c>
      <c r="C9" s="3" t="s">
        <v>17</v>
      </c>
      <c r="D9" s="3">
        <v>37199</v>
      </c>
      <c r="E9" s="6">
        <v>44834</v>
      </c>
      <c r="F9" s="6">
        <v>44834</v>
      </c>
      <c r="G9" s="9">
        <v>80000</v>
      </c>
      <c r="H9" s="9">
        <v>80000</v>
      </c>
      <c r="I9" s="17" t="s">
        <v>13</v>
      </c>
      <c r="J9" s="17" t="s">
        <v>14</v>
      </c>
      <c r="K9" s="17" t="s">
        <v>15</v>
      </c>
    </row>
    <row r="10" spans="1:11" x14ac:dyDescent="0.2">
      <c r="A10" s="12">
        <v>891409025</v>
      </c>
      <c r="B10" s="17" t="s">
        <v>11</v>
      </c>
      <c r="C10" s="3" t="s">
        <v>17</v>
      </c>
      <c r="D10" s="3">
        <v>40358</v>
      </c>
      <c r="E10" s="6">
        <v>45107</v>
      </c>
      <c r="F10" s="6">
        <v>45107</v>
      </c>
      <c r="G10" s="9">
        <v>24000</v>
      </c>
      <c r="H10" s="9">
        <v>24000</v>
      </c>
      <c r="I10" s="17" t="s">
        <v>13</v>
      </c>
      <c r="J10" s="17" t="s">
        <v>14</v>
      </c>
      <c r="K10" s="17" t="s">
        <v>15</v>
      </c>
    </row>
    <row r="11" spans="1:11" x14ac:dyDescent="0.2">
      <c r="A11" s="12">
        <v>891409025</v>
      </c>
      <c r="B11" s="17" t="s">
        <v>11</v>
      </c>
      <c r="C11" s="3" t="s">
        <v>17</v>
      </c>
      <c r="D11" s="3">
        <v>53768</v>
      </c>
      <c r="E11" s="6">
        <v>45107</v>
      </c>
      <c r="F11" s="6">
        <v>45107</v>
      </c>
      <c r="G11" s="9">
        <v>76100</v>
      </c>
      <c r="H11" s="9">
        <v>76100</v>
      </c>
      <c r="I11" s="17" t="s">
        <v>13</v>
      </c>
      <c r="J11" s="17" t="s">
        <v>14</v>
      </c>
      <c r="K11" s="17" t="s">
        <v>15</v>
      </c>
    </row>
    <row r="12" spans="1:11" x14ac:dyDescent="0.2">
      <c r="A12" s="12">
        <v>891409025</v>
      </c>
      <c r="B12" s="17" t="s">
        <v>11</v>
      </c>
      <c r="C12" s="3" t="s">
        <v>17</v>
      </c>
      <c r="D12" s="3">
        <v>56862</v>
      </c>
      <c r="E12" s="6">
        <v>45182</v>
      </c>
      <c r="F12" s="6">
        <v>45182</v>
      </c>
      <c r="G12" s="9">
        <v>103440</v>
      </c>
      <c r="H12" s="9">
        <v>103440</v>
      </c>
      <c r="I12" s="17" t="s">
        <v>13</v>
      </c>
      <c r="J12" s="17" t="s">
        <v>14</v>
      </c>
      <c r="K12" s="17" t="s">
        <v>15</v>
      </c>
    </row>
    <row r="13" spans="1:11" x14ac:dyDescent="0.2">
      <c r="A13" s="12">
        <v>891409025</v>
      </c>
      <c r="B13" s="17" t="s">
        <v>11</v>
      </c>
      <c r="C13" s="3" t="s">
        <v>17</v>
      </c>
      <c r="D13" s="3">
        <v>56884</v>
      </c>
      <c r="E13" s="6">
        <v>45182</v>
      </c>
      <c r="F13" s="6">
        <v>45182</v>
      </c>
      <c r="G13" s="9">
        <v>46400</v>
      </c>
      <c r="H13" s="9">
        <v>46400</v>
      </c>
      <c r="I13" s="17" t="s">
        <v>13</v>
      </c>
      <c r="J13" s="17" t="s">
        <v>14</v>
      </c>
      <c r="K13" s="17" t="s">
        <v>15</v>
      </c>
    </row>
    <row r="14" spans="1:11" x14ac:dyDescent="0.2">
      <c r="A14" s="12">
        <v>891409025</v>
      </c>
      <c r="B14" s="17" t="s">
        <v>11</v>
      </c>
      <c r="C14" s="3" t="s">
        <v>17</v>
      </c>
      <c r="D14" s="3">
        <v>56892</v>
      </c>
      <c r="E14" s="6">
        <v>45182</v>
      </c>
      <c r="F14" s="6">
        <v>45182</v>
      </c>
      <c r="G14" s="9">
        <v>62600</v>
      </c>
      <c r="H14" s="9">
        <v>62600</v>
      </c>
      <c r="I14" s="17" t="s">
        <v>13</v>
      </c>
      <c r="J14" s="17" t="s">
        <v>14</v>
      </c>
      <c r="K14" s="17" t="s">
        <v>15</v>
      </c>
    </row>
    <row r="15" spans="1:11" x14ac:dyDescent="0.2">
      <c r="A15" s="12">
        <v>891409025</v>
      </c>
      <c r="B15" s="17" t="s">
        <v>11</v>
      </c>
      <c r="C15" s="3" t="s">
        <v>17</v>
      </c>
      <c r="D15" s="3">
        <v>57372</v>
      </c>
      <c r="E15" s="6">
        <v>45182</v>
      </c>
      <c r="F15" s="6">
        <v>45182</v>
      </c>
      <c r="G15" s="9">
        <v>1818560</v>
      </c>
      <c r="H15" s="9">
        <v>1818560</v>
      </c>
      <c r="I15" s="17" t="s">
        <v>13</v>
      </c>
      <c r="J15" s="17" t="s">
        <v>14</v>
      </c>
      <c r="K15" s="17" t="s">
        <v>15</v>
      </c>
    </row>
    <row r="16" spans="1:11" x14ac:dyDescent="0.2">
      <c r="A16" s="12">
        <v>891409025</v>
      </c>
      <c r="B16" s="17" t="s">
        <v>11</v>
      </c>
      <c r="C16" s="3" t="s">
        <v>17</v>
      </c>
      <c r="D16" s="3">
        <v>57506</v>
      </c>
      <c r="E16" s="6">
        <v>45182</v>
      </c>
      <c r="F16" s="6">
        <v>45182</v>
      </c>
      <c r="G16" s="9">
        <v>15660</v>
      </c>
      <c r="H16" s="9">
        <v>15660</v>
      </c>
      <c r="I16" s="17" t="s">
        <v>13</v>
      </c>
      <c r="J16" s="17" t="s">
        <v>14</v>
      </c>
      <c r="K16" s="17" t="s">
        <v>15</v>
      </c>
    </row>
    <row r="17" spans="1:11" x14ac:dyDescent="0.2">
      <c r="A17" s="12">
        <v>891409025</v>
      </c>
      <c r="B17" s="17" t="s">
        <v>11</v>
      </c>
      <c r="C17" s="3" t="s">
        <v>17</v>
      </c>
      <c r="D17" s="3">
        <v>57615</v>
      </c>
      <c r="E17" s="6">
        <v>45182</v>
      </c>
      <c r="F17" s="6">
        <v>45182</v>
      </c>
      <c r="G17" s="9">
        <v>340200</v>
      </c>
      <c r="H17" s="9">
        <v>340200</v>
      </c>
      <c r="I17" s="17" t="s">
        <v>13</v>
      </c>
      <c r="J17" s="17" t="s">
        <v>14</v>
      </c>
      <c r="K17" s="17" t="s">
        <v>15</v>
      </c>
    </row>
    <row r="18" spans="1:11" x14ac:dyDescent="0.2">
      <c r="A18" s="12">
        <v>891409025</v>
      </c>
      <c r="B18" s="17" t="s">
        <v>11</v>
      </c>
      <c r="C18" s="3" t="s">
        <v>17</v>
      </c>
      <c r="D18" s="3">
        <v>59435</v>
      </c>
      <c r="E18" s="6">
        <v>45182</v>
      </c>
      <c r="F18" s="6">
        <v>45182</v>
      </c>
      <c r="G18" s="9">
        <v>46400</v>
      </c>
      <c r="H18" s="9">
        <v>46400</v>
      </c>
      <c r="I18" s="17" t="s">
        <v>13</v>
      </c>
      <c r="J18" s="17" t="s">
        <v>14</v>
      </c>
      <c r="K18" s="17" t="s">
        <v>15</v>
      </c>
    </row>
    <row r="19" spans="1:11" x14ac:dyDescent="0.2">
      <c r="A19" s="12">
        <v>891409025</v>
      </c>
      <c r="B19" s="17" t="s">
        <v>11</v>
      </c>
      <c r="C19" s="3" t="s">
        <v>17</v>
      </c>
      <c r="D19" s="3">
        <v>59448</v>
      </c>
      <c r="E19" s="6">
        <v>45138</v>
      </c>
      <c r="F19" s="6">
        <v>45138</v>
      </c>
      <c r="G19" s="9">
        <v>15660</v>
      </c>
      <c r="H19" s="9">
        <v>15660</v>
      </c>
      <c r="I19" s="17" t="s">
        <v>13</v>
      </c>
      <c r="J19" s="17" t="s">
        <v>14</v>
      </c>
      <c r="K19" s="17" t="s">
        <v>15</v>
      </c>
    </row>
    <row r="20" spans="1:11" x14ac:dyDescent="0.2">
      <c r="A20" s="12">
        <v>891409025</v>
      </c>
      <c r="B20" s="17" t="s">
        <v>11</v>
      </c>
      <c r="C20" s="3" t="s">
        <v>17</v>
      </c>
      <c r="D20" s="3">
        <v>59633</v>
      </c>
      <c r="E20" s="6">
        <v>45182</v>
      </c>
      <c r="F20" s="6">
        <v>45182</v>
      </c>
      <c r="G20" s="9">
        <v>124333</v>
      </c>
      <c r="H20" s="9">
        <v>124333</v>
      </c>
      <c r="I20" s="17" t="s">
        <v>13</v>
      </c>
      <c r="J20" s="17" t="s">
        <v>14</v>
      </c>
      <c r="K20" s="17" t="s">
        <v>15</v>
      </c>
    </row>
    <row r="21" spans="1:11" x14ac:dyDescent="0.2">
      <c r="A21" s="12">
        <v>891409025</v>
      </c>
      <c r="B21" s="17" t="s">
        <v>11</v>
      </c>
      <c r="C21" s="3" t="s">
        <v>17</v>
      </c>
      <c r="D21" s="3">
        <v>60328</v>
      </c>
      <c r="E21" s="6">
        <v>45182</v>
      </c>
      <c r="F21" s="6">
        <v>45182</v>
      </c>
      <c r="G21" s="9">
        <v>16600</v>
      </c>
      <c r="H21" s="9">
        <v>16600</v>
      </c>
      <c r="I21" s="17" t="s">
        <v>13</v>
      </c>
      <c r="J21" s="17" t="s">
        <v>14</v>
      </c>
      <c r="K21" s="17" t="s">
        <v>15</v>
      </c>
    </row>
    <row r="22" spans="1:11" x14ac:dyDescent="0.2">
      <c r="A22" s="12">
        <v>891409025</v>
      </c>
      <c r="B22" s="17" t="s">
        <v>11</v>
      </c>
      <c r="C22" s="3" t="s">
        <v>17</v>
      </c>
      <c r="D22" s="3">
        <v>60330</v>
      </c>
      <c r="E22" s="6">
        <v>45182</v>
      </c>
      <c r="F22" s="6">
        <v>45182</v>
      </c>
      <c r="G22" s="9">
        <v>46300</v>
      </c>
      <c r="H22" s="9">
        <v>46300</v>
      </c>
      <c r="I22" s="17" t="s">
        <v>13</v>
      </c>
      <c r="J22" s="17" t="s">
        <v>14</v>
      </c>
      <c r="K22" s="17" t="s">
        <v>15</v>
      </c>
    </row>
    <row r="23" spans="1:11" x14ac:dyDescent="0.2">
      <c r="A23" s="12">
        <v>891409025</v>
      </c>
      <c r="B23" s="17" t="s">
        <v>11</v>
      </c>
      <c r="C23" s="3" t="s">
        <v>17</v>
      </c>
      <c r="D23" s="3">
        <v>60559</v>
      </c>
      <c r="E23" s="6">
        <v>45182</v>
      </c>
      <c r="F23" s="6">
        <v>45182</v>
      </c>
      <c r="G23" s="9">
        <v>16600</v>
      </c>
      <c r="H23" s="9">
        <v>16600</v>
      </c>
      <c r="I23" s="17" t="s">
        <v>13</v>
      </c>
      <c r="J23" s="17" t="s">
        <v>14</v>
      </c>
      <c r="K23" s="17" t="s">
        <v>15</v>
      </c>
    </row>
    <row r="24" spans="1:11" x14ac:dyDescent="0.2">
      <c r="A24" s="12">
        <v>891409025</v>
      </c>
      <c r="B24" s="17" t="s">
        <v>11</v>
      </c>
      <c r="C24" s="3" t="s">
        <v>17</v>
      </c>
      <c r="D24" s="3">
        <v>60583</v>
      </c>
      <c r="E24" s="6">
        <v>45182</v>
      </c>
      <c r="F24" s="6">
        <v>45182</v>
      </c>
      <c r="G24" s="9">
        <v>46300</v>
      </c>
      <c r="H24" s="9">
        <v>46300</v>
      </c>
      <c r="I24" s="17" t="s">
        <v>13</v>
      </c>
      <c r="J24" s="17" t="s">
        <v>14</v>
      </c>
      <c r="K24" s="17" t="s">
        <v>15</v>
      </c>
    </row>
    <row r="25" spans="1:11" x14ac:dyDescent="0.2">
      <c r="A25" s="12">
        <v>891409025</v>
      </c>
      <c r="B25" s="17" t="s">
        <v>11</v>
      </c>
      <c r="C25" s="3" t="s">
        <v>17</v>
      </c>
      <c r="D25" s="3">
        <v>60869</v>
      </c>
      <c r="E25" s="6">
        <v>45182</v>
      </c>
      <c r="F25" s="6">
        <v>45182</v>
      </c>
      <c r="G25" s="9">
        <v>16600</v>
      </c>
      <c r="H25" s="9">
        <v>16600</v>
      </c>
      <c r="I25" s="17" t="s">
        <v>13</v>
      </c>
      <c r="J25" s="17" t="s">
        <v>14</v>
      </c>
      <c r="K25" s="17" t="s">
        <v>15</v>
      </c>
    </row>
    <row r="26" spans="1:11" x14ac:dyDescent="0.2">
      <c r="A26" s="12">
        <v>891409025</v>
      </c>
      <c r="B26" s="17" t="s">
        <v>11</v>
      </c>
      <c r="C26" s="3" t="s">
        <v>17</v>
      </c>
      <c r="D26" s="3">
        <v>60903</v>
      </c>
      <c r="E26" s="6">
        <v>45182</v>
      </c>
      <c r="F26" s="6">
        <v>45182</v>
      </c>
      <c r="G26" s="9">
        <v>46400</v>
      </c>
      <c r="H26" s="9">
        <v>46400</v>
      </c>
      <c r="I26" s="17" t="s">
        <v>13</v>
      </c>
      <c r="J26" s="17" t="s">
        <v>14</v>
      </c>
      <c r="K26" s="17" t="s">
        <v>15</v>
      </c>
    </row>
    <row r="27" spans="1:11" x14ac:dyDescent="0.2">
      <c r="A27" s="12">
        <v>891409025</v>
      </c>
      <c r="B27" s="17" t="s">
        <v>11</v>
      </c>
      <c r="C27" s="3" t="s">
        <v>17</v>
      </c>
      <c r="D27" s="3">
        <v>61031</v>
      </c>
      <c r="E27" s="6">
        <v>45182</v>
      </c>
      <c r="F27" s="6">
        <v>45182</v>
      </c>
      <c r="G27" s="9">
        <v>16600</v>
      </c>
      <c r="H27" s="9">
        <v>16600</v>
      </c>
      <c r="I27" s="17" t="s">
        <v>13</v>
      </c>
      <c r="J27" s="17" t="s">
        <v>14</v>
      </c>
      <c r="K27" s="17" t="s">
        <v>15</v>
      </c>
    </row>
    <row r="28" spans="1:11" x14ac:dyDescent="0.2">
      <c r="A28" s="12">
        <v>891409025</v>
      </c>
      <c r="B28" s="17" t="s">
        <v>11</v>
      </c>
      <c r="C28" s="3" t="s">
        <v>17</v>
      </c>
      <c r="D28" s="3">
        <v>61038</v>
      </c>
      <c r="E28" s="6">
        <v>45182</v>
      </c>
      <c r="F28" s="6">
        <v>45182</v>
      </c>
      <c r="G28" s="9">
        <v>46400</v>
      </c>
      <c r="H28" s="9">
        <v>46400</v>
      </c>
      <c r="I28" s="17" t="s">
        <v>13</v>
      </c>
      <c r="J28" s="17" t="s">
        <v>14</v>
      </c>
      <c r="K28" s="17" t="s">
        <v>15</v>
      </c>
    </row>
    <row r="29" spans="1:11" x14ac:dyDescent="0.2">
      <c r="A29" s="12">
        <v>891409025</v>
      </c>
      <c r="B29" s="17" t="s">
        <v>11</v>
      </c>
      <c r="C29" s="3" t="s">
        <v>17</v>
      </c>
      <c r="D29" s="3">
        <v>61086</v>
      </c>
      <c r="E29" s="6">
        <v>45182</v>
      </c>
      <c r="F29" s="6">
        <v>45182</v>
      </c>
      <c r="G29" s="9">
        <v>32000</v>
      </c>
      <c r="H29" s="9">
        <v>32000</v>
      </c>
      <c r="I29" s="17" t="s">
        <v>13</v>
      </c>
      <c r="J29" s="17" t="s">
        <v>14</v>
      </c>
      <c r="K29" s="17" t="s">
        <v>15</v>
      </c>
    </row>
    <row r="30" spans="1:11" x14ac:dyDescent="0.2">
      <c r="A30" s="12">
        <v>891409025</v>
      </c>
      <c r="B30" s="17" t="s">
        <v>11</v>
      </c>
      <c r="C30" s="3" t="s">
        <v>17</v>
      </c>
      <c r="D30" s="3">
        <v>61087</v>
      </c>
      <c r="E30" s="6">
        <v>45182</v>
      </c>
      <c r="F30" s="6">
        <v>45182</v>
      </c>
      <c r="G30" s="9">
        <v>16600</v>
      </c>
      <c r="H30" s="9">
        <v>16600</v>
      </c>
      <c r="I30" s="17" t="s">
        <v>13</v>
      </c>
      <c r="J30" s="17" t="s">
        <v>14</v>
      </c>
      <c r="K30" s="17" t="s">
        <v>15</v>
      </c>
    </row>
    <row r="31" spans="1:11" x14ac:dyDescent="0.2">
      <c r="A31" s="12">
        <v>891409025</v>
      </c>
      <c r="B31" s="17" t="s">
        <v>11</v>
      </c>
      <c r="C31" s="3" t="s">
        <v>17</v>
      </c>
      <c r="D31" s="3">
        <v>61313</v>
      </c>
      <c r="E31" s="6">
        <v>45182</v>
      </c>
      <c r="F31" s="6">
        <v>45182</v>
      </c>
      <c r="G31" s="9">
        <v>4986</v>
      </c>
      <c r="H31" s="9">
        <v>4986</v>
      </c>
      <c r="I31" s="17" t="s">
        <v>13</v>
      </c>
      <c r="J31" s="17" t="s">
        <v>14</v>
      </c>
      <c r="K31" s="17" t="s">
        <v>15</v>
      </c>
    </row>
    <row r="32" spans="1:11" x14ac:dyDescent="0.2">
      <c r="A32" s="12">
        <v>891409025</v>
      </c>
      <c r="B32" s="17" t="s">
        <v>11</v>
      </c>
      <c r="C32" s="3" t="s">
        <v>17</v>
      </c>
      <c r="D32" s="3">
        <v>63127</v>
      </c>
      <c r="E32" s="6">
        <v>45210</v>
      </c>
      <c r="F32" s="6">
        <v>45210</v>
      </c>
      <c r="G32" s="9">
        <v>3000</v>
      </c>
      <c r="H32" s="9">
        <v>3000</v>
      </c>
      <c r="I32" s="17" t="s">
        <v>13</v>
      </c>
      <c r="J32" s="17" t="s">
        <v>14</v>
      </c>
      <c r="K32" s="17" t="s">
        <v>15</v>
      </c>
    </row>
    <row r="33" spans="1:11" x14ac:dyDescent="0.2">
      <c r="A33" s="12">
        <v>891409025</v>
      </c>
      <c r="B33" s="17" t="s">
        <v>11</v>
      </c>
      <c r="C33" s="3" t="s">
        <v>17</v>
      </c>
      <c r="D33" s="3">
        <v>63711</v>
      </c>
      <c r="E33" s="6">
        <v>45210</v>
      </c>
      <c r="F33" s="6">
        <v>45210</v>
      </c>
      <c r="G33" s="9">
        <v>221900</v>
      </c>
      <c r="H33" s="9">
        <v>221900</v>
      </c>
      <c r="I33" s="17" t="s">
        <v>13</v>
      </c>
      <c r="J33" s="17" t="s">
        <v>14</v>
      </c>
      <c r="K33" s="17" t="s">
        <v>15</v>
      </c>
    </row>
    <row r="34" spans="1:11" x14ac:dyDescent="0.2">
      <c r="A34" s="12">
        <v>891409025</v>
      </c>
      <c r="B34" s="17" t="s">
        <v>11</v>
      </c>
      <c r="C34" s="3" t="s">
        <v>17</v>
      </c>
      <c r="D34" s="3">
        <v>64208</v>
      </c>
      <c r="E34" s="6">
        <v>45210</v>
      </c>
      <c r="F34" s="6">
        <v>45210</v>
      </c>
      <c r="G34" s="9">
        <v>204743</v>
      </c>
      <c r="H34" s="9">
        <v>204743</v>
      </c>
      <c r="I34" s="17" t="s">
        <v>13</v>
      </c>
      <c r="J34" s="17" t="s">
        <v>14</v>
      </c>
      <c r="K34" s="17" t="s">
        <v>15</v>
      </c>
    </row>
    <row r="35" spans="1:11" x14ac:dyDescent="0.2">
      <c r="A35" s="12">
        <v>891409025</v>
      </c>
      <c r="B35" s="17" t="s">
        <v>11</v>
      </c>
      <c r="C35" s="3" t="s">
        <v>17</v>
      </c>
      <c r="D35" s="3">
        <v>66173</v>
      </c>
      <c r="E35" s="6">
        <v>45234</v>
      </c>
      <c r="F35" s="6">
        <v>45234</v>
      </c>
      <c r="G35" s="9">
        <v>96135</v>
      </c>
      <c r="H35" s="9">
        <v>96135</v>
      </c>
      <c r="I35" s="17" t="s">
        <v>13</v>
      </c>
      <c r="J35" s="17" t="s">
        <v>14</v>
      </c>
      <c r="K35" s="17" t="s">
        <v>15</v>
      </c>
    </row>
    <row r="36" spans="1:11" x14ac:dyDescent="0.2">
      <c r="A36" s="12">
        <v>891409025</v>
      </c>
      <c r="B36" s="17" t="s">
        <v>11</v>
      </c>
      <c r="C36" s="3" t="s">
        <v>17</v>
      </c>
      <c r="D36" s="3">
        <v>68681</v>
      </c>
      <c r="E36" s="6">
        <v>45266</v>
      </c>
      <c r="F36" s="6">
        <v>45266</v>
      </c>
      <c r="G36" s="9">
        <v>28000</v>
      </c>
      <c r="H36" s="9">
        <v>28000</v>
      </c>
      <c r="I36" s="17" t="s">
        <v>13</v>
      </c>
      <c r="J36" s="17" t="s">
        <v>14</v>
      </c>
      <c r="K36" s="17" t="s">
        <v>15</v>
      </c>
    </row>
    <row r="37" spans="1:11" x14ac:dyDescent="0.2">
      <c r="A37" s="12">
        <v>891409025</v>
      </c>
      <c r="B37" s="17" t="s">
        <v>11</v>
      </c>
      <c r="C37" s="3" t="s">
        <v>17</v>
      </c>
      <c r="D37" s="3">
        <v>69036</v>
      </c>
      <c r="E37" s="6">
        <v>45260</v>
      </c>
      <c r="F37" s="6">
        <v>45260</v>
      </c>
      <c r="G37" s="9">
        <v>14000</v>
      </c>
      <c r="H37" s="9">
        <v>14000</v>
      </c>
      <c r="I37" s="17" t="s">
        <v>13</v>
      </c>
      <c r="J37" s="17" t="s">
        <v>14</v>
      </c>
      <c r="K37" s="17" t="s">
        <v>15</v>
      </c>
    </row>
    <row r="38" spans="1:11" x14ac:dyDescent="0.2">
      <c r="A38" s="12">
        <v>891409025</v>
      </c>
      <c r="B38" s="17" t="s">
        <v>11</v>
      </c>
      <c r="C38" s="3" t="s">
        <v>17</v>
      </c>
      <c r="D38" s="3">
        <v>70319</v>
      </c>
      <c r="E38" s="6">
        <v>45291</v>
      </c>
      <c r="F38" s="6">
        <v>45291</v>
      </c>
      <c r="G38" s="9">
        <v>73400</v>
      </c>
      <c r="H38" s="9">
        <v>73400</v>
      </c>
      <c r="I38" s="17" t="s">
        <v>13</v>
      </c>
      <c r="J38" s="17" t="s">
        <v>14</v>
      </c>
      <c r="K38" s="17" t="s">
        <v>15</v>
      </c>
    </row>
    <row r="39" spans="1:11" x14ac:dyDescent="0.2">
      <c r="A39" s="12">
        <v>891409025</v>
      </c>
      <c r="B39" s="17" t="s">
        <v>11</v>
      </c>
      <c r="C39" s="3" t="s">
        <v>17</v>
      </c>
      <c r="D39" s="3">
        <v>70553</v>
      </c>
      <c r="E39" s="6">
        <v>45291</v>
      </c>
      <c r="F39" s="6">
        <v>45291</v>
      </c>
      <c r="G39" s="9">
        <v>280049</v>
      </c>
      <c r="H39" s="9">
        <v>280049</v>
      </c>
      <c r="I39" s="17" t="s">
        <v>13</v>
      </c>
      <c r="J39" s="17" t="s">
        <v>14</v>
      </c>
      <c r="K39" s="17" t="s">
        <v>15</v>
      </c>
    </row>
    <row r="40" spans="1:11" x14ac:dyDescent="0.2">
      <c r="A40" s="12">
        <v>891409025</v>
      </c>
      <c r="B40" s="17" t="s">
        <v>11</v>
      </c>
      <c r="C40" s="3" t="s">
        <v>17</v>
      </c>
      <c r="D40" s="3">
        <v>70598</v>
      </c>
      <c r="E40" s="6">
        <v>45291</v>
      </c>
      <c r="F40" s="6">
        <v>45291</v>
      </c>
      <c r="G40" s="9">
        <v>694210</v>
      </c>
      <c r="H40" s="9">
        <v>694210</v>
      </c>
      <c r="I40" s="17" t="s">
        <v>13</v>
      </c>
      <c r="J40" s="17" t="s">
        <v>14</v>
      </c>
      <c r="K40" s="17" t="s">
        <v>15</v>
      </c>
    </row>
    <row r="41" spans="1:11" x14ac:dyDescent="0.2">
      <c r="A41" s="12">
        <v>891409025</v>
      </c>
      <c r="B41" s="17" t="s">
        <v>11</v>
      </c>
      <c r="C41" s="3" t="s">
        <v>17</v>
      </c>
      <c r="D41" s="3">
        <v>70600</v>
      </c>
      <c r="E41" s="6">
        <v>45291</v>
      </c>
      <c r="F41" s="6">
        <v>45291</v>
      </c>
      <c r="G41" s="9">
        <v>712463</v>
      </c>
      <c r="H41" s="9">
        <v>712463</v>
      </c>
      <c r="I41" s="17" t="s">
        <v>13</v>
      </c>
      <c r="J41" s="17" t="s">
        <v>14</v>
      </c>
      <c r="K41" s="17" t="s">
        <v>15</v>
      </c>
    </row>
    <row r="42" spans="1:11" x14ac:dyDescent="0.2">
      <c r="A42" s="12">
        <v>891409025</v>
      </c>
      <c r="B42" s="17" t="s">
        <v>11</v>
      </c>
      <c r="C42" s="3" t="s">
        <v>17</v>
      </c>
      <c r="D42" s="3">
        <v>70723</v>
      </c>
      <c r="E42" s="6">
        <v>45291</v>
      </c>
      <c r="F42" s="6">
        <v>45291</v>
      </c>
      <c r="G42" s="9">
        <v>26800</v>
      </c>
      <c r="H42" s="9">
        <v>26800</v>
      </c>
      <c r="I42" s="17" t="s">
        <v>13</v>
      </c>
      <c r="J42" s="17" t="s">
        <v>14</v>
      </c>
      <c r="K42" s="17" t="s">
        <v>15</v>
      </c>
    </row>
    <row r="43" spans="1:11" x14ac:dyDescent="0.2">
      <c r="A43" s="12">
        <v>891409025</v>
      </c>
      <c r="B43" s="17" t="s">
        <v>11</v>
      </c>
      <c r="C43" s="3" t="s">
        <v>17</v>
      </c>
      <c r="D43" s="3">
        <v>71111</v>
      </c>
      <c r="E43" s="6">
        <v>45291</v>
      </c>
      <c r="F43" s="6">
        <v>45291</v>
      </c>
      <c r="G43" s="9">
        <v>26800</v>
      </c>
      <c r="H43" s="9">
        <v>26800</v>
      </c>
      <c r="I43" s="17" t="s">
        <v>13</v>
      </c>
      <c r="J43" s="17" t="s">
        <v>14</v>
      </c>
      <c r="K43" s="17" t="s">
        <v>15</v>
      </c>
    </row>
    <row r="44" spans="1:11" x14ac:dyDescent="0.2">
      <c r="A44" s="12">
        <v>891409025</v>
      </c>
      <c r="B44" s="17" t="s">
        <v>11</v>
      </c>
      <c r="C44" s="3" t="s">
        <v>17</v>
      </c>
      <c r="D44" s="3">
        <v>71412</v>
      </c>
      <c r="E44" s="6">
        <v>45291</v>
      </c>
      <c r="F44" s="6">
        <v>45291</v>
      </c>
      <c r="G44" s="9">
        <v>412820</v>
      </c>
      <c r="H44" s="9">
        <v>412820</v>
      </c>
      <c r="I44" s="17" t="s">
        <v>13</v>
      </c>
      <c r="J44" s="17" t="s">
        <v>14</v>
      </c>
      <c r="K44" s="17" t="s">
        <v>15</v>
      </c>
    </row>
    <row r="45" spans="1:11" x14ac:dyDescent="0.2">
      <c r="C45" s="4" t="s">
        <v>18</v>
      </c>
      <c r="D45" s="4" t="s">
        <v>18</v>
      </c>
      <c r="F45" s="7"/>
      <c r="G45" s="10">
        <f>SUM(G2:G44)</f>
        <v>7096676</v>
      </c>
      <c r="H45" s="10">
        <f>SUM(H2:H44)</f>
        <v>7096676</v>
      </c>
    </row>
  </sheetData>
  <pageMargins left="0.7" right="0.7" top="0.75" bottom="0.75" header="0.3" footer="0.3"/>
  <pageSetup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9"/>
  <sheetViews>
    <sheetView workbookViewId="0">
      <selection activeCell="A3" sqref="A3:C9"/>
    </sheetView>
  </sheetViews>
  <sheetFormatPr baseColWidth="10" defaultRowHeight="12.75" x14ac:dyDescent="0.2"/>
  <cols>
    <col min="1" max="1" width="38" customWidth="1"/>
    <col min="2" max="2" width="6" customWidth="1"/>
    <col min="3" max="3" width="11.85546875" customWidth="1"/>
  </cols>
  <sheetData>
    <row r="3" spans="1:3" x14ac:dyDescent="0.2">
      <c r="A3" s="39" t="s">
        <v>190</v>
      </c>
      <c r="B3" t="s">
        <v>188</v>
      </c>
      <c r="C3" t="s">
        <v>189</v>
      </c>
    </row>
    <row r="4" spans="1:3" x14ac:dyDescent="0.2">
      <c r="A4" t="s">
        <v>186</v>
      </c>
      <c r="B4" s="12">
        <v>3</v>
      </c>
      <c r="C4" s="40">
        <v>1925000</v>
      </c>
    </row>
    <row r="5" spans="1:3" x14ac:dyDescent="0.2">
      <c r="A5" t="s">
        <v>180</v>
      </c>
      <c r="B5" s="12">
        <v>26</v>
      </c>
      <c r="C5" s="40">
        <v>2662222</v>
      </c>
    </row>
    <row r="6" spans="1:3" x14ac:dyDescent="0.2">
      <c r="A6" t="s">
        <v>184</v>
      </c>
      <c r="B6" s="12">
        <v>2</v>
      </c>
      <c r="C6" s="40">
        <v>767610</v>
      </c>
    </row>
    <row r="7" spans="1:3" x14ac:dyDescent="0.2">
      <c r="A7" t="s">
        <v>185</v>
      </c>
      <c r="B7" s="12">
        <v>5</v>
      </c>
      <c r="C7" s="40">
        <v>627009</v>
      </c>
    </row>
    <row r="8" spans="1:3" x14ac:dyDescent="0.2">
      <c r="A8" t="s">
        <v>187</v>
      </c>
      <c r="B8" s="12">
        <v>7</v>
      </c>
      <c r="C8" s="40">
        <v>1114835</v>
      </c>
    </row>
    <row r="9" spans="1:3" x14ac:dyDescent="0.2">
      <c r="A9" t="s">
        <v>18</v>
      </c>
      <c r="B9" s="12">
        <v>43</v>
      </c>
      <c r="C9" s="40">
        <v>7096676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1:AE45"/>
  <sheetViews>
    <sheetView topLeftCell="D1" workbookViewId="0">
      <pane ySplit="2" topLeftCell="A3" activePane="bottomLeft" state="frozen"/>
      <selection pane="bottomLeft" activeCell="H45" sqref="H45"/>
    </sheetView>
  </sheetViews>
  <sheetFormatPr baseColWidth="10" defaultRowHeight="10.5" x14ac:dyDescent="0.15"/>
  <cols>
    <col min="1" max="1" width="11.42578125" style="19"/>
    <col min="2" max="2" width="20.28515625" style="19" bestFit="1" customWidth="1"/>
    <col min="3" max="3" width="13" style="19" bestFit="1" customWidth="1"/>
    <col min="4" max="4" width="12.28515625" style="19" bestFit="1" customWidth="1"/>
    <col min="5" max="5" width="9.5703125" style="19" bestFit="1" customWidth="1"/>
    <col min="6" max="6" width="10.28515625" style="19" bestFit="1" customWidth="1"/>
    <col min="7" max="7" width="14.28515625" style="19" customWidth="1"/>
    <col min="8" max="8" width="12.5703125" style="20" customWidth="1"/>
    <col min="9" max="9" width="13.7109375" style="20" customWidth="1"/>
    <col min="10" max="11" width="13.140625" style="21" customWidth="1"/>
    <col min="12" max="30" width="11.42578125" style="19"/>
    <col min="31" max="31" width="12.85546875" style="19" bestFit="1" customWidth="1"/>
    <col min="32" max="16384" width="11.42578125" style="19"/>
  </cols>
  <sheetData>
    <row r="1" spans="1:31" x14ac:dyDescent="0.15">
      <c r="I1" s="38">
        <f t="shared" ref="I1:J1" si="0">+SUBTOTAL(9,I3:I45)</f>
        <v>627009</v>
      </c>
      <c r="J1" s="38">
        <f t="shared" si="0"/>
        <v>627009</v>
      </c>
      <c r="M1" s="38">
        <f t="shared" ref="M1" si="1">+SUBTOTAL(9,M3:M45)</f>
        <v>0</v>
      </c>
      <c r="O1" s="38">
        <f t="shared" ref="O1" si="2">+SUBTOTAL(9,O3:O45)</f>
        <v>0</v>
      </c>
      <c r="X1" s="38">
        <f t="shared" ref="X1:AB1" si="3">+SUBTOTAL(9,X3:X45)</f>
        <v>0</v>
      </c>
      <c r="Y1" s="38">
        <f t="shared" si="3"/>
        <v>0</v>
      </c>
      <c r="Z1" s="38">
        <f t="shared" si="3"/>
        <v>0</v>
      </c>
      <c r="AA1" s="38">
        <f t="shared" si="3"/>
        <v>0</v>
      </c>
      <c r="AB1" s="38">
        <f t="shared" si="3"/>
        <v>0</v>
      </c>
      <c r="AE1" s="38">
        <f>+SUBTOTAL(9,AE3:AE45)</f>
        <v>0</v>
      </c>
    </row>
    <row r="2" spans="1:31" s="22" customFormat="1" ht="31.5" x14ac:dyDescent="0.2">
      <c r="A2" s="29" t="s">
        <v>0</v>
      </c>
      <c r="B2" s="29" t="s">
        <v>1</v>
      </c>
      <c r="C2" s="29" t="s">
        <v>2</v>
      </c>
      <c r="D2" s="29" t="s">
        <v>3</v>
      </c>
      <c r="E2" s="29" t="s">
        <v>95</v>
      </c>
      <c r="F2" s="29" t="s">
        <v>96</v>
      </c>
      <c r="G2" s="29" t="s">
        <v>4</v>
      </c>
      <c r="H2" s="30" t="s">
        <v>5</v>
      </c>
      <c r="I2" s="30" t="s">
        <v>6</v>
      </c>
      <c r="J2" s="31" t="s">
        <v>7</v>
      </c>
      <c r="K2" s="31" t="s">
        <v>160</v>
      </c>
      <c r="L2" s="23" t="str">
        <f ca="1">+CONCATENATE("ESTADO EPS ",TEXT(TODAY(),"AAAA-MM-DD"))</f>
        <v>ESTADO EPS 2024-02-16</v>
      </c>
      <c r="M2" s="24" t="s">
        <v>101</v>
      </c>
      <c r="N2" s="25" t="s">
        <v>102</v>
      </c>
      <c r="O2" s="26" t="s">
        <v>103</v>
      </c>
      <c r="P2" s="26" t="s">
        <v>104</v>
      </c>
      <c r="Q2" s="27" t="s">
        <v>105</v>
      </c>
      <c r="R2" s="27" t="s">
        <v>106</v>
      </c>
      <c r="S2" s="26" t="s">
        <v>107</v>
      </c>
      <c r="T2" s="28" t="s">
        <v>108</v>
      </c>
      <c r="U2" s="28" t="s">
        <v>109</v>
      </c>
      <c r="V2" s="28" t="s">
        <v>110</v>
      </c>
      <c r="W2" s="28" t="s">
        <v>111</v>
      </c>
      <c r="X2" s="28" t="s">
        <v>112</v>
      </c>
      <c r="Y2" s="28" t="s">
        <v>113</v>
      </c>
      <c r="Z2" s="28" t="s">
        <v>114</v>
      </c>
      <c r="AA2" s="28" t="s">
        <v>115</v>
      </c>
      <c r="AB2" s="27" t="s">
        <v>165</v>
      </c>
      <c r="AC2" s="27" t="s">
        <v>166</v>
      </c>
      <c r="AD2" s="27" t="s">
        <v>167</v>
      </c>
      <c r="AE2" s="28" t="s">
        <v>116</v>
      </c>
    </row>
    <row r="3" spans="1:31" hidden="1" x14ac:dyDescent="0.15">
      <c r="A3" s="32">
        <v>891409025</v>
      </c>
      <c r="B3" s="33" t="s">
        <v>11</v>
      </c>
      <c r="C3" s="33" t="s">
        <v>17</v>
      </c>
      <c r="D3" s="33">
        <v>30000</v>
      </c>
      <c r="E3" s="33" t="s">
        <v>66</v>
      </c>
      <c r="F3" s="33" t="s">
        <v>121</v>
      </c>
      <c r="G3" s="34">
        <v>45107</v>
      </c>
      <c r="H3" s="34">
        <v>45107</v>
      </c>
      <c r="I3" s="35">
        <v>66893</v>
      </c>
      <c r="J3" s="35">
        <v>66893</v>
      </c>
      <c r="K3" s="35" t="s">
        <v>162</v>
      </c>
      <c r="L3" s="33" t="s">
        <v>180</v>
      </c>
      <c r="M3" s="36">
        <v>0</v>
      </c>
      <c r="N3" s="33"/>
      <c r="O3" s="37">
        <v>0</v>
      </c>
      <c r="P3" s="37">
        <v>0</v>
      </c>
      <c r="Q3" s="33"/>
      <c r="R3" s="34"/>
      <c r="S3" s="37">
        <v>0</v>
      </c>
      <c r="T3" s="33" t="s">
        <v>98</v>
      </c>
      <c r="U3" s="34">
        <v>44692</v>
      </c>
      <c r="V3" s="34">
        <v>45091</v>
      </c>
      <c r="W3" s="34">
        <v>45092</v>
      </c>
      <c r="X3" s="37">
        <v>66893</v>
      </c>
      <c r="Y3" s="37">
        <v>0</v>
      </c>
      <c r="Z3" s="37">
        <v>0</v>
      </c>
      <c r="AA3" s="37">
        <v>66893</v>
      </c>
      <c r="AB3" s="37">
        <v>66893</v>
      </c>
      <c r="AC3" s="32" t="s">
        <v>168</v>
      </c>
      <c r="AD3" s="32" t="s">
        <v>169</v>
      </c>
      <c r="AE3" s="37">
        <v>0</v>
      </c>
    </row>
    <row r="4" spans="1:31" hidden="1" x14ac:dyDescent="0.15">
      <c r="A4" s="32">
        <v>891409025</v>
      </c>
      <c r="B4" s="33" t="s">
        <v>11</v>
      </c>
      <c r="C4" s="33" t="s">
        <v>17</v>
      </c>
      <c r="D4" s="33">
        <v>34591</v>
      </c>
      <c r="E4" s="33" t="s">
        <v>67</v>
      </c>
      <c r="F4" s="33" t="s">
        <v>122</v>
      </c>
      <c r="G4" s="34">
        <v>45107</v>
      </c>
      <c r="H4" s="34">
        <v>45107</v>
      </c>
      <c r="I4" s="35">
        <v>99400</v>
      </c>
      <c r="J4" s="35">
        <v>99400</v>
      </c>
      <c r="K4" s="35" t="s">
        <v>162</v>
      </c>
      <c r="L4" s="33" t="s">
        <v>180</v>
      </c>
      <c r="M4" s="36">
        <v>0</v>
      </c>
      <c r="N4" s="33"/>
      <c r="O4" s="37">
        <v>0</v>
      </c>
      <c r="P4" s="37">
        <v>0</v>
      </c>
      <c r="Q4" s="33"/>
      <c r="R4" s="34"/>
      <c r="S4" s="37">
        <v>0</v>
      </c>
      <c r="T4" s="33" t="s">
        <v>98</v>
      </c>
      <c r="U4" s="34">
        <v>44764</v>
      </c>
      <c r="V4" s="34">
        <v>45091</v>
      </c>
      <c r="W4" s="34">
        <v>45100</v>
      </c>
      <c r="X4" s="37">
        <v>99400</v>
      </c>
      <c r="Y4" s="37">
        <v>0</v>
      </c>
      <c r="Z4" s="37">
        <v>0</v>
      </c>
      <c r="AA4" s="37">
        <v>99400</v>
      </c>
      <c r="AB4" s="37">
        <v>99400</v>
      </c>
      <c r="AC4" s="32" t="s">
        <v>170</v>
      </c>
      <c r="AD4" s="32" t="s">
        <v>169</v>
      </c>
      <c r="AE4" s="37">
        <v>0</v>
      </c>
    </row>
    <row r="5" spans="1:31" hidden="1" x14ac:dyDescent="0.15">
      <c r="A5" s="32">
        <v>891409025</v>
      </c>
      <c r="B5" s="33" t="s">
        <v>11</v>
      </c>
      <c r="C5" s="33" t="s">
        <v>17</v>
      </c>
      <c r="D5" s="33">
        <v>40358</v>
      </c>
      <c r="E5" s="33" t="s">
        <v>68</v>
      </c>
      <c r="F5" s="33" t="s">
        <v>125</v>
      </c>
      <c r="G5" s="34">
        <v>45107</v>
      </c>
      <c r="H5" s="34">
        <v>45107</v>
      </c>
      <c r="I5" s="35">
        <v>24000</v>
      </c>
      <c r="J5" s="35">
        <v>24000</v>
      </c>
      <c r="K5" s="35" t="s">
        <v>162</v>
      </c>
      <c r="L5" s="33" t="s">
        <v>180</v>
      </c>
      <c r="M5" s="36">
        <v>0</v>
      </c>
      <c r="N5" s="33"/>
      <c r="O5" s="37">
        <v>0</v>
      </c>
      <c r="P5" s="37">
        <v>0</v>
      </c>
      <c r="Q5" s="33"/>
      <c r="R5" s="34"/>
      <c r="S5" s="37">
        <v>0</v>
      </c>
      <c r="T5" s="33" t="s">
        <v>98</v>
      </c>
      <c r="U5" s="34">
        <v>44856</v>
      </c>
      <c r="V5" s="34">
        <v>45091</v>
      </c>
      <c r="W5" s="34">
        <v>45105</v>
      </c>
      <c r="X5" s="37">
        <v>24000</v>
      </c>
      <c r="Y5" s="37">
        <v>0</v>
      </c>
      <c r="Z5" s="37">
        <v>0</v>
      </c>
      <c r="AA5" s="37">
        <v>24000</v>
      </c>
      <c r="AB5" s="37">
        <v>24000</v>
      </c>
      <c r="AC5" s="32" t="s">
        <v>171</v>
      </c>
      <c r="AD5" s="32" t="s">
        <v>172</v>
      </c>
      <c r="AE5" s="37">
        <v>0</v>
      </c>
    </row>
    <row r="6" spans="1:31" hidden="1" x14ac:dyDescent="0.15">
      <c r="A6" s="32">
        <v>891409025</v>
      </c>
      <c r="B6" s="33" t="s">
        <v>11</v>
      </c>
      <c r="C6" s="33" t="s">
        <v>17</v>
      </c>
      <c r="D6" s="33">
        <v>56884</v>
      </c>
      <c r="E6" s="33" t="s">
        <v>70</v>
      </c>
      <c r="F6" s="33" t="s">
        <v>128</v>
      </c>
      <c r="G6" s="34">
        <v>45182</v>
      </c>
      <c r="H6" s="34">
        <v>45182</v>
      </c>
      <c r="I6" s="35">
        <v>46400</v>
      </c>
      <c r="J6" s="35">
        <v>46400</v>
      </c>
      <c r="K6" s="35" t="s">
        <v>162</v>
      </c>
      <c r="L6" s="33" t="s">
        <v>180</v>
      </c>
      <c r="M6" s="36">
        <v>0</v>
      </c>
      <c r="N6" s="33"/>
      <c r="O6" s="37">
        <v>0</v>
      </c>
      <c r="P6" s="37">
        <v>0</v>
      </c>
      <c r="Q6" s="33"/>
      <c r="R6" s="34"/>
      <c r="S6" s="37">
        <v>0</v>
      </c>
      <c r="T6" s="33" t="s">
        <v>98</v>
      </c>
      <c r="U6" s="34">
        <v>45103</v>
      </c>
      <c r="V6" s="34">
        <v>45182</v>
      </c>
      <c r="W6" s="34">
        <v>45229</v>
      </c>
      <c r="X6" s="37">
        <v>0</v>
      </c>
      <c r="Y6" s="37">
        <v>0</v>
      </c>
      <c r="Z6" s="37">
        <v>0</v>
      </c>
      <c r="AA6" s="37">
        <v>46400</v>
      </c>
      <c r="AB6" s="37">
        <v>46400</v>
      </c>
      <c r="AC6" s="32" t="s">
        <v>173</v>
      </c>
      <c r="AD6" s="32" t="s">
        <v>169</v>
      </c>
      <c r="AE6" s="37">
        <v>0</v>
      </c>
    </row>
    <row r="7" spans="1:31" hidden="1" x14ac:dyDescent="0.15">
      <c r="A7" s="32">
        <v>891409025</v>
      </c>
      <c r="B7" s="33" t="s">
        <v>11</v>
      </c>
      <c r="C7" s="33" t="s">
        <v>17</v>
      </c>
      <c r="D7" s="33">
        <v>56892</v>
      </c>
      <c r="E7" s="33" t="s">
        <v>71</v>
      </c>
      <c r="F7" s="33" t="s">
        <v>129</v>
      </c>
      <c r="G7" s="34">
        <v>45182</v>
      </c>
      <c r="H7" s="34">
        <v>45182</v>
      </c>
      <c r="I7" s="35">
        <v>62600</v>
      </c>
      <c r="J7" s="35">
        <v>62600</v>
      </c>
      <c r="K7" s="35" t="s">
        <v>162</v>
      </c>
      <c r="L7" s="33" t="s">
        <v>180</v>
      </c>
      <c r="M7" s="36">
        <v>0</v>
      </c>
      <c r="N7" s="33"/>
      <c r="O7" s="37">
        <v>0</v>
      </c>
      <c r="P7" s="37">
        <v>0</v>
      </c>
      <c r="Q7" s="33"/>
      <c r="R7" s="34"/>
      <c r="S7" s="37">
        <v>0</v>
      </c>
      <c r="T7" s="33" t="s">
        <v>98</v>
      </c>
      <c r="U7" s="34">
        <v>45103</v>
      </c>
      <c r="V7" s="34">
        <v>45182</v>
      </c>
      <c r="W7" s="34">
        <v>45229</v>
      </c>
      <c r="X7" s="37">
        <v>0</v>
      </c>
      <c r="Y7" s="37">
        <v>0</v>
      </c>
      <c r="Z7" s="37">
        <v>0</v>
      </c>
      <c r="AA7" s="37">
        <v>62600</v>
      </c>
      <c r="AB7" s="37">
        <v>62600</v>
      </c>
      <c r="AC7" s="32" t="s">
        <v>173</v>
      </c>
      <c r="AD7" s="32" t="s">
        <v>169</v>
      </c>
      <c r="AE7" s="37">
        <v>0</v>
      </c>
    </row>
    <row r="8" spans="1:31" hidden="1" x14ac:dyDescent="0.15">
      <c r="A8" s="32">
        <v>891409025</v>
      </c>
      <c r="B8" s="33" t="s">
        <v>11</v>
      </c>
      <c r="C8" s="33" t="s">
        <v>17</v>
      </c>
      <c r="D8" s="33">
        <v>57506</v>
      </c>
      <c r="E8" s="33" t="s">
        <v>73</v>
      </c>
      <c r="F8" s="33" t="s">
        <v>131</v>
      </c>
      <c r="G8" s="34">
        <v>45182</v>
      </c>
      <c r="H8" s="34">
        <v>45182</v>
      </c>
      <c r="I8" s="35">
        <v>15660</v>
      </c>
      <c r="J8" s="35">
        <v>15660</v>
      </c>
      <c r="K8" s="35" t="s">
        <v>162</v>
      </c>
      <c r="L8" s="33" t="s">
        <v>180</v>
      </c>
      <c r="M8" s="36">
        <v>0</v>
      </c>
      <c r="N8" s="33"/>
      <c r="O8" s="37">
        <v>0</v>
      </c>
      <c r="P8" s="37">
        <v>0</v>
      </c>
      <c r="Q8" s="33"/>
      <c r="R8" s="34"/>
      <c r="S8" s="37">
        <v>0</v>
      </c>
      <c r="T8" s="33" t="s">
        <v>98</v>
      </c>
      <c r="U8" s="34">
        <v>45107</v>
      </c>
      <c r="V8" s="34">
        <v>45182</v>
      </c>
      <c r="W8" s="34">
        <v>45229</v>
      </c>
      <c r="X8" s="37">
        <v>0</v>
      </c>
      <c r="Y8" s="37">
        <v>0</v>
      </c>
      <c r="Z8" s="37">
        <v>0</v>
      </c>
      <c r="AA8" s="37">
        <v>15660</v>
      </c>
      <c r="AB8" s="37">
        <v>15660</v>
      </c>
      <c r="AC8" s="32" t="s">
        <v>173</v>
      </c>
      <c r="AD8" s="32" t="s">
        <v>169</v>
      </c>
      <c r="AE8" s="37">
        <v>0</v>
      </c>
    </row>
    <row r="9" spans="1:31" hidden="1" x14ac:dyDescent="0.15">
      <c r="A9" s="32">
        <v>891409025</v>
      </c>
      <c r="B9" s="33" t="s">
        <v>11</v>
      </c>
      <c r="C9" s="33" t="s">
        <v>17</v>
      </c>
      <c r="D9" s="33">
        <v>57615</v>
      </c>
      <c r="E9" s="33" t="s">
        <v>74</v>
      </c>
      <c r="F9" s="33" t="s">
        <v>132</v>
      </c>
      <c r="G9" s="34">
        <v>45182</v>
      </c>
      <c r="H9" s="34">
        <v>45182</v>
      </c>
      <c r="I9" s="35">
        <v>340200</v>
      </c>
      <c r="J9" s="35">
        <v>340200</v>
      </c>
      <c r="K9" s="35" t="s">
        <v>162</v>
      </c>
      <c r="L9" s="33" t="s">
        <v>180</v>
      </c>
      <c r="M9" s="36">
        <v>0</v>
      </c>
      <c r="N9" s="33"/>
      <c r="O9" s="37">
        <v>0</v>
      </c>
      <c r="P9" s="37">
        <v>0</v>
      </c>
      <c r="Q9" s="33"/>
      <c r="R9" s="34"/>
      <c r="S9" s="37">
        <v>0</v>
      </c>
      <c r="T9" s="33" t="s">
        <v>98</v>
      </c>
      <c r="U9" s="34">
        <v>45108</v>
      </c>
      <c r="V9" s="34">
        <v>45182</v>
      </c>
      <c r="W9" s="34">
        <v>45226</v>
      </c>
      <c r="X9" s="37">
        <v>0</v>
      </c>
      <c r="Y9" s="37">
        <v>0</v>
      </c>
      <c r="Z9" s="37">
        <v>0</v>
      </c>
      <c r="AA9" s="37">
        <v>340200</v>
      </c>
      <c r="AB9" s="37">
        <v>340200</v>
      </c>
      <c r="AC9" s="32" t="s">
        <v>175</v>
      </c>
      <c r="AD9" s="32" t="s">
        <v>169</v>
      </c>
      <c r="AE9" s="37">
        <v>0</v>
      </c>
    </row>
    <row r="10" spans="1:31" hidden="1" x14ac:dyDescent="0.15">
      <c r="A10" s="32">
        <v>891409025</v>
      </c>
      <c r="B10" s="33" t="s">
        <v>11</v>
      </c>
      <c r="C10" s="33" t="s">
        <v>17</v>
      </c>
      <c r="D10" s="33">
        <v>59435</v>
      </c>
      <c r="E10" s="33" t="s">
        <v>75</v>
      </c>
      <c r="F10" s="33" t="s">
        <v>133</v>
      </c>
      <c r="G10" s="34">
        <v>45182</v>
      </c>
      <c r="H10" s="34">
        <v>45182</v>
      </c>
      <c r="I10" s="35">
        <v>46400</v>
      </c>
      <c r="J10" s="35">
        <v>46400</v>
      </c>
      <c r="K10" s="35" t="s">
        <v>162</v>
      </c>
      <c r="L10" s="33" t="s">
        <v>180</v>
      </c>
      <c r="M10" s="36">
        <v>0</v>
      </c>
      <c r="N10" s="33"/>
      <c r="O10" s="37">
        <v>0</v>
      </c>
      <c r="P10" s="37">
        <v>0</v>
      </c>
      <c r="Q10" s="33"/>
      <c r="R10" s="34"/>
      <c r="S10" s="37">
        <v>0</v>
      </c>
      <c r="T10" s="33" t="s">
        <v>98</v>
      </c>
      <c r="U10" s="34">
        <v>45133</v>
      </c>
      <c r="V10" s="34">
        <v>45182</v>
      </c>
      <c r="W10" s="34">
        <v>45226</v>
      </c>
      <c r="X10" s="37">
        <v>0</v>
      </c>
      <c r="Y10" s="37">
        <v>0</v>
      </c>
      <c r="Z10" s="37">
        <v>0</v>
      </c>
      <c r="AA10" s="37">
        <v>46400</v>
      </c>
      <c r="AB10" s="37">
        <v>46400</v>
      </c>
      <c r="AC10" s="32" t="s">
        <v>176</v>
      </c>
      <c r="AD10" s="32" t="s">
        <v>169</v>
      </c>
      <c r="AE10" s="37">
        <v>0</v>
      </c>
    </row>
    <row r="11" spans="1:31" hidden="1" x14ac:dyDescent="0.15">
      <c r="A11" s="32">
        <v>891409025</v>
      </c>
      <c r="B11" s="33" t="s">
        <v>11</v>
      </c>
      <c r="C11" s="33" t="s">
        <v>17</v>
      </c>
      <c r="D11" s="33">
        <v>59448</v>
      </c>
      <c r="E11" s="33" t="s">
        <v>56</v>
      </c>
      <c r="F11" s="33" t="s">
        <v>134</v>
      </c>
      <c r="G11" s="34">
        <v>45138</v>
      </c>
      <c r="H11" s="34">
        <v>45138</v>
      </c>
      <c r="I11" s="35">
        <v>15660</v>
      </c>
      <c r="J11" s="35">
        <v>15660</v>
      </c>
      <c r="K11" s="35" t="s">
        <v>162</v>
      </c>
      <c r="L11" s="33" t="s">
        <v>180</v>
      </c>
      <c r="M11" s="36">
        <v>0</v>
      </c>
      <c r="N11" s="33"/>
      <c r="O11" s="37">
        <v>0</v>
      </c>
      <c r="P11" s="37">
        <v>0</v>
      </c>
      <c r="Q11" s="33"/>
      <c r="R11" s="34"/>
      <c r="S11" s="37">
        <v>0</v>
      </c>
      <c r="T11" s="33" t="s">
        <v>98</v>
      </c>
      <c r="U11" s="34">
        <v>45133</v>
      </c>
      <c r="V11" s="34">
        <v>45182</v>
      </c>
      <c r="W11" s="34">
        <v>45225</v>
      </c>
      <c r="X11" s="37">
        <v>0</v>
      </c>
      <c r="Y11" s="37">
        <v>0</v>
      </c>
      <c r="Z11" s="37">
        <v>0</v>
      </c>
      <c r="AA11" s="37">
        <v>15660</v>
      </c>
      <c r="AB11" s="37">
        <v>15660</v>
      </c>
      <c r="AC11" s="32" t="s">
        <v>177</v>
      </c>
      <c r="AD11" s="32" t="s">
        <v>174</v>
      </c>
      <c r="AE11" s="37">
        <v>0</v>
      </c>
    </row>
    <row r="12" spans="1:31" hidden="1" x14ac:dyDescent="0.15">
      <c r="A12" s="32">
        <v>891409025</v>
      </c>
      <c r="B12" s="33" t="s">
        <v>11</v>
      </c>
      <c r="C12" s="33" t="s">
        <v>17</v>
      </c>
      <c r="D12" s="33">
        <v>59633</v>
      </c>
      <c r="E12" s="33" t="s">
        <v>76</v>
      </c>
      <c r="F12" s="33" t="s">
        <v>135</v>
      </c>
      <c r="G12" s="34">
        <v>45182</v>
      </c>
      <c r="H12" s="34">
        <v>45182</v>
      </c>
      <c r="I12" s="35">
        <v>124333</v>
      </c>
      <c r="J12" s="35">
        <v>124333</v>
      </c>
      <c r="K12" s="35" t="s">
        <v>162</v>
      </c>
      <c r="L12" s="33" t="s">
        <v>180</v>
      </c>
      <c r="M12" s="36">
        <v>0</v>
      </c>
      <c r="N12" s="33"/>
      <c r="O12" s="37">
        <v>0</v>
      </c>
      <c r="P12" s="37">
        <v>0</v>
      </c>
      <c r="Q12" s="33"/>
      <c r="R12" s="34"/>
      <c r="S12" s="37">
        <v>0</v>
      </c>
      <c r="T12" s="33" t="s">
        <v>98</v>
      </c>
      <c r="U12" s="34">
        <v>45133</v>
      </c>
      <c r="V12" s="34">
        <v>45182</v>
      </c>
      <c r="W12" s="34">
        <v>45229</v>
      </c>
      <c r="X12" s="37">
        <v>0</v>
      </c>
      <c r="Y12" s="37">
        <v>0</v>
      </c>
      <c r="Z12" s="37">
        <v>0</v>
      </c>
      <c r="AA12" s="37">
        <v>124333</v>
      </c>
      <c r="AB12" s="37">
        <v>124333</v>
      </c>
      <c r="AC12" s="32" t="s">
        <v>173</v>
      </c>
      <c r="AD12" s="32" t="s">
        <v>169</v>
      </c>
      <c r="AE12" s="37">
        <v>0</v>
      </c>
    </row>
    <row r="13" spans="1:31" hidden="1" x14ac:dyDescent="0.15">
      <c r="A13" s="32">
        <v>891409025</v>
      </c>
      <c r="B13" s="33" t="s">
        <v>11</v>
      </c>
      <c r="C13" s="33" t="s">
        <v>17</v>
      </c>
      <c r="D13" s="33">
        <v>60328</v>
      </c>
      <c r="E13" s="33" t="s">
        <v>77</v>
      </c>
      <c r="F13" s="33" t="s">
        <v>136</v>
      </c>
      <c r="G13" s="34">
        <v>45182</v>
      </c>
      <c r="H13" s="34">
        <v>45182</v>
      </c>
      <c r="I13" s="35">
        <v>16600</v>
      </c>
      <c r="J13" s="35">
        <v>16600</v>
      </c>
      <c r="K13" s="35" t="s">
        <v>162</v>
      </c>
      <c r="L13" s="33" t="s">
        <v>180</v>
      </c>
      <c r="M13" s="36">
        <v>0</v>
      </c>
      <c r="N13" s="33"/>
      <c r="O13" s="37">
        <v>0</v>
      </c>
      <c r="P13" s="37">
        <v>0</v>
      </c>
      <c r="Q13" s="33"/>
      <c r="R13" s="34"/>
      <c r="S13" s="37">
        <v>0</v>
      </c>
      <c r="T13" s="33" t="s">
        <v>98</v>
      </c>
      <c r="U13" s="34">
        <v>45141</v>
      </c>
      <c r="V13" s="34">
        <v>45182</v>
      </c>
      <c r="W13" s="34">
        <v>45226</v>
      </c>
      <c r="X13" s="37">
        <v>0</v>
      </c>
      <c r="Y13" s="37">
        <v>0</v>
      </c>
      <c r="Z13" s="37">
        <v>0</v>
      </c>
      <c r="AA13" s="37">
        <v>16600</v>
      </c>
      <c r="AB13" s="37">
        <v>16600</v>
      </c>
      <c r="AC13" s="32" t="s">
        <v>176</v>
      </c>
      <c r="AD13" s="32" t="s">
        <v>169</v>
      </c>
      <c r="AE13" s="37">
        <v>0</v>
      </c>
    </row>
    <row r="14" spans="1:31" hidden="1" x14ac:dyDescent="0.15">
      <c r="A14" s="32">
        <v>891409025</v>
      </c>
      <c r="B14" s="33" t="s">
        <v>11</v>
      </c>
      <c r="C14" s="33" t="s">
        <v>17</v>
      </c>
      <c r="D14" s="33">
        <v>60330</v>
      </c>
      <c r="E14" s="33" t="s">
        <v>78</v>
      </c>
      <c r="F14" s="33" t="s">
        <v>137</v>
      </c>
      <c r="G14" s="34">
        <v>45182</v>
      </c>
      <c r="H14" s="34">
        <v>45182</v>
      </c>
      <c r="I14" s="35">
        <v>46300</v>
      </c>
      <c r="J14" s="35">
        <v>46300</v>
      </c>
      <c r="K14" s="35" t="s">
        <v>162</v>
      </c>
      <c r="L14" s="33" t="s">
        <v>180</v>
      </c>
      <c r="M14" s="36">
        <v>0</v>
      </c>
      <c r="N14" s="33"/>
      <c r="O14" s="37">
        <v>0</v>
      </c>
      <c r="P14" s="37">
        <v>0</v>
      </c>
      <c r="Q14" s="33"/>
      <c r="R14" s="34"/>
      <c r="S14" s="37">
        <v>0</v>
      </c>
      <c r="T14" s="33" t="s">
        <v>98</v>
      </c>
      <c r="U14" s="34">
        <v>45141</v>
      </c>
      <c r="V14" s="34">
        <v>45182</v>
      </c>
      <c r="W14" s="34">
        <v>45226</v>
      </c>
      <c r="X14" s="37">
        <v>0</v>
      </c>
      <c r="Y14" s="37">
        <v>0</v>
      </c>
      <c r="Z14" s="37">
        <v>0</v>
      </c>
      <c r="AA14" s="37">
        <v>46300</v>
      </c>
      <c r="AB14" s="37">
        <v>46300</v>
      </c>
      <c r="AC14" s="32" t="s">
        <v>175</v>
      </c>
      <c r="AD14" s="32" t="s">
        <v>169</v>
      </c>
      <c r="AE14" s="37">
        <v>0</v>
      </c>
    </row>
    <row r="15" spans="1:31" hidden="1" x14ac:dyDescent="0.15">
      <c r="A15" s="32">
        <v>891409025</v>
      </c>
      <c r="B15" s="33" t="s">
        <v>11</v>
      </c>
      <c r="C15" s="33" t="s">
        <v>17</v>
      </c>
      <c r="D15" s="33">
        <v>60559</v>
      </c>
      <c r="E15" s="33" t="s">
        <v>79</v>
      </c>
      <c r="F15" s="33" t="s">
        <v>138</v>
      </c>
      <c r="G15" s="34">
        <v>45182</v>
      </c>
      <c r="H15" s="34">
        <v>45182</v>
      </c>
      <c r="I15" s="35">
        <v>16600</v>
      </c>
      <c r="J15" s="35">
        <v>16600</v>
      </c>
      <c r="K15" s="35" t="s">
        <v>162</v>
      </c>
      <c r="L15" s="33" t="s">
        <v>180</v>
      </c>
      <c r="M15" s="36">
        <v>0</v>
      </c>
      <c r="N15" s="33"/>
      <c r="O15" s="37">
        <v>0</v>
      </c>
      <c r="P15" s="37">
        <v>0</v>
      </c>
      <c r="Q15" s="33"/>
      <c r="R15" s="34"/>
      <c r="S15" s="37">
        <v>0</v>
      </c>
      <c r="T15" s="33" t="s">
        <v>98</v>
      </c>
      <c r="U15" s="34">
        <v>45146</v>
      </c>
      <c r="V15" s="34">
        <v>45182</v>
      </c>
      <c r="W15" s="34">
        <v>45226</v>
      </c>
      <c r="X15" s="37">
        <v>0</v>
      </c>
      <c r="Y15" s="37">
        <v>0</v>
      </c>
      <c r="Z15" s="37">
        <v>0</v>
      </c>
      <c r="AA15" s="37">
        <v>16600</v>
      </c>
      <c r="AB15" s="37">
        <v>16600</v>
      </c>
      <c r="AC15" s="32" t="s">
        <v>173</v>
      </c>
      <c r="AD15" s="32" t="s">
        <v>169</v>
      </c>
      <c r="AE15" s="37">
        <v>0</v>
      </c>
    </row>
    <row r="16" spans="1:31" hidden="1" x14ac:dyDescent="0.15">
      <c r="A16" s="32">
        <v>891409025</v>
      </c>
      <c r="B16" s="33" t="s">
        <v>11</v>
      </c>
      <c r="C16" s="33" t="s">
        <v>17</v>
      </c>
      <c r="D16" s="33">
        <v>60583</v>
      </c>
      <c r="E16" s="33" t="s">
        <v>80</v>
      </c>
      <c r="F16" s="33" t="s">
        <v>139</v>
      </c>
      <c r="G16" s="34">
        <v>45182</v>
      </c>
      <c r="H16" s="34">
        <v>45182</v>
      </c>
      <c r="I16" s="35">
        <v>46300</v>
      </c>
      <c r="J16" s="35">
        <v>46300</v>
      </c>
      <c r="K16" s="35" t="s">
        <v>162</v>
      </c>
      <c r="L16" s="33" t="s">
        <v>180</v>
      </c>
      <c r="M16" s="36">
        <v>0</v>
      </c>
      <c r="N16" s="33"/>
      <c r="O16" s="37">
        <v>0</v>
      </c>
      <c r="P16" s="37">
        <v>0</v>
      </c>
      <c r="Q16" s="33"/>
      <c r="R16" s="34"/>
      <c r="S16" s="37">
        <v>0</v>
      </c>
      <c r="T16" s="33" t="s">
        <v>98</v>
      </c>
      <c r="U16" s="34">
        <v>45146</v>
      </c>
      <c r="V16" s="34">
        <v>45182</v>
      </c>
      <c r="W16" s="34">
        <v>45226</v>
      </c>
      <c r="X16" s="37">
        <v>0</v>
      </c>
      <c r="Y16" s="37">
        <v>0</v>
      </c>
      <c r="Z16" s="37">
        <v>0</v>
      </c>
      <c r="AA16" s="37">
        <v>46300</v>
      </c>
      <c r="AB16" s="37">
        <v>46300</v>
      </c>
      <c r="AC16" s="32" t="s">
        <v>173</v>
      </c>
      <c r="AD16" s="32" t="s">
        <v>169</v>
      </c>
      <c r="AE16" s="37">
        <v>0</v>
      </c>
    </row>
    <row r="17" spans="1:31" hidden="1" x14ac:dyDescent="0.15">
      <c r="A17" s="32">
        <v>891409025</v>
      </c>
      <c r="B17" s="33" t="s">
        <v>11</v>
      </c>
      <c r="C17" s="33" t="s">
        <v>17</v>
      </c>
      <c r="D17" s="33">
        <v>60869</v>
      </c>
      <c r="E17" s="33" t="s">
        <v>81</v>
      </c>
      <c r="F17" s="33" t="s">
        <v>140</v>
      </c>
      <c r="G17" s="34">
        <v>45182</v>
      </c>
      <c r="H17" s="34">
        <v>45182</v>
      </c>
      <c r="I17" s="35">
        <v>16600</v>
      </c>
      <c r="J17" s="35">
        <v>16600</v>
      </c>
      <c r="K17" s="35" t="s">
        <v>162</v>
      </c>
      <c r="L17" s="33" t="s">
        <v>180</v>
      </c>
      <c r="M17" s="36">
        <v>0</v>
      </c>
      <c r="N17" s="33"/>
      <c r="O17" s="37">
        <v>0</v>
      </c>
      <c r="P17" s="37">
        <v>0</v>
      </c>
      <c r="Q17" s="33"/>
      <c r="R17" s="34"/>
      <c r="S17" s="37">
        <v>0</v>
      </c>
      <c r="T17" s="33" t="s">
        <v>98</v>
      </c>
      <c r="U17" s="34">
        <v>45149</v>
      </c>
      <c r="V17" s="34">
        <v>45182</v>
      </c>
      <c r="W17" s="34">
        <v>45226</v>
      </c>
      <c r="X17" s="37">
        <v>0</v>
      </c>
      <c r="Y17" s="37">
        <v>0</v>
      </c>
      <c r="Z17" s="37">
        <v>0</v>
      </c>
      <c r="AA17" s="37">
        <v>16600</v>
      </c>
      <c r="AB17" s="37">
        <v>16600</v>
      </c>
      <c r="AC17" s="32" t="s">
        <v>173</v>
      </c>
      <c r="AD17" s="32" t="s">
        <v>169</v>
      </c>
      <c r="AE17" s="37">
        <v>0</v>
      </c>
    </row>
    <row r="18" spans="1:31" hidden="1" x14ac:dyDescent="0.15">
      <c r="A18" s="32">
        <v>891409025</v>
      </c>
      <c r="B18" s="33" t="s">
        <v>11</v>
      </c>
      <c r="C18" s="33" t="s">
        <v>17</v>
      </c>
      <c r="D18" s="33">
        <v>60903</v>
      </c>
      <c r="E18" s="33" t="s">
        <v>82</v>
      </c>
      <c r="F18" s="33" t="s">
        <v>141</v>
      </c>
      <c r="G18" s="34">
        <v>45182</v>
      </c>
      <c r="H18" s="34">
        <v>45182</v>
      </c>
      <c r="I18" s="35">
        <v>46400</v>
      </c>
      <c r="J18" s="35">
        <v>46400</v>
      </c>
      <c r="K18" s="35" t="s">
        <v>162</v>
      </c>
      <c r="L18" s="33" t="s">
        <v>180</v>
      </c>
      <c r="M18" s="36">
        <v>0</v>
      </c>
      <c r="N18" s="33"/>
      <c r="O18" s="37">
        <v>0</v>
      </c>
      <c r="P18" s="37">
        <v>0</v>
      </c>
      <c r="Q18" s="33"/>
      <c r="R18" s="34"/>
      <c r="S18" s="37">
        <v>0</v>
      </c>
      <c r="T18" s="33" t="s">
        <v>98</v>
      </c>
      <c r="U18" s="34">
        <v>45149</v>
      </c>
      <c r="V18" s="34">
        <v>45182</v>
      </c>
      <c r="W18" s="34">
        <v>45226</v>
      </c>
      <c r="X18" s="37">
        <v>0</v>
      </c>
      <c r="Y18" s="37">
        <v>0</v>
      </c>
      <c r="Z18" s="37">
        <v>0</v>
      </c>
      <c r="AA18" s="37">
        <v>46400</v>
      </c>
      <c r="AB18" s="37">
        <v>46400</v>
      </c>
      <c r="AC18" s="32" t="s">
        <v>173</v>
      </c>
      <c r="AD18" s="32" t="s">
        <v>169</v>
      </c>
      <c r="AE18" s="37">
        <v>0</v>
      </c>
    </row>
    <row r="19" spans="1:31" hidden="1" x14ac:dyDescent="0.15">
      <c r="A19" s="32">
        <v>891409025</v>
      </c>
      <c r="B19" s="33" t="s">
        <v>11</v>
      </c>
      <c r="C19" s="33" t="s">
        <v>17</v>
      </c>
      <c r="D19" s="33">
        <v>61031</v>
      </c>
      <c r="E19" s="33" t="s">
        <v>83</v>
      </c>
      <c r="F19" s="33" t="s">
        <v>142</v>
      </c>
      <c r="G19" s="34">
        <v>45182</v>
      </c>
      <c r="H19" s="34">
        <v>45182</v>
      </c>
      <c r="I19" s="35">
        <v>16600</v>
      </c>
      <c r="J19" s="35">
        <v>16600</v>
      </c>
      <c r="K19" s="35" t="s">
        <v>162</v>
      </c>
      <c r="L19" s="33" t="s">
        <v>180</v>
      </c>
      <c r="M19" s="36">
        <v>0</v>
      </c>
      <c r="N19" s="33"/>
      <c r="O19" s="37">
        <v>0</v>
      </c>
      <c r="P19" s="37">
        <v>0</v>
      </c>
      <c r="Q19" s="33"/>
      <c r="R19" s="34"/>
      <c r="S19" s="37">
        <v>0</v>
      </c>
      <c r="T19" s="33" t="s">
        <v>98</v>
      </c>
      <c r="U19" s="34">
        <v>45152</v>
      </c>
      <c r="V19" s="34">
        <v>45182</v>
      </c>
      <c r="W19" s="34">
        <v>45226</v>
      </c>
      <c r="X19" s="37">
        <v>0</v>
      </c>
      <c r="Y19" s="37">
        <v>0</v>
      </c>
      <c r="Z19" s="37">
        <v>0</v>
      </c>
      <c r="AA19" s="37">
        <v>16600</v>
      </c>
      <c r="AB19" s="37">
        <v>16600</v>
      </c>
      <c r="AC19" s="32" t="s">
        <v>173</v>
      </c>
      <c r="AD19" s="32" t="s">
        <v>169</v>
      </c>
      <c r="AE19" s="37">
        <v>0</v>
      </c>
    </row>
    <row r="20" spans="1:31" hidden="1" x14ac:dyDescent="0.15">
      <c r="A20" s="32">
        <v>891409025</v>
      </c>
      <c r="B20" s="33" t="s">
        <v>11</v>
      </c>
      <c r="C20" s="33" t="s">
        <v>17</v>
      </c>
      <c r="D20" s="33">
        <v>61038</v>
      </c>
      <c r="E20" s="33" t="s">
        <v>84</v>
      </c>
      <c r="F20" s="33" t="s">
        <v>143</v>
      </c>
      <c r="G20" s="34">
        <v>45182</v>
      </c>
      <c r="H20" s="34">
        <v>45182</v>
      </c>
      <c r="I20" s="35">
        <v>46400</v>
      </c>
      <c r="J20" s="35">
        <v>46400</v>
      </c>
      <c r="K20" s="35" t="s">
        <v>162</v>
      </c>
      <c r="L20" s="33" t="s">
        <v>180</v>
      </c>
      <c r="M20" s="36">
        <v>0</v>
      </c>
      <c r="N20" s="33"/>
      <c r="O20" s="37">
        <v>0</v>
      </c>
      <c r="P20" s="37">
        <v>0</v>
      </c>
      <c r="Q20" s="33"/>
      <c r="R20" s="34"/>
      <c r="S20" s="37">
        <v>0</v>
      </c>
      <c r="T20" s="33" t="s">
        <v>98</v>
      </c>
      <c r="U20" s="34">
        <v>45152</v>
      </c>
      <c r="V20" s="34">
        <v>45182</v>
      </c>
      <c r="W20" s="34">
        <v>45226</v>
      </c>
      <c r="X20" s="37">
        <v>0</v>
      </c>
      <c r="Y20" s="37">
        <v>0</v>
      </c>
      <c r="Z20" s="37">
        <v>0</v>
      </c>
      <c r="AA20" s="37">
        <v>46400</v>
      </c>
      <c r="AB20" s="37">
        <v>46400</v>
      </c>
      <c r="AC20" s="32" t="s">
        <v>173</v>
      </c>
      <c r="AD20" s="32" t="s">
        <v>169</v>
      </c>
      <c r="AE20" s="37">
        <v>0</v>
      </c>
    </row>
    <row r="21" spans="1:31" hidden="1" x14ac:dyDescent="0.15">
      <c r="A21" s="32">
        <v>891409025</v>
      </c>
      <c r="B21" s="33" t="s">
        <v>11</v>
      </c>
      <c r="C21" s="33" t="s">
        <v>17</v>
      </c>
      <c r="D21" s="33">
        <v>61086</v>
      </c>
      <c r="E21" s="33" t="s">
        <v>85</v>
      </c>
      <c r="F21" s="33" t="s">
        <v>144</v>
      </c>
      <c r="G21" s="34">
        <v>45182</v>
      </c>
      <c r="H21" s="34">
        <v>45182</v>
      </c>
      <c r="I21" s="35">
        <v>32000</v>
      </c>
      <c r="J21" s="35">
        <v>32000</v>
      </c>
      <c r="K21" s="35" t="s">
        <v>162</v>
      </c>
      <c r="L21" s="33" t="s">
        <v>180</v>
      </c>
      <c r="M21" s="36">
        <v>0</v>
      </c>
      <c r="N21" s="33"/>
      <c r="O21" s="37">
        <v>0</v>
      </c>
      <c r="P21" s="37">
        <v>0</v>
      </c>
      <c r="Q21" s="33"/>
      <c r="R21" s="34"/>
      <c r="S21" s="37">
        <v>0</v>
      </c>
      <c r="T21" s="33" t="s">
        <v>98</v>
      </c>
      <c r="U21" s="34">
        <v>45153</v>
      </c>
      <c r="V21" s="34">
        <v>45182</v>
      </c>
      <c r="W21" s="34">
        <v>45229</v>
      </c>
      <c r="X21" s="37">
        <v>0</v>
      </c>
      <c r="Y21" s="37">
        <v>0</v>
      </c>
      <c r="Z21" s="37">
        <v>0</v>
      </c>
      <c r="AA21" s="37">
        <v>32000</v>
      </c>
      <c r="AB21" s="37">
        <v>32000</v>
      </c>
      <c r="AC21" s="32" t="s">
        <v>173</v>
      </c>
      <c r="AD21" s="32" t="s">
        <v>169</v>
      </c>
      <c r="AE21" s="37">
        <v>0</v>
      </c>
    </row>
    <row r="22" spans="1:31" hidden="1" x14ac:dyDescent="0.15">
      <c r="A22" s="32">
        <v>891409025</v>
      </c>
      <c r="B22" s="33" t="s">
        <v>11</v>
      </c>
      <c r="C22" s="33" t="s">
        <v>17</v>
      </c>
      <c r="D22" s="33">
        <v>61087</v>
      </c>
      <c r="E22" s="33" t="s">
        <v>86</v>
      </c>
      <c r="F22" s="33" t="s">
        <v>145</v>
      </c>
      <c r="G22" s="34">
        <v>45182</v>
      </c>
      <c r="H22" s="34">
        <v>45182</v>
      </c>
      <c r="I22" s="35">
        <v>16600</v>
      </c>
      <c r="J22" s="35">
        <v>16600</v>
      </c>
      <c r="K22" s="35" t="s">
        <v>162</v>
      </c>
      <c r="L22" s="33" t="s">
        <v>180</v>
      </c>
      <c r="M22" s="36">
        <v>0</v>
      </c>
      <c r="N22" s="33"/>
      <c r="O22" s="37">
        <v>0</v>
      </c>
      <c r="P22" s="37">
        <v>0</v>
      </c>
      <c r="Q22" s="33"/>
      <c r="R22" s="34"/>
      <c r="S22" s="37">
        <v>0</v>
      </c>
      <c r="T22" s="33" t="s">
        <v>98</v>
      </c>
      <c r="U22" s="34">
        <v>45153</v>
      </c>
      <c r="V22" s="34">
        <v>45182</v>
      </c>
      <c r="W22" s="34">
        <v>45229</v>
      </c>
      <c r="X22" s="37">
        <v>0</v>
      </c>
      <c r="Y22" s="37">
        <v>0</v>
      </c>
      <c r="Z22" s="37">
        <v>0</v>
      </c>
      <c r="AA22" s="37">
        <v>16600</v>
      </c>
      <c r="AB22" s="37">
        <v>16600</v>
      </c>
      <c r="AC22" s="32" t="s">
        <v>178</v>
      </c>
      <c r="AD22" s="32" t="s">
        <v>182</v>
      </c>
      <c r="AE22" s="37">
        <v>0</v>
      </c>
    </row>
    <row r="23" spans="1:31" hidden="1" x14ac:dyDescent="0.15">
      <c r="A23" s="32">
        <v>891409025</v>
      </c>
      <c r="B23" s="33" t="s">
        <v>11</v>
      </c>
      <c r="C23" s="33" t="s">
        <v>17</v>
      </c>
      <c r="D23" s="33">
        <v>61313</v>
      </c>
      <c r="E23" s="33" t="s">
        <v>87</v>
      </c>
      <c r="F23" s="33" t="s">
        <v>146</v>
      </c>
      <c r="G23" s="34">
        <v>45182</v>
      </c>
      <c r="H23" s="34">
        <v>45182</v>
      </c>
      <c r="I23" s="35">
        <v>4986</v>
      </c>
      <c r="J23" s="35">
        <v>4986</v>
      </c>
      <c r="K23" s="35" t="s">
        <v>162</v>
      </c>
      <c r="L23" s="33" t="s">
        <v>180</v>
      </c>
      <c r="M23" s="36">
        <v>0</v>
      </c>
      <c r="N23" s="33"/>
      <c r="O23" s="37">
        <v>0</v>
      </c>
      <c r="P23" s="37">
        <v>0</v>
      </c>
      <c r="Q23" s="33"/>
      <c r="R23" s="34"/>
      <c r="S23" s="37">
        <v>0</v>
      </c>
      <c r="T23" s="33" t="s">
        <v>98</v>
      </c>
      <c r="U23" s="34">
        <v>45154</v>
      </c>
      <c r="V23" s="34">
        <v>45182</v>
      </c>
      <c r="W23" s="34">
        <v>45229</v>
      </c>
      <c r="X23" s="37">
        <v>0</v>
      </c>
      <c r="Y23" s="37">
        <v>0</v>
      </c>
      <c r="Z23" s="37">
        <v>0</v>
      </c>
      <c r="AA23" s="37">
        <v>4986</v>
      </c>
      <c r="AB23" s="37">
        <v>4986</v>
      </c>
      <c r="AC23" s="32" t="s">
        <v>173</v>
      </c>
      <c r="AD23" s="32" t="s">
        <v>169</v>
      </c>
      <c r="AE23" s="37">
        <v>0</v>
      </c>
    </row>
    <row r="24" spans="1:31" hidden="1" x14ac:dyDescent="0.15">
      <c r="A24" s="32">
        <v>891409025</v>
      </c>
      <c r="B24" s="33" t="s">
        <v>11</v>
      </c>
      <c r="C24" s="33" t="s">
        <v>17</v>
      </c>
      <c r="D24" s="33">
        <v>63711</v>
      </c>
      <c r="E24" s="33" t="s">
        <v>89</v>
      </c>
      <c r="F24" s="33" t="s">
        <v>148</v>
      </c>
      <c r="G24" s="34">
        <v>45210</v>
      </c>
      <c r="H24" s="34">
        <v>45210</v>
      </c>
      <c r="I24" s="35">
        <v>221900</v>
      </c>
      <c r="J24" s="35">
        <v>221900</v>
      </c>
      <c r="K24" s="35" t="s">
        <v>161</v>
      </c>
      <c r="L24" s="33" t="s">
        <v>180</v>
      </c>
      <c r="M24" s="36">
        <v>0</v>
      </c>
      <c r="N24" s="33"/>
      <c r="O24" s="37">
        <v>0</v>
      </c>
      <c r="P24" s="37">
        <v>0</v>
      </c>
      <c r="Q24" s="33"/>
      <c r="R24" s="34"/>
      <c r="S24" s="37">
        <v>0</v>
      </c>
      <c r="T24" s="33" t="s">
        <v>98</v>
      </c>
      <c r="U24" s="34">
        <v>45183</v>
      </c>
      <c r="V24" s="34">
        <v>45212</v>
      </c>
      <c r="W24" s="34">
        <v>45253</v>
      </c>
      <c r="X24" s="37">
        <v>0</v>
      </c>
      <c r="Y24" s="37">
        <v>0</v>
      </c>
      <c r="Z24" s="37">
        <v>0</v>
      </c>
      <c r="AA24" s="37">
        <v>221900</v>
      </c>
      <c r="AB24" s="37">
        <v>221900</v>
      </c>
      <c r="AC24" s="32" t="s">
        <v>179</v>
      </c>
      <c r="AD24" s="32" t="s">
        <v>169</v>
      </c>
      <c r="AE24" s="37">
        <v>0</v>
      </c>
    </row>
    <row r="25" spans="1:31" hidden="1" x14ac:dyDescent="0.15">
      <c r="A25" s="32">
        <v>891409025</v>
      </c>
      <c r="B25" s="33" t="s">
        <v>11</v>
      </c>
      <c r="C25" s="33" t="s">
        <v>17</v>
      </c>
      <c r="D25" s="33">
        <v>64208</v>
      </c>
      <c r="E25" s="33" t="s">
        <v>90</v>
      </c>
      <c r="F25" s="33" t="s">
        <v>149</v>
      </c>
      <c r="G25" s="34">
        <v>45210</v>
      </c>
      <c r="H25" s="34">
        <v>45210</v>
      </c>
      <c r="I25" s="35">
        <v>204743</v>
      </c>
      <c r="J25" s="35">
        <v>204743</v>
      </c>
      <c r="K25" s="35" t="s">
        <v>161</v>
      </c>
      <c r="L25" s="33" t="s">
        <v>180</v>
      </c>
      <c r="M25" s="36">
        <v>0</v>
      </c>
      <c r="N25" s="33"/>
      <c r="O25" s="37">
        <v>0</v>
      </c>
      <c r="P25" s="37">
        <v>0</v>
      </c>
      <c r="Q25" s="33"/>
      <c r="R25" s="34"/>
      <c r="S25" s="37">
        <v>0</v>
      </c>
      <c r="T25" s="33" t="s">
        <v>98</v>
      </c>
      <c r="U25" s="34">
        <v>45190</v>
      </c>
      <c r="V25" s="34">
        <v>45212</v>
      </c>
      <c r="W25" s="34">
        <v>45253</v>
      </c>
      <c r="X25" s="37">
        <v>0</v>
      </c>
      <c r="Y25" s="37">
        <v>0</v>
      </c>
      <c r="Z25" s="37">
        <v>0</v>
      </c>
      <c r="AA25" s="37">
        <v>204743</v>
      </c>
      <c r="AB25" s="37">
        <v>204743</v>
      </c>
      <c r="AC25" s="32" t="s">
        <v>179</v>
      </c>
      <c r="AD25" s="32" t="s">
        <v>169</v>
      </c>
      <c r="AE25" s="37">
        <v>0</v>
      </c>
    </row>
    <row r="26" spans="1:31" hidden="1" x14ac:dyDescent="0.15">
      <c r="A26" s="32">
        <v>891409025</v>
      </c>
      <c r="B26" s="33" t="s">
        <v>11</v>
      </c>
      <c r="C26" s="33" t="s">
        <v>17</v>
      </c>
      <c r="D26" s="33">
        <v>66173</v>
      </c>
      <c r="E26" s="33" t="s">
        <v>91</v>
      </c>
      <c r="F26" s="33" t="s">
        <v>150</v>
      </c>
      <c r="G26" s="34">
        <v>45234</v>
      </c>
      <c r="H26" s="34">
        <v>45234</v>
      </c>
      <c r="I26" s="35">
        <v>96135</v>
      </c>
      <c r="J26" s="35">
        <v>96135</v>
      </c>
      <c r="K26" s="35" t="e">
        <v>#N/A</v>
      </c>
      <c r="L26" s="33" t="s">
        <v>180</v>
      </c>
      <c r="M26" s="36">
        <v>0</v>
      </c>
      <c r="N26" s="33"/>
      <c r="O26" s="37">
        <v>0</v>
      </c>
      <c r="P26" s="37">
        <v>0</v>
      </c>
      <c r="Q26" s="33"/>
      <c r="R26" s="34"/>
      <c r="S26" s="37">
        <v>0</v>
      </c>
      <c r="T26" s="33" t="s">
        <v>98</v>
      </c>
      <c r="U26" s="34">
        <v>45216</v>
      </c>
      <c r="V26" s="34">
        <v>45237</v>
      </c>
      <c r="W26" s="34">
        <v>45253</v>
      </c>
      <c r="X26" s="37">
        <v>0</v>
      </c>
      <c r="Y26" s="37">
        <v>0</v>
      </c>
      <c r="Z26" s="37">
        <v>0</v>
      </c>
      <c r="AA26" s="37">
        <v>96135</v>
      </c>
      <c r="AB26" s="37">
        <v>96135</v>
      </c>
      <c r="AC26" s="32" t="s">
        <v>179</v>
      </c>
      <c r="AD26" s="32" t="s">
        <v>169</v>
      </c>
      <c r="AE26" s="37">
        <v>0</v>
      </c>
    </row>
    <row r="27" spans="1:31" hidden="1" x14ac:dyDescent="0.15">
      <c r="A27" s="32">
        <v>891409025</v>
      </c>
      <c r="B27" s="33" t="s">
        <v>11</v>
      </c>
      <c r="C27" s="33" t="s">
        <v>17</v>
      </c>
      <c r="D27" s="33">
        <v>70553</v>
      </c>
      <c r="E27" s="33" t="s">
        <v>44</v>
      </c>
      <c r="F27" s="33" t="s">
        <v>154</v>
      </c>
      <c r="G27" s="34">
        <v>45291</v>
      </c>
      <c r="H27" s="34">
        <v>45291</v>
      </c>
      <c r="I27" s="35">
        <v>280049</v>
      </c>
      <c r="J27" s="35">
        <v>280049</v>
      </c>
      <c r="K27" s="35" t="e">
        <v>#N/A</v>
      </c>
      <c r="L27" s="33" t="s">
        <v>180</v>
      </c>
      <c r="M27" s="36">
        <v>0</v>
      </c>
      <c r="N27" s="33"/>
      <c r="O27" s="37">
        <v>0</v>
      </c>
      <c r="P27" s="37">
        <v>0</v>
      </c>
      <c r="Q27" s="33"/>
      <c r="R27" s="34"/>
      <c r="S27" s="37">
        <v>0</v>
      </c>
      <c r="T27" s="33" t="s">
        <v>98</v>
      </c>
      <c r="U27" s="34">
        <v>45279</v>
      </c>
      <c r="V27" s="34">
        <v>45296</v>
      </c>
      <c r="W27" s="34">
        <v>45320</v>
      </c>
      <c r="X27" s="37">
        <v>0</v>
      </c>
      <c r="Y27" s="37">
        <v>0</v>
      </c>
      <c r="Z27" s="37">
        <v>0</v>
      </c>
      <c r="AA27" s="37">
        <v>280049</v>
      </c>
      <c r="AB27" s="37">
        <v>280049</v>
      </c>
      <c r="AC27" s="32" t="s">
        <v>181</v>
      </c>
      <c r="AD27" s="32" t="s">
        <v>182</v>
      </c>
      <c r="AE27" s="37">
        <v>0</v>
      </c>
    </row>
    <row r="28" spans="1:31" hidden="1" x14ac:dyDescent="0.15">
      <c r="A28" s="32">
        <v>891409025</v>
      </c>
      <c r="B28" s="33" t="s">
        <v>11</v>
      </c>
      <c r="C28" s="33" t="s">
        <v>17</v>
      </c>
      <c r="D28" s="33">
        <v>70600</v>
      </c>
      <c r="E28" s="33" t="s">
        <v>60</v>
      </c>
      <c r="F28" s="33" t="s">
        <v>156</v>
      </c>
      <c r="G28" s="34">
        <v>45291</v>
      </c>
      <c r="H28" s="34">
        <v>45291</v>
      </c>
      <c r="I28" s="35">
        <v>712463</v>
      </c>
      <c r="J28" s="35">
        <v>712463</v>
      </c>
      <c r="K28" s="35" t="e">
        <v>#N/A</v>
      </c>
      <c r="L28" s="33" t="s">
        <v>180</v>
      </c>
      <c r="M28" s="36">
        <v>0</v>
      </c>
      <c r="N28" s="33"/>
      <c r="O28" s="37">
        <v>0</v>
      </c>
      <c r="P28" s="37">
        <v>0</v>
      </c>
      <c r="Q28" s="33"/>
      <c r="R28" s="34"/>
      <c r="S28" s="37">
        <v>0</v>
      </c>
      <c r="T28" s="33" t="s">
        <v>98</v>
      </c>
      <c r="U28" s="34">
        <v>45280</v>
      </c>
      <c r="V28" s="34">
        <v>45296</v>
      </c>
      <c r="W28" s="34">
        <v>45317</v>
      </c>
      <c r="X28" s="37">
        <v>0</v>
      </c>
      <c r="Y28" s="37">
        <v>0</v>
      </c>
      <c r="Z28" s="37">
        <v>0</v>
      </c>
      <c r="AA28" s="37">
        <v>712463</v>
      </c>
      <c r="AB28" s="37">
        <v>712463</v>
      </c>
      <c r="AC28" s="32" t="s">
        <v>183</v>
      </c>
      <c r="AD28" s="32" t="s">
        <v>169</v>
      </c>
      <c r="AE28" s="37">
        <v>0</v>
      </c>
    </row>
    <row r="29" spans="1:31" hidden="1" x14ac:dyDescent="0.15">
      <c r="A29" s="32">
        <v>891409025</v>
      </c>
      <c r="B29" s="33" t="s">
        <v>11</v>
      </c>
      <c r="C29" s="33" t="s">
        <v>17</v>
      </c>
      <c r="D29" s="33">
        <v>56862</v>
      </c>
      <c r="E29" s="33" t="s">
        <v>69</v>
      </c>
      <c r="F29" s="33" t="s">
        <v>127</v>
      </c>
      <c r="G29" s="34">
        <v>45182</v>
      </c>
      <c r="H29" s="34">
        <v>45182</v>
      </c>
      <c r="I29" s="35">
        <v>103440</v>
      </c>
      <c r="J29" s="35">
        <v>103440</v>
      </c>
      <c r="K29" s="35" t="s">
        <v>161</v>
      </c>
      <c r="L29" s="33" t="s">
        <v>186</v>
      </c>
      <c r="M29" s="36">
        <v>0</v>
      </c>
      <c r="N29" s="33"/>
      <c r="O29" s="37">
        <v>103440</v>
      </c>
      <c r="P29" s="37">
        <v>0</v>
      </c>
      <c r="Q29" s="33">
        <v>4800062328</v>
      </c>
      <c r="R29" s="34">
        <v>45314</v>
      </c>
      <c r="S29" s="37">
        <v>1925000</v>
      </c>
      <c r="T29" s="33" t="s">
        <v>97</v>
      </c>
      <c r="U29" s="34">
        <v>45103</v>
      </c>
      <c r="V29" s="34">
        <v>45182</v>
      </c>
      <c r="W29" s="34"/>
      <c r="X29" s="37">
        <v>103440</v>
      </c>
      <c r="Y29" s="37">
        <v>0</v>
      </c>
      <c r="Z29" s="37">
        <v>0</v>
      </c>
      <c r="AA29" s="37">
        <v>0</v>
      </c>
      <c r="AB29" s="37">
        <v>0</v>
      </c>
      <c r="AC29" s="32"/>
      <c r="AD29" s="32"/>
      <c r="AE29" s="37">
        <v>103440</v>
      </c>
    </row>
    <row r="30" spans="1:31" hidden="1" x14ac:dyDescent="0.15">
      <c r="A30" s="32">
        <v>891409025</v>
      </c>
      <c r="B30" s="33" t="s">
        <v>11</v>
      </c>
      <c r="C30" s="33" t="s">
        <v>17</v>
      </c>
      <c r="D30" s="33">
        <v>57372</v>
      </c>
      <c r="E30" s="33" t="s">
        <v>72</v>
      </c>
      <c r="F30" s="33" t="s">
        <v>130</v>
      </c>
      <c r="G30" s="34">
        <v>45182</v>
      </c>
      <c r="H30" s="34">
        <v>45182</v>
      </c>
      <c r="I30" s="35">
        <v>1818560</v>
      </c>
      <c r="J30" s="35">
        <v>1818560</v>
      </c>
      <c r="K30" s="35" t="s">
        <v>161</v>
      </c>
      <c r="L30" s="33" t="s">
        <v>186</v>
      </c>
      <c r="M30" s="36">
        <v>0</v>
      </c>
      <c r="N30" s="33"/>
      <c r="O30" s="37">
        <v>1818560</v>
      </c>
      <c r="P30" s="37">
        <v>0</v>
      </c>
      <c r="Q30" s="33">
        <v>4800062328</v>
      </c>
      <c r="R30" s="34">
        <v>45314</v>
      </c>
      <c r="S30" s="37">
        <v>1925000</v>
      </c>
      <c r="T30" s="33" t="s">
        <v>97</v>
      </c>
      <c r="U30" s="34">
        <v>45106</v>
      </c>
      <c r="V30" s="34">
        <v>45182</v>
      </c>
      <c r="W30" s="34"/>
      <c r="X30" s="37">
        <v>1818560</v>
      </c>
      <c r="Y30" s="37">
        <v>0</v>
      </c>
      <c r="Z30" s="37">
        <v>0</v>
      </c>
      <c r="AA30" s="37">
        <v>0</v>
      </c>
      <c r="AB30" s="37">
        <v>0</v>
      </c>
      <c r="AC30" s="32"/>
      <c r="AD30" s="32"/>
      <c r="AE30" s="37">
        <v>1818560</v>
      </c>
    </row>
    <row r="31" spans="1:31" hidden="1" x14ac:dyDescent="0.15">
      <c r="A31" s="32">
        <v>891409025</v>
      </c>
      <c r="B31" s="33" t="s">
        <v>11</v>
      </c>
      <c r="C31" s="33" t="s">
        <v>17</v>
      </c>
      <c r="D31" s="33">
        <v>63127</v>
      </c>
      <c r="E31" s="33" t="s">
        <v>88</v>
      </c>
      <c r="F31" s="33" t="s">
        <v>147</v>
      </c>
      <c r="G31" s="34">
        <v>45210</v>
      </c>
      <c r="H31" s="34">
        <v>45210</v>
      </c>
      <c r="I31" s="35">
        <v>3000</v>
      </c>
      <c r="J31" s="35">
        <v>3000</v>
      </c>
      <c r="K31" s="35" t="s">
        <v>161</v>
      </c>
      <c r="L31" s="33" t="s">
        <v>186</v>
      </c>
      <c r="M31" s="36">
        <v>0</v>
      </c>
      <c r="N31" s="33"/>
      <c r="O31" s="37">
        <v>3000</v>
      </c>
      <c r="P31" s="37">
        <v>0</v>
      </c>
      <c r="Q31" s="33">
        <v>4800062328</v>
      </c>
      <c r="R31" s="34">
        <v>45314</v>
      </c>
      <c r="S31" s="37">
        <v>1925000</v>
      </c>
      <c r="T31" s="33" t="s">
        <v>97</v>
      </c>
      <c r="U31" s="34">
        <v>45176</v>
      </c>
      <c r="V31" s="34">
        <v>45212</v>
      </c>
      <c r="W31" s="34"/>
      <c r="X31" s="37">
        <v>3000</v>
      </c>
      <c r="Y31" s="37">
        <v>0</v>
      </c>
      <c r="Z31" s="37">
        <v>0</v>
      </c>
      <c r="AA31" s="37">
        <v>0</v>
      </c>
      <c r="AB31" s="37">
        <v>0</v>
      </c>
      <c r="AC31" s="32"/>
      <c r="AD31" s="32"/>
      <c r="AE31" s="37">
        <v>3000</v>
      </c>
    </row>
    <row r="32" spans="1:31" hidden="1" x14ac:dyDescent="0.15">
      <c r="A32" s="32">
        <v>891409025</v>
      </c>
      <c r="B32" s="33" t="s">
        <v>11</v>
      </c>
      <c r="C32" s="33" t="s">
        <v>12</v>
      </c>
      <c r="D32" s="33">
        <v>162180</v>
      </c>
      <c r="E32" s="33" t="s">
        <v>47</v>
      </c>
      <c r="F32" s="33" t="s">
        <v>117</v>
      </c>
      <c r="G32" s="34">
        <v>40980</v>
      </c>
      <c r="H32" s="34">
        <v>40980</v>
      </c>
      <c r="I32" s="35">
        <v>37200</v>
      </c>
      <c r="J32" s="35">
        <v>37200</v>
      </c>
      <c r="K32" s="35" t="e">
        <v>#N/A</v>
      </c>
      <c r="L32" s="33" t="s">
        <v>187</v>
      </c>
      <c r="M32" s="36">
        <v>0</v>
      </c>
      <c r="N32" s="33"/>
      <c r="O32" s="37">
        <v>0</v>
      </c>
      <c r="P32" s="37">
        <v>0</v>
      </c>
      <c r="Q32" s="33"/>
      <c r="R32" s="34"/>
      <c r="S32" s="37">
        <v>0</v>
      </c>
      <c r="T32" s="33" t="s">
        <v>97</v>
      </c>
      <c r="U32" s="34">
        <v>40953</v>
      </c>
      <c r="V32" s="34">
        <v>40991</v>
      </c>
      <c r="W32" s="34"/>
      <c r="X32" s="37">
        <v>37200</v>
      </c>
      <c r="Y32" s="37">
        <v>0</v>
      </c>
      <c r="Z32" s="37">
        <v>0</v>
      </c>
      <c r="AA32" s="37">
        <v>0</v>
      </c>
      <c r="AB32" s="37">
        <v>0</v>
      </c>
      <c r="AC32" s="32"/>
      <c r="AD32" s="32"/>
      <c r="AE32" s="37">
        <v>37200</v>
      </c>
    </row>
    <row r="33" spans="1:31" hidden="1" x14ac:dyDescent="0.15">
      <c r="A33" s="32">
        <v>891409025</v>
      </c>
      <c r="B33" s="33" t="s">
        <v>11</v>
      </c>
      <c r="C33" s="33" t="s">
        <v>12</v>
      </c>
      <c r="D33" s="33">
        <v>162181</v>
      </c>
      <c r="E33" s="33" t="s">
        <v>48</v>
      </c>
      <c r="F33" s="33" t="s">
        <v>118</v>
      </c>
      <c r="G33" s="34">
        <v>40980</v>
      </c>
      <c r="H33" s="34">
        <v>40980</v>
      </c>
      <c r="I33" s="35">
        <v>835057</v>
      </c>
      <c r="J33" s="35">
        <v>835057</v>
      </c>
      <c r="K33" s="35" t="e">
        <v>#N/A</v>
      </c>
      <c r="L33" s="33" t="s">
        <v>187</v>
      </c>
      <c r="M33" s="36">
        <v>0</v>
      </c>
      <c r="N33" s="33"/>
      <c r="O33" s="37">
        <v>0</v>
      </c>
      <c r="P33" s="37">
        <v>0</v>
      </c>
      <c r="Q33" s="33"/>
      <c r="R33" s="34"/>
      <c r="S33" s="37">
        <v>0</v>
      </c>
      <c r="T33" s="33" t="s">
        <v>97</v>
      </c>
      <c r="U33" s="34">
        <v>40953</v>
      </c>
      <c r="V33" s="34">
        <v>40991</v>
      </c>
      <c r="W33" s="34"/>
      <c r="X33" s="37">
        <v>835057</v>
      </c>
      <c r="Y33" s="37">
        <v>0</v>
      </c>
      <c r="Z33" s="37">
        <v>0</v>
      </c>
      <c r="AA33" s="37">
        <v>0</v>
      </c>
      <c r="AB33" s="37">
        <v>0</v>
      </c>
      <c r="AC33" s="32"/>
      <c r="AD33" s="32"/>
      <c r="AE33" s="37">
        <v>835057</v>
      </c>
    </row>
    <row r="34" spans="1:31" hidden="1" x14ac:dyDescent="0.15">
      <c r="A34" s="32">
        <v>891409025</v>
      </c>
      <c r="B34" s="33" t="s">
        <v>11</v>
      </c>
      <c r="C34" s="33" t="s">
        <v>17</v>
      </c>
      <c r="D34" s="33">
        <v>35244</v>
      </c>
      <c r="E34" s="33" t="s">
        <v>51</v>
      </c>
      <c r="F34" s="33" t="s">
        <v>123</v>
      </c>
      <c r="G34" s="34">
        <v>45107</v>
      </c>
      <c r="H34" s="34">
        <v>45107</v>
      </c>
      <c r="I34" s="35">
        <v>84878</v>
      </c>
      <c r="J34" s="35">
        <v>84878</v>
      </c>
      <c r="K34" s="35" t="s">
        <v>163</v>
      </c>
      <c r="L34" s="33" t="s">
        <v>187</v>
      </c>
      <c r="M34" s="36">
        <v>84878</v>
      </c>
      <c r="N34" s="33">
        <v>1222283639</v>
      </c>
      <c r="O34" s="37">
        <v>0</v>
      </c>
      <c r="P34" s="37">
        <v>0</v>
      </c>
      <c r="Q34" s="33"/>
      <c r="R34" s="34"/>
      <c r="S34" s="37">
        <v>0</v>
      </c>
      <c r="T34" s="33" t="s">
        <v>97</v>
      </c>
      <c r="U34" s="34">
        <v>44776</v>
      </c>
      <c r="V34" s="34">
        <v>45104</v>
      </c>
      <c r="W34" s="34"/>
      <c r="X34" s="37">
        <v>84878</v>
      </c>
      <c r="Y34" s="37">
        <v>0</v>
      </c>
      <c r="Z34" s="37">
        <v>0</v>
      </c>
      <c r="AA34" s="37">
        <v>0</v>
      </c>
      <c r="AB34" s="37">
        <v>0</v>
      </c>
      <c r="AC34" s="32"/>
      <c r="AD34" s="32"/>
      <c r="AE34" s="37">
        <v>84878</v>
      </c>
    </row>
    <row r="35" spans="1:31" hidden="1" x14ac:dyDescent="0.15">
      <c r="A35" s="32">
        <v>891409025</v>
      </c>
      <c r="B35" s="33" t="s">
        <v>11</v>
      </c>
      <c r="C35" s="33" t="s">
        <v>17</v>
      </c>
      <c r="D35" s="33">
        <v>53768</v>
      </c>
      <c r="E35" s="33" t="s">
        <v>52</v>
      </c>
      <c r="F35" s="33" t="s">
        <v>126</v>
      </c>
      <c r="G35" s="34">
        <v>45107</v>
      </c>
      <c r="H35" s="34">
        <v>45107</v>
      </c>
      <c r="I35" s="35">
        <v>76100</v>
      </c>
      <c r="J35" s="35">
        <v>76100</v>
      </c>
      <c r="K35" s="35" t="s">
        <v>163</v>
      </c>
      <c r="L35" s="33" t="s">
        <v>187</v>
      </c>
      <c r="M35" s="36">
        <v>76100</v>
      </c>
      <c r="N35" s="33">
        <v>1222283629</v>
      </c>
      <c r="O35" s="37">
        <v>0</v>
      </c>
      <c r="P35" s="37">
        <v>0</v>
      </c>
      <c r="Q35" s="33"/>
      <c r="R35" s="34"/>
      <c r="S35" s="37">
        <v>0</v>
      </c>
      <c r="T35" s="33" t="s">
        <v>97</v>
      </c>
      <c r="U35" s="34">
        <v>45055</v>
      </c>
      <c r="V35" s="34">
        <v>45100</v>
      </c>
      <c r="W35" s="34"/>
      <c r="X35" s="37">
        <v>76100</v>
      </c>
      <c r="Y35" s="37">
        <v>0</v>
      </c>
      <c r="Z35" s="37">
        <v>0</v>
      </c>
      <c r="AA35" s="37">
        <v>0</v>
      </c>
      <c r="AB35" s="37">
        <v>0</v>
      </c>
      <c r="AC35" s="32"/>
      <c r="AD35" s="32"/>
      <c r="AE35" s="37">
        <v>76100</v>
      </c>
    </row>
    <row r="36" spans="1:31" hidden="1" x14ac:dyDescent="0.15">
      <c r="A36" s="32">
        <v>891409025</v>
      </c>
      <c r="B36" s="33" t="s">
        <v>11</v>
      </c>
      <c r="C36" s="33" t="s">
        <v>17</v>
      </c>
      <c r="D36" s="33">
        <v>68681</v>
      </c>
      <c r="E36" s="33" t="s">
        <v>92</v>
      </c>
      <c r="F36" s="33" t="s">
        <v>151</v>
      </c>
      <c r="G36" s="34">
        <v>45266</v>
      </c>
      <c r="H36" s="34">
        <v>45266</v>
      </c>
      <c r="I36" s="35">
        <v>28000</v>
      </c>
      <c r="J36" s="35">
        <v>28000</v>
      </c>
      <c r="K36" s="35" t="e">
        <v>#N/A</v>
      </c>
      <c r="L36" s="33" t="s">
        <v>187</v>
      </c>
      <c r="M36" s="36">
        <v>28000</v>
      </c>
      <c r="N36" s="33">
        <v>136102401</v>
      </c>
      <c r="O36" s="37">
        <v>0</v>
      </c>
      <c r="P36" s="37">
        <v>0</v>
      </c>
      <c r="Q36" s="33"/>
      <c r="R36" s="34"/>
      <c r="S36" s="37">
        <v>0</v>
      </c>
      <c r="T36" s="33" t="s">
        <v>97</v>
      </c>
      <c r="U36" s="34">
        <v>45252</v>
      </c>
      <c r="V36" s="34">
        <v>45266</v>
      </c>
      <c r="W36" s="34"/>
      <c r="X36" s="37">
        <v>28000</v>
      </c>
      <c r="Y36" s="37">
        <v>0</v>
      </c>
      <c r="Z36" s="37">
        <v>0</v>
      </c>
      <c r="AA36" s="37">
        <v>0</v>
      </c>
      <c r="AB36" s="37">
        <v>0</v>
      </c>
      <c r="AC36" s="32"/>
      <c r="AD36" s="32"/>
      <c r="AE36" s="37">
        <v>28000</v>
      </c>
    </row>
    <row r="37" spans="1:31" hidden="1" x14ac:dyDescent="0.15">
      <c r="A37" s="32">
        <v>891409025</v>
      </c>
      <c r="B37" s="33" t="s">
        <v>11</v>
      </c>
      <c r="C37" s="33" t="s">
        <v>17</v>
      </c>
      <c r="D37" s="33">
        <v>70723</v>
      </c>
      <c r="E37" s="33" t="s">
        <v>61</v>
      </c>
      <c r="F37" s="33" t="s">
        <v>157</v>
      </c>
      <c r="G37" s="34">
        <v>45291</v>
      </c>
      <c r="H37" s="34">
        <v>45291</v>
      </c>
      <c r="I37" s="35">
        <v>26800</v>
      </c>
      <c r="J37" s="35">
        <v>26800</v>
      </c>
      <c r="K37" s="35" t="e">
        <v>#N/A</v>
      </c>
      <c r="L37" s="33" t="s">
        <v>187</v>
      </c>
      <c r="M37" s="36">
        <v>0</v>
      </c>
      <c r="N37" s="33"/>
      <c r="O37" s="37">
        <v>0</v>
      </c>
      <c r="P37" s="37">
        <v>0</v>
      </c>
      <c r="Q37" s="33"/>
      <c r="R37" s="34"/>
      <c r="S37" s="37">
        <v>0</v>
      </c>
      <c r="T37" s="33" t="s">
        <v>97</v>
      </c>
      <c r="U37" s="34">
        <v>45281</v>
      </c>
      <c r="V37" s="34">
        <v>45296</v>
      </c>
      <c r="W37" s="34"/>
      <c r="X37" s="37">
        <v>26800</v>
      </c>
      <c r="Y37" s="37">
        <v>0</v>
      </c>
      <c r="Z37" s="37">
        <v>0</v>
      </c>
      <c r="AA37" s="37">
        <v>0</v>
      </c>
      <c r="AB37" s="37">
        <v>0</v>
      </c>
      <c r="AC37" s="32"/>
      <c r="AD37" s="32"/>
      <c r="AE37" s="37">
        <v>26800</v>
      </c>
    </row>
    <row r="38" spans="1:31" hidden="1" x14ac:dyDescent="0.15">
      <c r="A38" s="32">
        <v>891409025</v>
      </c>
      <c r="B38" s="33" t="s">
        <v>11</v>
      </c>
      <c r="C38" s="33" t="s">
        <v>17</v>
      </c>
      <c r="D38" s="33">
        <v>71111</v>
      </c>
      <c r="E38" s="33" t="s">
        <v>62</v>
      </c>
      <c r="F38" s="33" t="s">
        <v>158</v>
      </c>
      <c r="G38" s="34">
        <v>45291</v>
      </c>
      <c r="H38" s="34">
        <v>45291</v>
      </c>
      <c r="I38" s="35">
        <v>26800</v>
      </c>
      <c r="J38" s="35">
        <v>26800</v>
      </c>
      <c r="K38" s="35" t="e">
        <v>#N/A</v>
      </c>
      <c r="L38" s="33" t="s">
        <v>187</v>
      </c>
      <c r="M38" s="36">
        <v>0</v>
      </c>
      <c r="N38" s="33"/>
      <c r="O38" s="37">
        <v>0</v>
      </c>
      <c r="P38" s="37">
        <v>0</v>
      </c>
      <c r="Q38" s="33"/>
      <c r="R38" s="34"/>
      <c r="S38" s="37">
        <v>0</v>
      </c>
      <c r="T38" s="33" t="s">
        <v>97</v>
      </c>
      <c r="U38" s="34">
        <v>45287</v>
      </c>
      <c r="V38" s="34">
        <v>45296</v>
      </c>
      <c r="W38" s="34"/>
      <c r="X38" s="37">
        <v>26800</v>
      </c>
      <c r="Y38" s="37">
        <v>0</v>
      </c>
      <c r="Z38" s="37">
        <v>0</v>
      </c>
      <c r="AA38" s="37">
        <v>0</v>
      </c>
      <c r="AB38" s="37">
        <v>0</v>
      </c>
      <c r="AC38" s="32"/>
      <c r="AD38" s="32"/>
      <c r="AE38" s="37">
        <v>26800</v>
      </c>
    </row>
    <row r="39" spans="1:31" hidden="1" x14ac:dyDescent="0.15">
      <c r="A39" s="32">
        <v>891409025</v>
      </c>
      <c r="B39" s="33" t="s">
        <v>11</v>
      </c>
      <c r="C39" s="33" t="s">
        <v>17</v>
      </c>
      <c r="D39" s="33">
        <v>70319</v>
      </c>
      <c r="E39" s="33" t="s">
        <v>58</v>
      </c>
      <c r="F39" s="33" t="s">
        <v>153</v>
      </c>
      <c r="G39" s="34">
        <v>45291</v>
      </c>
      <c r="H39" s="34">
        <v>45291</v>
      </c>
      <c r="I39" s="35">
        <v>73400</v>
      </c>
      <c r="J39" s="35">
        <v>73400</v>
      </c>
      <c r="K39" s="35" t="e">
        <v>#N/A</v>
      </c>
      <c r="L39" s="33" t="s">
        <v>184</v>
      </c>
      <c r="M39" s="36">
        <v>0</v>
      </c>
      <c r="N39" s="33"/>
      <c r="O39" s="37">
        <v>0</v>
      </c>
      <c r="P39" s="37">
        <v>0</v>
      </c>
      <c r="Q39" s="33"/>
      <c r="R39" s="34"/>
      <c r="S39" s="37">
        <v>0</v>
      </c>
      <c r="T39" s="33" t="s">
        <v>100</v>
      </c>
      <c r="U39" s="34">
        <v>45275</v>
      </c>
      <c r="V39" s="34">
        <v>45296</v>
      </c>
      <c r="W39" s="34"/>
      <c r="X39" s="37">
        <v>0</v>
      </c>
      <c r="Y39" s="37">
        <v>0</v>
      </c>
      <c r="Z39" s="37">
        <v>0</v>
      </c>
      <c r="AA39" s="37">
        <v>0</v>
      </c>
      <c r="AB39" s="37">
        <v>0</v>
      </c>
      <c r="AC39" s="32"/>
      <c r="AD39" s="32"/>
      <c r="AE39" s="37">
        <v>0</v>
      </c>
    </row>
    <row r="40" spans="1:31" hidden="1" x14ac:dyDescent="0.15">
      <c r="A40" s="32">
        <v>891409025</v>
      </c>
      <c r="B40" s="33" t="s">
        <v>11</v>
      </c>
      <c r="C40" s="33" t="s">
        <v>17</v>
      </c>
      <c r="D40" s="33">
        <v>70598</v>
      </c>
      <c r="E40" s="33" t="s">
        <v>59</v>
      </c>
      <c r="F40" s="33" t="s">
        <v>155</v>
      </c>
      <c r="G40" s="34">
        <v>45291</v>
      </c>
      <c r="H40" s="34">
        <v>45291</v>
      </c>
      <c r="I40" s="35">
        <v>694210</v>
      </c>
      <c r="J40" s="35">
        <v>694210</v>
      </c>
      <c r="K40" s="35" t="e">
        <v>#N/A</v>
      </c>
      <c r="L40" s="33" t="s">
        <v>184</v>
      </c>
      <c r="M40" s="36">
        <v>0</v>
      </c>
      <c r="N40" s="33"/>
      <c r="O40" s="37">
        <v>0</v>
      </c>
      <c r="P40" s="37">
        <v>0</v>
      </c>
      <c r="Q40" s="33"/>
      <c r="R40" s="34"/>
      <c r="S40" s="37">
        <v>0</v>
      </c>
      <c r="T40" s="33" t="s">
        <v>100</v>
      </c>
      <c r="U40" s="34">
        <v>45280</v>
      </c>
      <c r="V40" s="34">
        <v>45296</v>
      </c>
      <c r="W40" s="34"/>
      <c r="X40" s="37">
        <v>0</v>
      </c>
      <c r="Y40" s="37">
        <v>0</v>
      </c>
      <c r="Z40" s="37">
        <v>0</v>
      </c>
      <c r="AA40" s="37">
        <v>0</v>
      </c>
      <c r="AB40" s="37">
        <v>0</v>
      </c>
      <c r="AC40" s="32"/>
      <c r="AD40" s="32"/>
      <c r="AE40" s="37">
        <v>0</v>
      </c>
    </row>
    <row r="41" spans="1:31" x14ac:dyDescent="0.15">
      <c r="A41" s="32">
        <v>891409025</v>
      </c>
      <c r="B41" s="33" t="s">
        <v>11</v>
      </c>
      <c r="C41" s="33" t="s">
        <v>17</v>
      </c>
      <c r="D41" s="33">
        <v>69036</v>
      </c>
      <c r="E41" s="33" t="s">
        <v>57</v>
      </c>
      <c r="F41" s="33" t="s">
        <v>152</v>
      </c>
      <c r="G41" s="34">
        <v>45260</v>
      </c>
      <c r="H41" s="34">
        <v>45260</v>
      </c>
      <c r="I41" s="35">
        <v>14000</v>
      </c>
      <c r="J41" s="35">
        <v>14000</v>
      </c>
      <c r="K41" s="35" t="e">
        <v>#N/A</v>
      </c>
      <c r="L41" s="33" t="s">
        <v>185</v>
      </c>
      <c r="M41" s="36">
        <v>0</v>
      </c>
      <c r="N41" s="33"/>
      <c r="O41" s="37">
        <v>0</v>
      </c>
      <c r="P41" s="37">
        <v>0</v>
      </c>
      <c r="Q41" s="33"/>
      <c r="R41" s="34"/>
      <c r="S41" s="37">
        <v>0</v>
      </c>
      <c r="T41" s="33" t="s">
        <v>99</v>
      </c>
      <c r="U41" s="34">
        <v>45258</v>
      </c>
      <c r="V41" s="34"/>
      <c r="W41" s="34"/>
      <c r="X41" s="37">
        <v>0</v>
      </c>
      <c r="Y41" s="37">
        <v>0</v>
      </c>
      <c r="Z41" s="37">
        <v>0</v>
      </c>
      <c r="AA41" s="37">
        <v>0</v>
      </c>
      <c r="AB41" s="37">
        <v>0</v>
      </c>
      <c r="AC41" s="32"/>
      <c r="AD41" s="32"/>
      <c r="AE41" s="37">
        <v>0</v>
      </c>
    </row>
    <row r="42" spans="1:31" x14ac:dyDescent="0.15">
      <c r="A42" s="32">
        <v>891409025</v>
      </c>
      <c r="B42" s="33" t="s">
        <v>11</v>
      </c>
      <c r="C42" s="33" t="s">
        <v>17</v>
      </c>
      <c r="D42" s="33">
        <v>71412</v>
      </c>
      <c r="E42" s="33" t="s">
        <v>63</v>
      </c>
      <c r="F42" s="33" t="s">
        <v>159</v>
      </c>
      <c r="G42" s="34">
        <v>45291</v>
      </c>
      <c r="H42" s="34">
        <v>45291</v>
      </c>
      <c r="I42" s="35">
        <v>412820</v>
      </c>
      <c r="J42" s="35">
        <v>412820</v>
      </c>
      <c r="K42" s="35" t="e">
        <v>#N/A</v>
      </c>
      <c r="L42" s="33" t="s">
        <v>185</v>
      </c>
      <c r="M42" s="36">
        <v>0</v>
      </c>
      <c r="N42" s="33"/>
      <c r="O42" s="37">
        <v>0</v>
      </c>
      <c r="P42" s="37">
        <v>0</v>
      </c>
      <c r="Q42" s="33"/>
      <c r="R42" s="34"/>
      <c r="S42" s="37">
        <v>0</v>
      </c>
      <c r="T42" s="33" t="s">
        <v>99</v>
      </c>
      <c r="U42" s="34">
        <v>45290</v>
      </c>
      <c r="V42" s="34"/>
      <c r="W42" s="34"/>
      <c r="X42" s="37">
        <v>0</v>
      </c>
      <c r="Y42" s="37">
        <v>0</v>
      </c>
      <c r="Z42" s="37">
        <v>0</v>
      </c>
      <c r="AA42" s="37">
        <v>0</v>
      </c>
      <c r="AB42" s="37">
        <v>0</v>
      </c>
      <c r="AC42" s="32"/>
      <c r="AD42" s="32"/>
      <c r="AE42" s="37">
        <v>0</v>
      </c>
    </row>
    <row r="43" spans="1:31" x14ac:dyDescent="0.15">
      <c r="A43" s="32">
        <v>891409025</v>
      </c>
      <c r="B43" s="33" t="s">
        <v>11</v>
      </c>
      <c r="C43" s="33" t="s">
        <v>12</v>
      </c>
      <c r="D43" s="33">
        <v>468892</v>
      </c>
      <c r="E43" s="33" t="s">
        <v>49</v>
      </c>
      <c r="F43" s="33" t="s">
        <v>119</v>
      </c>
      <c r="G43" s="34">
        <v>42751</v>
      </c>
      <c r="H43" s="34">
        <v>42751</v>
      </c>
      <c r="I43" s="35">
        <v>97989</v>
      </c>
      <c r="J43" s="35">
        <v>97989</v>
      </c>
      <c r="K43" s="35" t="e">
        <v>#N/A</v>
      </c>
      <c r="L43" s="33" t="s">
        <v>185</v>
      </c>
      <c r="M43" s="36">
        <v>0</v>
      </c>
      <c r="N43" s="33"/>
      <c r="O43" s="37">
        <v>0</v>
      </c>
      <c r="P43" s="37">
        <v>0</v>
      </c>
      <c r="Q43" s="33"/>
      <c r="R43" s="34"/>
      <c r="S43" s="37">
        <v>0</v>
      </c>
      <c r="T43" s="33"/>
      <c r="U43" s="34"/>
      <c r="V43" s="34"/>
      <c r="W43" s="34"/>
      <c r="X43" s="37">
        <v>0</v>
      </c>
      <c r="Y43" s="37">
        <v>0</v>
      </c>
      <c r="Z43" s="37">
        <v>0</v>
      </c>
      <c r="AA43" s="37">
        <v>0</v>
      </c>
      <c r="AB43" s="37">
        <v>0</v>
      </c>
      <c r="AC43" s="32"/>
      <c r="AD43" s="32"/>
      <c r="AE43" s="37">
        <v>0</v>
      </c>
    </row>
    <row r="44" spans="1:31" x14ac:dyDescent="0.15">
      <c r="A44" s="32">
        <v>891409025</v>
      </c>
      <c r="B44" s="33" t="s">
        <v>11</v>
      </c>
      <c r="C44" s="33" t="s">
        <v>16</v>
      </c>
      <c r="D44" s="33">
        <v>1978</v>
      </c>
      <c r="E44" s="33" t="s">
        <v>50</v>
      </c>
      <c r="F44" s="33" t="s">
        <v>120</v>
      </c>
      <c r="G44" s="34">
        <v>43067</v>
      </c>
      <c r="H44" s="34">
        <v>43067</v>
      </c>
      <c r="I44" s="35">
        <v>22200</v>
      </c>
      <c r="J44" s="35">
        <v>22200</v>
      </c>
      <c r="K44" s="35" t="e">
        <v>#N/A</v>
      </c>
      <c r="L44" s="33" t="s">
        <v>185</v>
      </c>
      <c r="M44" s="36">
        <v>0</v>
      </c>
      <c r="N44" s="33"/>
      <c r="O44" s="37">
        <v>0</v>
      </c>
      <c r="P44" s="37">
        <v>0</v>
      </c>
      <c r="Q44" s="33"/>
      <c r="R44" s="34"/>
      <c r="S44" s="37">
        <v>0</v>
      </c>
      <c r="T44" s="33"/>
      <c r="U44" s="34"/>
      <c r="V44" s="34"/>
      <c r="W44" s="34"/>
      <c r="X44" s="37">
        <v>0</v>
      </c>
      <c r="Y44" s="37">
        <v>0</v>
      </c>
      <c r="Z44" s="37">
        <v>0</v>
      </c>
      <c r="AA44" s="37">
        <v>0</v>
      </c>
      <c r="AB44" s="37">
        <v>0</v>
      </c>
      <c r="AC44" s="32"/>
      <c r="AD44" s="32"/>
      <c r="AE44" s="37">
        <v>0</v>
      </c>
    </row>
    <row r="45" spans="1:31" x14ac:dyDescent="0.15">
      <c r="A45" s="32">
        <v>891409025</v>
      </c>
      <c r="B45" s="33" t="s">
        <v>11</v>
      </c>
      <c r="C45" s="33" t="s">
        <v>17</v>
      </c>
      <c r="D45" s="33">
        <v>37199</v>
      </c>
      <c r="E45" s="33" t="s">
        <v>55</v>
      </c>
      <c r="F45" s="33" t="s">
        <v>124</v>
      </c>
      <c r="G45" s="34">
        <v>44834</v>
      </c>
      <c r="H45" s="34">
        <v>44834</v>
      </c>
      <c r="I45" s="35">
        <v>80000</v>
      </c>
      <c r="J45" s="35">
        <v>80000</v>
      </c>
      <c r="K45" s="35" t="s">
        <v>164</v>
      </c>
      <c r="L45" s="33" t="s">
        <v>185</v>
      </c>
      <c r="M45" s="36">
        <v>0</v>
      </c>
      <c r="N45" s="33"/>
      <c r="O45" s="37">
        <v>0</v>
      </c>
      <c r="P45" s="37">
        <v>0</v>
      </c>
      <c r="Q45" s="33"/>
      <c r="R45" s="34"/>
      <c r="S45" s="37">
        <v>0</v>
      </c>
      <c r="T45" s="33"/>
      <c r="U45" s="34"/>
      <c r="V45" s="34"/>
      <c r="W45" s="34"/>
      <c r="X45" s="37">
        <v>0</v>
      </c>
      <c r="Y45" s="37">
        <v>0</v>
      </c>
      <c r="Z45" s="37">
        <v>0</v>
      </c>
      <c r="AA45" s="37">
        <v>0</v>
      </c>
      <c r="AB45" s="37">
        <v>0</v>
      </c>
      <c r="AC45" s="32"/>
      <c r="AD45" s="32"/>
      <c r="AE45" s="37">
        <v>0</v>
      </c>
    </row>
  </sheetData>
  <autoFilter ref="A2:AE45">
    <filterColumn colId="11">
      <filters>
        <filter val="Factura no radicada"/>
      </filters>
    </filterColumn>
    <sortState ref="A3:AE45">
      <sortCondition ref="T2"/>
    </sortState>
  </autoFilter>
  <pageMargins left="0.7" right="0.7" top="0.75" bottom="0.75" header="0.3" footer="0.3"/>
  <pageSetup orientation="portrait" r:id="rId1"/>
  <headerFooter alignWithMargins="0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opLeftCell="A16" zoomScaleNormal="100" workbookViewId="0">
      <selection activeCell="C37" sqref="C37:C38"/>
    </sheetView>
  </sheetViews>
  <sheetFormatPr baseColWidth="10" defaultRowHeight="12.75" x14ac:dyDescent="0.2"/>
  <cols>
    <col min="1" max="1" width="1" style="41" customWidth="1"/>
    <col min="2" max="2" width="11.42578125" style="41"/>
    <col min="3" max="3" width="17.5703125" style="41" customWidth="1"/>
    <col min="4" max="4" width="11.5703125" style="41" customWidth="1"/>
    <col min="5" max="8" width="11.42578125" style="41"/>
    <col min="9" max="9" width="22.5703125" style="41" customWidth="1"/>
    <col min="10" max="10" width="14" style="41" customWidth="1"/>
    <col min="11" max="11" width="1.7109375" style="41" customWidth="1"/>
    <col min="12" max="12" width="11.42578125" style="41"/>
    <col min="13" max="13" width="20.42578125" style="41" bestFit="1" customWidth="1"/>
    <col min="14" max="225" width="11.42578125" style="41"/>
    <col min="226" max="226" width="4.42578125" style="41" customWidth="1"/>
    <col min="227" max="227" width="11.42578125" style="41"/>
    <col min="228" max="228" width="17.5703125" style="41" customWidth="1"/>
    <col min="229" max="229" width="11.5703125" style="41" customWidth="1"/>
    <col min="230" max="233" width="11.42578125" style="41"/>
    <col min="234" max="234" width="22.5703125" style="41" customWidth="1"/>
    <col min="235" max="235" width="14" style="41" customWidth="1"/>
    <col min="236" max="236" width="1.7109375" style="41" customWidth="1"/>
    <col min="237" max="481" width="11.42578125" style="41"/>
    <col min="482" max="482" width="4.42578125" style="41" customWidth="1"/>
    <col min="483" max="483" width="11.42578125" style="41"/>
    <col min="484" max="484" width="17.5703125" style="41" customWidth="1"/>
    <col min="485" max="485" width="11.5703125" style="41" customWidth="1"/>
    <col min="486" max="489" width="11.42578125" style="41"/>
    <col min="490" max="490" width="22.5703125" style="41" customWidth="1"/>
    <col min="491" max="491" width="14" style="41" customWidth="1"/>
    <col min="492" max="492" width="1.7109375" style="41" customWidth="1"/>
    <col min="493" max="737" width="11.42578125" style="41"/>
    <col min="738" max="738" width="4.42578125" style="41" customWidth="1"/>
    <col min="739" max="739" width="11.42578125" style="41"/>
    <col min="740" max="740" width="17.5703125" style="41" customWidth="1"/>
    <col min="741" max="741" width="11.5703125" style="41" customWidth="1"/>
    <col min="742" max="745" width="11.42578125" style="41"/>
    <col min="746" max="746" width="22.5703125" style="41" customWidth="1"/>
    <col min="747" max="747" width="14" style="41" customWidth="1"/>
    <col min="748" max="748" width="1.7109375" style="41" customWidth="1"/>
    <col min="749" max="993" width="11.42578125" style="41"/>
    <col min="994" max="994" width="4.42578125" style="41" customWidth="1"/>
    <col min="995" max="995" width="11.42578125" style="41"/>
    <col min="996" max="996" width="17.5703125" style="41" customWidth="1"/>
    <col min="997" max="997" width="11.5703125" style="41" customWidth="1"/>
    <col min="998" max="1001" width="11.42578125" style="41"/>
    <col min="1002" max="1002" width="22.5703125" style="41" customWidth="1"/>
    <col min="1003" max="1003" width="14" style="41" customWidth="1"/>
    <col min="1004" max="1004" width="1.7109375" style="41" customWidth="1"/>
    <col min="1005" max="1249" width="11.42578125" style="41"/>
    <col min="1250" max="1250" width="4.42578125" style="41" customWidth="1"/>
    <col min="1251" max="1251" width="11.42578125" style="41"/>
    <col min="1252" max="1252" width="17.5703125" style="41" customWidth="1"/>
    <col min="1253" max="1253" width="11.5703125" style="41" customWidth="1"/>
    <col min="1254" max="1257" width="11.42578125" style="41"/>
    <col min="1258" max="1258" width="22.5703125" style="41" customWidth="1"/>
    <col min="1259" max="1259" width="14" style="41" customWidth="1"/>
    <col min="1260" max="1260" width="1.7109375" style="41" customWidth="1"/>
    <col min="1261" max="1505" width="11.42578125" style="41"/>
    <col min="1506" max="1506" width="4.42578125" style="41" customWidth="1"/>
    <col min="1507" max="1507" width="11.42578125" style="41"/>
    <col min="1508" max="1508" width="17.5703125" style="41" customWidth="1"/>
    <col min="1509" max="1509" width="11.5703125" style="41" customWidth="1"/>
    <col min="1510" max="1513" width="11.42578125" style="41"/>
    <col min="1514" max="1514" width="22.5703125" style="41" customWidth="1"/>
    <col min="1515" max="1515" width="14" style="41" customWidth="1"/>
    <col min="1516" max="1516" width="1.7109375" style="41" customWidth="1"/>
    <col min="1517" max="1761" width="11.42578125" style="41"/>
    <col min="1762" max="1762" width="4.42578125" style="41" customWidth="1"/>
    <col min="1763" max="1763" width="11.42578125" style="41"/>
    <col min="1764" max="1764" width="17.5703125" style="41" customWidth="1"/>
    <col min="1765" max="1765" width="11.5703125" style="41" customWidth="1"/>
    <col min="1766" max="1769" width="11.42578125" style="41"/>
    <col min="1770" max="1770" width="22.5703125" style="41" customWidth="1"/>
    <col min="1771" max="1771" width="14" style="41" customWidth="1"/>
    <col min="1772" max="1772" width="1.7109375" style="41" customWidth="1"/>
    <col min="1773" max="2017" width="11.42578125" style="41"/>
    <col min="2018" max="2018" width="4.42578125" style="41" customWidth="1"/>
    <col min="2019" max="2019" width="11.42578125" style="41"/>
    <col min="2020" max="2020" width="17.5703125" style="41" customWidth="1"/>
    <col min="2021" max="2021" width="11.5703125" style="41" customWidth="1"/>
    <col min="2022" max="2025" width="11.42578125" style="41"/>
    <col min="2026" max="2026" width="22.5703125" style="41" customWidth="1"/>
    <col min="2027" max="2027" width="14" style="41" customWidth="1"/>
    <col min="2028" max="2028" width="1.7109375" style="41" customWidth="1"/>
    <col min="2029" max="2273" width="11.42578125" style="41"/>
    <col min="2274" max="2274" width="4.42578125" style="41" customWidth="1"/>
    <col min="2275" max="2275" width="11.42578125" style="41"/>
    <col min="2276" max="2276" width="17.5703125" style="41" customWidth="1"/>
    <col min="2277" max="2277" width="11.5703125" style="41" customWidth="1"/>
    <col min="2278" max="2281" width="11.42578125" style="41"/>
    <col min="2282" max="2282" width="22.5703125" style="41" customWidth="1"/>
    <col min="2283" max="2283" width="14" style="41" customWidth="1"/>
    <col min="2284" max="2284" width="1.7109375" style="41" customWidth="1"/>
    <col min="2285" max="2529" width="11.42578125" style="41"/>
    <col min="2530" max="2530" width="4.42578125" style="41" customWidth="1"/>
    <col min="2531" max="2531" width="11.42578125" style="41"/>
    <col min="2532" max="2532" width="17.5703125" style="41" customWidth="1"/>
    <col min="2533" max="2533" width="11.5703125" style="41" customWidth="1"/>
    <col min="2534" max="2537" width="11.42578125" style="41"/>
    <col min="2538" max="2538" width="22.5703125" style="41" customWidth="1"/>
    <col min="2539" max="2539" width="14" style="41" customWidth="1"/>
    <col min="2540" max="2540" width="1.7109375" style="41" customWidth="1"/>
    <col min="2541" max="2785" width="11.42578125" style="41"/>
    <col min="2786" max="2786" width="4.42578125" style="41" customWidth="1"/>
    <col min="2787" max="2787" width="11.42578125" style="41"/>
    <col min="2788" max="2788" width="17.5703125" style="41" customWidth="1"/>
    <col min="2789" max="2789" width="11.5703125" style="41" customWidth="1"/>
    <col min="2790" max="2793" width="11.42578125" style="41"/>
    <col min="2794" max="2794" width="22.5703125" style="41" customWidth="1"/>
    <col min="2795" max="2795" width="14" style="41" customWidth="1"/>
    <col min="2796" max="2796" width="1.7109375" style="41" customWidth="1"/>
    <col min="2797" max="3041" width="11.42578125" style="41"/>
    <col min="3042" max="3042" width="4.42578125" style="41" customWidth="1"/>
    <col min="3043" max="3043" width="11.42578125" style="41"/>
    <col min="3044" max="3044" width="17.5703125" style="41" customWidth="1"/>
    <col min="3045" max="3045" width="11.5703125" style="41" customWidth="1"/>
    <col min="3046" max="3049" width="11.42578125" style="41"/>
    <col min="3050" max="3050" width="22.5703125" style="41" customWidth="1"/>
    <col min="3051" max="3051" width="14" style="41" customWidth="1"/>
    <col min="3052" max="3052" width="1.7109375" style="41" customWidth="1"/>
    <col min="3053" max="3297" width="11.42578125" style="41"/>
    <col min="3298" max="3298" width="4.42578125" style="41" customWidth="1"/>
    <col min="3299" max="3299" width="11.42578125" style="41"/>
    <col min="3300" max="3300" width="17.5703125" style="41" customWidth="1"/>
    <col min="3301" max="3301" width="11.5703125" style="41" customWidth="1"/>
    <col min="3302" max="3305" width="11.42578125" style="41"/>
    <col min="3306" max="3306" width="22.5703125" style="41" customWidth="1"/>
    <col min="3307" max="3307" width="14" style="41" customWidth="1"/>
    <col min="3308" max="3308" width="1.7109375" style="41" customWidth="1"/>
    <col min="3309" max="3553" width="11.42578125" style="41"/>
    <col min="3554" max="3554" width="4.42578125" style="41" customWidth="1"/>
    <col min="3555" max="3555" width="11.42578125" style="41"/>
    <col min="3556" max="3556" width="17.5703125" style="41" customWidth="1"/>
    <col min="3557" max="3557" width="11.5703125" style="41" customWidth="1"/>
    <col min="3558" max="3561" width="11.42578125" style="41"/>
    <col min="3562" max="3562" width="22.5703125" style="41" customWidth="1"/>
    <col min="3563" max="3563" width="14" style="41" customWidth="1"/>
    <col min="3564" max="3564" width="1.7109375" style="41" customWidth="1"/>
    <col min="3565" max="3809" width="11.42578125" style="41"/>
    <col min="3810" max="3810" width="4.42578125" style="41" customWidth="1"/>
    <col min="3811" max="3811" width="11.42578125" style="41"/>
    <col min="3812" max="3812" width="17.5703125" style="41" customWidth="1"/>
    <col min="3813" max="3813" width="11.5703125" style="41" customWidth="1"/>
    <col min="3814" max="3817" width="11.42578125" style="41"/>
    <col min="3818" max="3818" width="22.5703125" style="41" customWidth="1"/>
    <col min="3819" max="3819" width="14" style="41" customWidth="1"/>
    <col min="3820" max="3820" width="1.7109375" style="41" customWidth="1"/>
    <col min="3821" max="4065" width="11.42578125" style="41"/>
    <col min="4066" max="4066" width="4.42578125" style="41" customWidth="1"/>
    <col min="4067" max="4067" width="11.42578125" style="41"/>
    <col min="4068" max="4068" width="17.5703125" style="41" customWidth="1"/>
    <col min="4069" max="4069" width="11.5703125" style="41" customWidth="1"/>
    <col min="4070" max="4073" width="11.42578125" style="41"/>
    <col min="4074" max="4074" width="22.5703125" style="41" customWidth="1"/>
    <col min="4075" max="4075" width="14" style="41" customWidth="1"/>
    <col min="4076" max="4076" width="1.7109375" style="41" customWidth="1"/>
    <col min="4077" max="4321" width="11.42578125" style="41"/>
    <col min="4322" max="4322" width="4.42578125" style="41" customWidth="1"/>
    <col min="4323" max="4323" width="11.42578125" style="41"/>
    <col min="4324" max="4324" width="17.5703125" style="41" customWidth="1"/>
    <col min="4325" max="4325" width="11.5703125" style="41" customWidth="1"/>
    <col min="4326" max="4329" width="11.42578125" style="41"/>
    <col min="4330" max="4330" width="22.5703125" style="41" customWidth="1"/>
    <col min="4331" max="4331" width="14" style="41" customWidth="1"/>
    <col min="4332" max="4332" width="1.7109375" style="41" customWidth="1"/>
    <col min="4333" max="4577" width="11.42578125" style="41"/>
    <col min="4578" max="4578" width="4.42578125" style="41" customWidth="1"/>
    <col min="4579" max="4579" width="11.42578125" style="41"/>
    <col min="4580" max="4580" width="17.5703125" style="41" customWidth="1"/>
    <col min="4581" max="4581" width="11.5703125" style="41" customWidth="1"/>
    <col min="4582" max="4585" width="11.42578125" style="41"/>
    <col min="4586" max="4586" width="22.5703125" style="41" customWidth="1"/>
    <col min="4587" max="4587" width="14" style="41" customWidth="1"/>
    <col min="4588" max="4588" width="1.7109375" style="41" customWidth="1"/>
    <col min="4589" max="4833" width="11.42578125" style="41"/>
    <col min="4834" max="4834" width="4.42578125" style="41" customWidth="1"/>
    <col min="4835" max="4835" width="11.42578125" style="41"/>
    <col min="4836" max="4836" width="17.5703125" style="41" customWidth="1"/>
    <col min="4837" max="4837" width="11.5703125" style="41" customWidth="1"/>
    <col min="4838" max="4841" width="11.42578125" style="41"/>
    <col min="4842" max="4842" width="22.5703125" style="41" customWidth="1"/>
    <col min="4843" max="4843" width="14" style="41" customWidth="1"/>
    <col min="4844" max="4844" width="1.7109375" style="41" customWidth="1"/>
    <col min="4845" max="5089" width="11.42578125" style="41"/>
    <col min="5090" max="5090" width="4.42578125" style="41" customWidth="1"/>
    <col min="5091" max="5091" width="11.42578125" style="41"/>
    <col min="5092" max="5092" width="17.5703125" style="41" customWidth="1"/>
    <col min="5093" max="5093" width="11.5703125" style="41" customWidth="1"/>
    <col min="5094" max="5097" width="11.42578125" style="41"/>
    <col min="5098" max="5098" width="22.5703125" style="41" customWidth="1"/>
    <col min="5099" max="5099" width="14" style="41" customWidth="1"/>
    <col min="5100" max="5100" width="1.7109375" style="41" customWidth="1"/>
    <col min="5101" max="5345" width="11.42578125" style="41"/>
    <col min="5346" max="5346" width="4.42578125" style="41" customWidth="1"/>
    <col min="5347" max="5347" width="11.42578125" style="41"/>
    <col min="5348" max="5348" width="17.5703125" style="41" customWidth="1"/>
    <col min="5349" max="5349" width="11.5703125" style="41" customWidth="1"/>
    <col min="5350" max="5353" width="11.42578125" style="41"/>
    <col min="5354" max="5354" width="22.5703125" style="41" customWidth="1"/>
    <col min="5355" max="5355" width="14" style="41" customWidth="1"/>
    <col min="5356" max="5356" width="1.7109375" style="41" customWidth="1"/>
    <col min="5357" max="5601" width="11.42578125" style="41"/>
    <col min="5602" max="5602" width="4.42578125" style="41" customWidth="1"/>
    <col min="5603" max="5603" width="11.42578125" style="41"/>
    <col min="5604" max="5604" width="17.5703125" style="41" customWidth="1"/>
    <col min="5605" max="5605" width="11.5703125" style="41" customWidth="1"/>
    <col min="5606" max="5609" width="11.42578125" style="41"/>
    <col min="5610" max="5610" width="22.5703125" style="41" customWidth="1"/>
    <col min="5611" max="5611" width="14" style="41" customWidth="1"/>
    <col min="5612" max="5612" width="1.7109375" style="41" customWidth="1"/>
    <col min="5613" max="5857" width="11.42578125" style="41"/>
    <col min="5858" max="5858" width="4.42578125" style="41" customWidth="1"/>
    <col min="5859" max="5859" width="11.42578125" style="41"/>
    <col min="5860" max="5860" width="17.5703125" style="41" customWidth="1"/>
    <col min="5861" max="5861" width="11.5703125" style="41" customWidth="1"/>
    <col min="5862" max="5865" width="11.42578125" style="41"/>
    <col min="5866" max="5866" width="22.5703125" style="41" customWidth="1"/>
    <col min="5867" max="5867" width="14" style="41" customWidth="1"/>
    <col min="5868" max="5868" width="1.7109375" style="41" customWidth="1"/>
    <col min="5869" max="6113" width="11.42578125" style="41"/>
    <col min="6114" max="6114" width="4.42578125" style="41" customWidth="1"/>
    <col min="6115" max="6115" width="11.42578125" style="41"/>
    <col min="6116" max="6116" width="17.5703125" style="41" customWidth="1"/>
    <col min="6117" max="6117" width="11.5703125" style="41" customWidth="1"/>
    <col min="6118" max="6121" width="11.42578125" style="41"/>
    <col min="6122" max="6122" width="22.5703125" style="41" customWidth="1"/>
    <col min="6123" max="6123" width="14" style="41" customWidth="1"/>
    <col min="6124" max="6124" width="1.7109375" style="41" customWidth="1"/>
    <col min="6125" max="6369" width="11.42578125" style="41"/>
    <col min="6370" max="6370" width="4.42578125" style="41" customWidth="1"/>
    <col min="6371" max="6371" width="11.42578125" style="41"/>
    <col min="6372" max="6372" width="17.5703125" style="41" customWidth="1"/>
    <col min="6373" max="6373" width="11.5703125" style="41" customWidth="1"/>
    <col min="6374" max="6377" width="11.42578125" style="41"/>
    <col min="6378" max="6378" width="22.5703125" style="41" customWidth="1"/>
    <col min="6379" max="6379" width="14" style="41" customWidth="1"/>
    <col min="6380" max="6380" width="1.7109375" style="41" customWidth="1"/>
    <col min="6381" max="6625" width="11.42578125" style="41"/>
    <col min="6626" max="6626" width="4.42578125" style="41" customWidth="1"/>
    <col min="6627" max="6627" width="11.42578125" style="41"/>
    <col min="6628" max="6628" width="17.5703125" style="41" customWidth="1"/>
    <col min="6629" max="6629" width="11.5703125" style="41" customWidth="1"/>
    <col min="6630" max="6633" width="11.42578125" style="41"/>
    <col min="6634" max="6634" width="22.5703125" style="41" customWidth="1"/>
    <col min="6635" max="6635" width="14" style="41" customWidth="1"/>
    <col min="6636" max="6636" width="1.7109375" style="41" customWidth="1"/>
    <col min="6637" max="6881" width="11.42578125" style="41"/>
    <col min="6882" max="6882" width="4.42578125" style="41" customWidth="1"/>
    <col min="6883" max="6883" width="11.42578125" style="41"/>
    <col min="6884" max="6884" width="17.5703125" style="41" customWidth="1"/>
    <col min="6885" max="6885" width="11.5703125" style="41" customWidth="1"/>
    <col min="6886" max="6889" width="11.42578125" style="41"/>
    <col min="6890" max="6890" width="22.5703125" style="41" customWidth="1"/>
    <col min="6891" max="6891" width="14" style="41" customWidth="1"/>
    <col min="6892" max="6892" width="1.7109375" style="41" customWidth="1"/>
    <col min="6893" max="7137" width="11.42578125" style="41"/>
    <col min="7138" max="7138" width="4.42578125" style="41" customWidth="1"/>
    <col min="7139" max="7139" width="11.42578125" style="41"/>
    <col min="7140" max="7140" width="17.5703125" style="41" customWidth="1"/>
    <col min="7141" max="7141" width="11.5703125" style="41" customWidth="1"/>
    <col min="7142" max="7145" width="11.42578125" style="41"/>
    <col min="7146" max="7146" width="22.5703125" style="41" customWidth="1"/>
    <col min="7147" max="7147" width="14" style="41" customWidth="1"/>
    <col min="7148" max="7148" width="1.7109375" style="41" customWidth="1"/>
    <col min="7149" max="7393" width="11.42578125" style="41"/>
    <col min="7394" max="7394" width="4.42578125" style="41" customWidth="1"/>
    <col min="7395" max="7395" width="11.42578125" style="41"/>
    <col min="7396" max="7396" width="17.5703125" style="41" customWidth="1"/>
    <col min="7397" max="7397" width="11.5703125" style="41" customWidth="1"/>
    <col min="7398" max="7401" width="11.42578125" style="41"/>
    <col min="7402" max="7402" width="22.5703125" style="41" customWidth="1"/>
    <col min="7403" max="7403" width="14" style="41" customWidth="1"/>
    <col min="7404" max="7404" width="1.7109375" style="41" customWidth="1"/>
    <col min="7405" max="7649" width="11.42578125" style="41"/>
    <col min="7650" max="7650" width="4.42578125" style="41" customWidth="1"/>
    <col min="7651" max="7651" width="11.42578125" style="41"/>
    <col min="7652" max="7652" width="17.5703125" style="41" customWidth="1"/>
    <col min="7653" max="7653" width="11.5703125" style="41" customWidth="1"/>
    <col min="7654" max="7657" width="11.42578125" style="41"/>
    <col min="7658" max="7658" width="22.5703125" style="41" customWidth="1"/>
    <col min="7659" max="7659" width="14" style="41" customWidth="1"/>
    <col min="7660" max="7660" width="1.7109375" style="41" customWidth="1"/>
    <col min="7661" max="7905" width="11.42578125" style="41"/>
    <col min="7906" max="7906" width="4.42578125" style="41" customWidth="1"/>
    <col min="7907" max="7907" width="11.42578125" style="41"/>
    <col min="7908" max="7908" width="17.5703125" style="41" customWidth="1"/>
    <col min="7909" max="7909" width="11.5703125" style="41" customWidth="1"/>
    <col min="7910" max="7913" width="11.42578125" style="41"/>
    <col min="7914" max="7914" width="22.5703125" style="41" customWidth="1"/>
    <col min="7915" max="7915" width="14" style="41" customWidth="1"/>
    <col min="7916" max="7916" width="1.7109375" style="41" customWidth="1"/>
    <col min="7917" max="8161" width="11.42578125" style="41"/>
    <col min="8162" max="8162" width="4.42578125" style="41" customWidth="1"/>
    <col min="8163" max="8163" width="11.42578125" style="41"/>
    <col min="8164" max="8164" width="17.5703125" style="41" customWidth="1"/>
    <col min="8165" max="8165" width="11.5703125" style="41" customWidth="1"/>
    <col min="8166" max="8169" width="11.42578125" style="41"/>
    <col min="8170" max="8170" width="22.5703125" style="41" customWidth="1"/>
    <col min="8171" max="8171" width="14" style="41" customWidth="1"/>
    <col min="8172" max="8172" width="1.7109375" style="41" customWidth="1"/>
    <col min="8173" max="8417" width="11.42578125" style="41"/>
    <col min="8418" max="8418" width="4.42578125" style="41" customWidth="1"/>
    <col min="8419" max="8419" width="11.42578125" style="41"/>
    <col min="8420" max="8420" width="17.5703125" style="41" customWidth="1"/>
    <col min="8421" max="8421" width="11.5703125" style="41" customWidth="1"/>
    <col min="8422" max="8425" width="11.42578125" style="41"/>
    <col min="8426" max="8426" width="22.5703125" style="41" customWidth="1"/>
    <col min="8427" max="8427" width="14" style="41" customWidth="1"/>
    <col min="8428" max="8428" width="1.7109375" style="41" customWidth="1"/>
    <col min="8429" max="8673" width="11.42578125" style="41"/>
    <col min="8674" max="8674" width="4.42578125" style="41" customWidth="1"/>
    <col min="8675" max="8675" width="11.42578125" style="41"/>
    <col min="8676" max="8676" width="17.5703125" style="41" customWidth="1"/>
    <col min="8677" max="8677" width="11.5703125" style="41" customWidth="1"/>
    <col min="8678" max="8681" width="11.42578125" style="41"/>
    <col min="8682" max="8682" width="22.5703125" style="41" customWidth="1"/>
    <col min="8683" max="8683" width="14" style="41" customWidth="1"/>
    <col min="8684" max="8684" width="1.7109375" style="41" customWidth="1"/>
    <col min="8685" max="8929" width="11.42578125" style="41"/>
    <col min="8930" max="8930" width="4.42578125" style="41" customWidth="1"/>
    <col min="8931" max="8931" width="11.42578125" style="41"/>
    <col min="8932" max="8932" width="17.5703125" style="41" customWidth="1"/>
    <col min="8933" max="8933" width="11.5703125" style="41" customWidth="1"/>
    <col min="8934" max="8937" width="11.42578125" style="41"/>
    <col min="8938" max="8938" width="22.5703125" style="41" customWidth="1"/>
    <col min="8939" max="8939" width="14" style="41" customWidth="1"/>
    <col min="8940" max="8940" width="1.7109375" style="41" customWidth="1"/>
    <col min="8941" max="9185" width="11.42578125" style="41"/>
    <col min="9186" max="9186" width="4.42578125" style="41" customWidth="1"/>
    <col min="9187" max="9187" width="11.42578125" style="41"/>
    <col min="9188" max="9188" width="17.5703125" style="41" customWidth="1"/>
    <col min="9189" max="9189" width="11.5703125" style="41" customWidth="1"/>
    <col min="9190" max="9193" width="11.42578125" style="41"/>
    <col min="9194" max="9194" width="22.5703125" style="41" customWidth="1"/>
    <col min="9195" max="9195" width="14" style="41" customWidth="1"/>
    <col min="9196" max="9196" width="1.7109375" style="41" customWidth="1"/>
    <col min="9197" max="9441" width="11.42578125" style="41"/>
    <col min="9442" max="9442" width="4.42578125" style="41" customWidth="1"/>
    <col min="9443" max="9443" width="11.42578125" style="41"/>
    <col min="9444" max="9444" width="17.5703125" style="41" customWidth="1"/>
    <col min="9445" max="9445" width="11.5703125" style="41" customWidth="1"/>
    <col min="9446" max="9449" width="11.42578125" style="41"/>
    <col min="9450" max="9450" width="22.5703125" style="41" customWidth="1"/>
    <col min="9451" max="9451" width="14" style="41" customWidth="1"/>
    <col min="9452" max="9452" width="1.7109375" style="41" customWidth="1"/>
    <col min="9453" max="9697" width="11.42578125" style="41"/>
    <col min="9698" max="9698" width="4.42578125" style="41" customWidth="1"/>
    <col min="9699" max="9699" width="11.42578125" style="41"/>
    <col min="9700" max="9700" width="17.5703125" style="41" customWidth="1"/>
    <col min="9701" max="9701" width="11.5703125" style="41" customWidth="1"/>
    <col min="9702" max="9705" width="11.42578125" style="41"/>
    <col min="9706" max="9706" width="22.5703125" style="41" customWidth="1"/>
    <col min="9707" max="9707" width="14" style="41" customWidth="1"/>
    <col min="9708" max="9708" width="1.7109375" style="41" customWidth="1"/>
    <col min="9709" max="9953" width="11.42578125" style="41"/>
    <col min="9954" max="9954" width="4.42578125" style="41" customWidth="1"/>
    <col min="9955" max="9955" width="11.42578125" style="41"/>
    <col min="9956" max="9956" width="17.5703125" style="41" customWidth="1"/>
    <col min="9957" max="9957" width="11.5703125" style="41" customWidth="1"/>
    <col min="9958" max="9961" width="11.42578125" style="41"/>
    <col min="9962" max="9962" width="22.5703125" style="41" customWidth="1"/>
    <col min="9963" max="9963" width="14" style="41" customWidth="1"/>
    <col min="9964" max="9964" width="1.7109375" style="41" customWidth="1"/>
    <col min="9965" max="10209" width="11.42578125" style="41"/>
    <col min="10210" max="10210" width="4.42578125" style="41" customWidth="1"/>
    <col min="10211" max="10211" width="11.42578125" style="41"/>
    <col min="10212" max="10212" width="17.5703125" style="41" customWidth="1"/>
    <col min="10213" max="10213" width="11.5703125" style="41" customWidth="1"/>
    <col min="10214" max="10217" width="11.42578125" style="41"/>
    <col min="10218" max="10218" width="22.5703125" style="41" customWidth="1"/>
    <col min="10219" max="10219" width="14" style="41" customWidth="1"/>
    <col min="10220" max="10220" width="1.7109375" style="41" customWidth="1"/>
    <col min="10221" max="10465" width="11.42578125" style="41"/>
    <col min="10466" max="10466" width="4.42578125" style="41" customWidth="1"/>
    <col min="10467" max="10467" width="11.42578125" style="41"/>
    <col min="10468" max="10468" width="17.5703125" style="41" customWidth="1"/>
    <col min="10469" max="10469" width="11.5703125" style="41" customWidth="1"/>
    <col min="10470" max="10473" width="11.42578125" style="41"/>
    <col min="10474" max="10474" width="22.5703125" style="41" customWidth="1"/>
    <col min="10475" max="10475" width="14" style="41" customWidth="1"/>
    <col min="10476" max="10476" width="1.7109375" style="41" customWidth="1"/>
    <col min="10477" max="10721" width="11.42578125" style="41"/>
    <col min="10722" max="10722" width="4.42578125" style="41" customWidth="1"/>
    <col min="10723" max="10723" width="11.42578125" style="41"/>
    <col min="10724" max="10724" width="17.5703125" style="41" customWidth="1"/>
    <col min="10725" max="10725" width="11.5703125" style="41" customWidth="1"/>
    <col min="10726" max="10729" width="11.42578125" style="41"/>
    <col min="10730" max="10730" width="22.5703125" style="41" customWidth="1"/>
    <col min="10731" max="10731" width="14" style="41" customWidth="1"/>
    <col min="10732" max="10732" width="1.7109375" style="41" customWidth="1"/>
    <col min="10733" max="10977" width="11.42578125" style="41"/>
    <col min="10978" max="10978" width="4.42578125" style="41" customWidth="1"/>
    <col min="10979" max="10979" width="11.42578125" style="41"/>
    <col min="10980" max="10980" width="17.5703125" style="41" customWidth="1"/>
    <col min="10981" max="10981" width="11.5703125" style="41" customWidth="1"/>
    <col min="10982" max="10985" width="11.42578125" style="41"/>
    <col min="10986" max="10986" width="22.5703125" style="41" customWidth="1"/>
    <col min="10987" max="10987" width="14" style="41" customWidth="1"/>
    <col min="10988" max="10988" width="1.7109375" style="41" customWidth="1"/>
    <col min="10989" max="11233" width="11.42578125" style="41"/>
    <col min="11234" max="11234" width="4.42578125" style="41" customWidth="1"/>
    <col min="11235" max="11235" width="11.42578125" style="41"/>
    <col min="11236" max="11236" width="17.5703125" style="41" customWidth="1"/>
    <col min="11237" max="11237" width="11.5703125" style="41" customWidth="1"/>
    <col min="11238" max="11241" width="11.42578125" style="41"/>
    <col min="11242" max="11242" width="22.5703125" style="41" customWidth="1"/>
    <col min="11243" max="11243" width="14" style="41" customWidth="1"/>
    <col min="11244" max="11244" width="1.7109375" style="41" customWidth="1"/>
    <col min="11245" max="11489" width="11.42578125" style="41"/>
    <col min="11490" max="11490" width="4.42578125" style="41" customWidth="1"/>
    <col min="11491" max="11491" width="11.42578125" style="41"/>
    <col min="11492" max="11492" width="17.5703125" style="41" customWidth="1"/>
    <col min="11493" max="11493" width="11.5703125" style="41" customWidth="1"/>
    <col min="11494" max="11497" width="11.42578125" style="41"/>
    <col min="11498" max="11498" width="22.5703125" style="41" customWidth="1"/>
    <col min="11499" max="11499" width="14" style="41" customWidth="1"/>
    <col min="11500" max="11500" width="1.7109375" style="41" customWidth="1"/>
    <col min="11501" max="11745" width="11.42578125" style="41"/>
    <col min="11746" max="11746" width="4.42578125" style="41" customWidth="1"/>
    <col min="11747" max="11747" width="11.42578125" style="41"/>
    <col min="11748" max="11748" width="17.5703125" style="41" customWidth="1"/>
    <col min="11749" max="11749" width="11.5703125" style="41" customWidth="1"/>
    <col min="11750" max="11753" width="11.42578125" style="41"/>
    <col min="11754" max="11754" width="22.5703125" style="41" customWidth="1"/>
    <col min="11755" max="11755" width="14" style="41" customWidth="1"/>
    <col min="11756" max="11756" width="1.7109375" style="41" customWidth="1"/>
    <col min="11757" max="12001" width="11.42578125" style="41"/>
    <col min="12002" max="12002" width="4.42578125" style="41" customWidth="1"/>
    <col min="12003" max="12003" width="11.42578125" style="41"/>
    <col min="12004" max="12004" width="17.5703125" style="41" customWidth="1"/>
    <col min="12005" max="12005" width="11.5703125" style="41" customWidth="1"/>
    <col min="12006" max="12009" width="11.42578125" style="41"/>
    <col min="12010" max="12010" width="22.5703125" style="41" customWidth="1"/>
    <col min="12011" max="12011" width="14" style="41" customWidth="1"/>
    <col min="12012" max="12012" width="1.7109375" style="41" customWidth="1"/>
    <col min="12013" max="12257" width="11.42578125" style="41"/>
    <col min="12258" max="12258" width="4.42578125" style="41" customWidth="1"/>
    <col min="12259" max="12259" width="11.42578125" style="41"/>
    <col min="12260" max="12260" width="17.5703125" style="41" customWidth="1"/>
    <col min="12261" max="12261" width="11.5703125" style="41" customWidth="1"/>
    <col min="12262" max="12265" width="11.42578125" style="41"/>
    <col min="12266" max="12266" width="22.5703125" style="41" customWidth="1"/>
    <col min="12267" max="12267" width="14" style="41" customWidth="1"/>
    <col min="12268" max="12268" width="1.7109375" style="41" customWidth="1"/>
    <col min="12269" max="12513" width="11.42578125" style="41"/>
    <col min="12514" max="12514" width="4.42578125" style="41" customWidth="1"/>
    <col min="12515" max="12515" width="11.42578125" style="41"/>
    <col min="12516" max="12516" width="17.5703125" style="41" customWidth="1"/>
    <col min="12517" max="12517" width="11.5703125" style="41" customWidth="1"/>
    <col min="12518" max="12521" width="11.42578125" style="41"/>
    <col min="12522" max="12522" width="22.5703125" style="41" customWidth="1"/>
    <col min="12523" max="12523" width="14" style="41" customWidth="1"/>
    <col min="12524" max="12524" width="1.7109375" style="41" customWidth="1"/>
    <col min="12525" max="12769" width="11.42578125" style="41"/>
    <col min="12770" max="12770" width="4.42578125" style="41" customWidth="1"/>
    <col min="12771" max="12771" width="11.42578125" style="41"/>
    <col min="12772" max="12772" width="17.5703125" style="41" customWidth="1"/>
    <col min="12773" max="12773" width="11.5703125" style="41" customWidth="1"/>
    <col min="12774" max="12777" width="11.42578125" style="41"/>
    <col min="12778" max="12778" width="22.5703125" style="41" customWidth="1"/>
    <col min="12779" max="12779" width="14" style="41" customWidth="1"/>
    <col min="12780" max="12780" width="1.7109375" style="41" customWidth="1"/>
    <col min="12781" max="13025" width="11.42578125" style="41"/>
    <col min="13026" max="13026" width="4.42578125" style="41" customWidth="1"/>
    <col min="13027" max="13027" width="11.42578125" style="41"/>
    <col min="13028" max="13028" width="17.5703125" style="41" customWidth="1"/>
    <col min="13029" max="13029" width="11.5703125" style="41" customWidth="1"/>
    <col min="13030" max="13033" width="11.42578125" style="41"/>
    <col min="13034" max="13034" width="22.5703125" style="41" customWidth="1"/>
    <col min="13035" max="13035" width="14" style="41" customWidth="1"/>
    <col min="13036" max="13036" width="1.7109375" style="41" customWidth="1"/>
    <col min="13037" max="13281" width="11.42578125" style="41"/>
    <col min="13282" max="13282" width="4.42578125" style="41" customWidth="1"/>
    <col min="13283" max="13283" width="11.42578125" style="41"/>
    <col min="13284" max="13284" width="17.5703125" style="41" customWidth="1"/>
    <col min="13285" max="13285" width="11.5703125" style="41" customWidth="1"/>
    <col min="13286" max="13289" width="11.42578125" style="41"/>
    <col min="13290" max="13290" width="22.5703125" style="41" customWidth="1"/>
    <col min="13291" max="13291" width="14" style="41" customWidth="1"/>
    <col min="13292" max="13292" width="1.7109375" style="41" customWidth="1"/>
    <col min="13293" max="13537" width="11.42578125" style="41"/>
    <col min="13538" max="13538" width="4.42578125" style="41" customWidth="1"/>
    <col min="13539" max="13539" width="11.42578125" style="41"/>
    <col min="13540" max="13540" width="17.5703125" style="41" customWidth="1"/>
    <col min="13541" max="13541" width="11.5703125" style="41" customWidth="1"/>
    <col min="13542" max="13545" width="11.42578125" style="41"/>
    <col min="13546" max="13546" width="22.5703125" style="41" customWidth="1"/>
    <col min="13547" max="13547" width="14" style="41" customWidth="1"/>
    <col min="13548" max="13548" width="1.7109375" style="41" customWidth="1"/>
    <col min="13549" max="13793" width="11.42578125" style="41"/>
    <col min="13794" max="13794" width="4.42578125" style="41" customWidth="1"/>
    <col min="13795" max="13795" width="11.42578125" style="41"/>
    <col min="13796" max="13796" width="17.5703125" style="41" customWidth="1"/>
    <col min="13797" max="13797" width="11.5703125" style="41" customWidth="1"/>
    <col min="13798" max="13801" width="11.42578125" style="41"/>
    <col min="13802" max="13802" width="22.5703125" style="41" customWidth="1"/>
    <col min="13803" max="13803" width="14" style="41" customWidth="1"/>
    <col min="13804" max="13804" width="1.7109375" style="41" customWidth="1"/>
    <col min="13805" max="14049" width="11.42578125" style="41"/>
    <col min="14050" max="14050" width="4.42578125" style="41" customWidth="1"/>
    <col min="14051" max="14051" width="11.42578125" style="41"/>
    <col min="14052" max="14052" width="17.5703125" style="41" customWidth="1"/>
    <col min="14053" max="14053" width="11.5703125" style="41" customWidth="1"/>
    <col min="14054" max="14057" width="11.42578125" style="41"/>
    <col min="14058" max="14058" width="22.5703125" style="41" customWidth="1"/>
    <col min="14059" max="14059" width="14" style="41" customWidth="1"/>
    <col min="14060" max="14060" width="1.7109375" style="41" customWidth="1"/>
    <col min="14061" max="14305" width="11.42578125" style="41"/>
    <col min="14306" max="14306" width="4.42578125" style="41" customWidth="1"/>
    <col min="14307" max="14307" width="11.42578125" style="41"/>
    <col min="14308" max="14308" width="17.5703125" style="41" customWidth="1"/>
    <col min="14309" max="14309" width="11.5703125" style="41" customWidth="1"/>
    <col min="14310" max="14313" width="11.42578125" style="41"/>
    <col min="14314" max="14314" width="22.5703125" style="41" customWidth="1"/>
    <col min="14315" max="14315" width="14" style="41" customWidth="1"/>
    <col min="14316" max="14316" width="1.7109375" style="41" customWidth="1"/>
    <col min="14317" max="14561" width="11.42578125" style="41"/>
    <col min="14562" max="14562" width="4.42578125" style="41" customWidth="1"/>
    <col min="14563" max="14563" width="11.42578125" style="41"/>
    <col min="14564" max="14564" width="17.5703125" style="41" customWidth="1"/>
    <col min="14565" max="14565" width="11.5703125" style="41" customWidth="1"/>
    <col min="14566" max="14569" width="11.42578125" style="41"/>
    <col min="14570" max="14570" width="22.5703125" style="41" customWidth="1"/>
    <col min="14571" max="14571" width="14" style="41" customWidth="1"/>
    <col min="14572" max="14572" width="1.7109375" style="41" customWidth="1"/>
    <col min="14573" max="14817" width="11.42578125" style="41"/>
    <col min="14818" max="14818" width="4.42578125" style="41" customWidth="1"/>
    <col min="14819" max="14819" width="11.42578125" style="41"/>
    <col min="14820" max="14820" width="17.5703125" style="41" customWidth="1"/>
    <col min="14821" max="14821" width="11.5703125" style="41" customWidth="1"/>
    <col min="14822" max="14825" width="11.42578125" style="41"/>
    <col min="14826" max="14826" width="22.5703125" style="41" customWidth="1"/>
    <col min="14827" max="14827" width="14" style="41" customWidth="1"/>
    <col min="14828" max="14828" width="1.7109375" style="41" customWidth="1"/>
    <col min="14829" max="15073" width="11.42578125" style="41"/>
    <col min="15074" max="15074" width="4.42578125" style="41" customWidth="1"/>
    <col min="15075" max="15075" width="11.42578125" style="41"/>
    <col min="15076" max="15076" width="17.5703125" style="41" customWidth="1"/>
    <col min="15077" max="15077" width="11.5703125" style="41" customWidth="1"/>
    <col min="15078" max="15081" width="11.42578125" style="41"/>
    <col min="15082" max="15082" width="22.5703125" style="41" customWidth="1"/>
    <col min="15083" max="15083" width="14" style="41" customWidth="1"/>
    <col min="15084" max="15084" width="1.7109375" style="41" customWidth="1"/>
    <col min="15085" max="15329" width="11.42578125" style="41"/>
    <col min="15330" max="15330" width="4.42578125" style="41" customWidth="1"/>
    <col min="15331" max="15331" width="11.42578125" style="41"/>
    <col min="15332" max="15332" width="17.5703125" style="41" customWidth="1"/>
    <col min="15333" max="15333" width="11.5703125" style="41" customWidth="1"/>
    <col min="15334" max="15337" width="11.42578125" style="41"/>
    <col min="15338" max="15338" width="22.5703125" style="41" customWidth="1"/>
    <col min="15339" max="15339" width="14" style="41" customWidth="1"/>
    <col min="15340" max="15340" width="1.7109375" style="41" customWidth="1"/>
    <col min="15341" max="15585" width="11.42578125" style="41"/>
    <col min="15586" max="15586" width="4.42578125" style="41" customWidth="1"/>
    <col min="15587" max="15587" width="11.42578125" style="41"/>
    <col min="15588" max="15588" width="17.5703125" style="41" customWidth="1"/>
    <col min="15589" max="15589" width="11.5703125" style="41" customWidth="1"/>
    <col min="15590" max="15593" width="11.42578125" style="41"/>
    <col min="15594" max="15594" width="22.5703125" style="41" customWidth="1"/>
    <col min="15595" max="15595" width="14" style="41" customWidth="1"/>
    <col min="15596" max="15596" width="1.7109375" style="41" customWidth="1"/>
    <col min="15597" max="15841" width="11.42578125" style="41"/>
    <col min="15842" max="15842" width="4.42578125" style="41" customWidth="1"/>
    <col min="15843" max="15843" width="11.42578125" style="41"/>
    <col min="15844" max="15844" width="17.5703125" style="41" customWidth="1"/>
    <col min="15845" max="15845" width="11.5703125" style="41" customWidth="1"/>
    <col min="15846" max="15849" width="11.42578125" style="41"/>
    <col min="15850" max="15850" width="22.5703125" style="41" customWidth="1"/>
    <col min="15851" max="15851" width="14" style="41" customWidth="1"/>
    <col min="15852" max="15852" width="1.7109375" style="41" customWidth="1"/>
    <col min="15853" max="16097" width="11.42578125" style="41"/>
    <col min="16098" max="16098" width="4.42578125" style="41" customWidth="1"/>
    <col min="16099" max="16099" width="11.42578125" style="41"/>
    <col min="16100" max="16100" width="17.5703125" style="41" customWidth="1"/>
    <col min="16101" max="16101" width="11.5703125" style="41" customWidth="1"/>
    <col min="16102" max="16105" width="11.42578125" style="41"/>
    <col min="16106" max="16106" width="22.5703125" style="41" customWidth="1"/>
    <col min="16107" max="16107" width="14" style="41" customWidth="1"/>
    <col min="16108" max="16108" width="1.7109375" style="41" customWidth="1"/>
    <col min="16109" max="16384" width="11.42578125" style="41"/>
  </cols>
  <sheetData>
    <row r="1" spans="2:13" ht="6" customHeight="1" thickBot="1" x14ac:dyDescent="0.25"/>
    <row r="2" spans="2:13" ht="19.5" customHeight="1" x14ac:dyDescent="0.2">
      <c r="B2" s="42"/>
      <c r="C2" s="43"/>
      <c r="D2" s="84" t="s">
        <v>191</v>
      </c>
      <c r="E2" s="85"/>
      <c r="F2" s="85"/>
      <c r="G2" s="85"/>
      <c r="H2" s="85"/>
      <c r="I2" s="86"/>
      <c r="J2" s="90" t="s">
        <v>192</v>
      </c>
    </row>
    <row r="3" spans="2:13" ht="15.75" customHeight="1" thickBot="1" x14ac:dyDescent="0.25">
      <c r="B3" s="44"/>
      <c r="C3" s="45"/>
      <c r="D3" s="87"/>
      <c r="E3" s="88"/>
      <c r="F3" s="88"/>
      <c r="G3" s="88"/>
      <c r="H3" s="88"/>
      <c r="I3" s="89"/>
      <c r="J3" s="91"/>
    </row>
    <row r="4" spans="2:13" x14ac:dyDescent="0.2">
      <c r="B4" s="44"/>
      <c r="C4" s="45"/>
      <c r="D4" s="46"/>
      <c r="E4" s="47"/>
      <c r="F4" s="47"/>
      <c r="G4" s="47"/>
      <c r="H4" s="47"/>
      <c r="I4" s="48"/>
      <c r="J4" s="49"/>
    </row>
    <row r="5" spans="2:13" x14ac:dyDescent="0.2">
      <c r="B5" s="44"/>
      <c r="C5" s="45"/>
      <c r="D5" s="50" t="s">
        <v>193</v>
      </c>
      <c r="E5" s="51"/>
      <c r="F5" s="51"/>
      <c r="G5" s="51"/>
      <c r="H5" s="51"/>
      <c r="I5" s="52"/>
      <c r="J5" s="52" t="s">
        <v>194</v>
      </c>
    </row>
    <row r="6" spans="2:13" ht="13.5" thickBot="1" x14ac:dyDescent="0.25">
      <c r="B6" s="53"/>
      <c r="C6" s="54"/>
      <c r="D6" s="55"/>
      <c r="E6" s="56"/>
      <c r="F6" s="56"/>
      <c r="G6" s="56"/>
      <c r="H6" s="56"/>
      <c r="I6" s="57"/>
      <c r="J6" s="58"/>
    </row>
    <row r="7" spans="2:13" x14ac:dyDescent="0.2">
      <c r="B7" s="59"/>
      <c r="J7" s="60"/>
    </row>
    <row r="8" spans="2:13" x14ac:dyDescent="0.2">
      <c r="B8" s="59"/>
      <c r="J8" s="60"/>
    </row>
    <row r="9" spans="2:13" x14ac:dyDescent="0.2">
      <c r="B9" s="59"/>
      <c r="J9" s="60"/>
    </row>
    <row r="10" spans="2:13" x14ac:dyDescent="0.2">
      <c r="B10" s="59"/>
      <c r="C10" s="61" t="s">
        <v>219</v>
      </c>
      <c r="E10" s="62"/>
      <c r="H10" s="63"/>
      <c r="J10" s="60"/>
      <c r="M10" s="63"/>
    </row>
    <row r="11" spans="2:13" x14ac:dyDescent="0.2">
      <c r="B11" s="59"/>
      <c r="J11" s="60"/>
    </row>
    <row r="12" spans="2:13" x14ac:dyDescent="0.2">
      <c r="B12" s="59"/>
      <c r="C12" s="61" t="s">
        <v>214</v>
      </c>
      <c r="J12" s="60"/>
    </row>
    <row r="13" spans="2:13" x14ac:dyDescent="0.2">
      <c r="B13" s="59"/>
      <c r="C13" s="61" t="s">
        <v>215</v>
      </c>
      <c r="J13" s="60"/>
    </row>
    <row r="14" spans="2:13" x14ac:dyDescent="0.2">
      <c r="B14" s="59"/>
      <c r="J14" s="60"/>
    </row>
    <row r="15" spans="2:13" x14ac:dyDescent="0.2">
      <c r="B15" s="59"/>
      <c r="C15" s="41" t="s">
        <v>195</v>
      </c>
      <c r="J15" s="60"/>
    </row>
    <row r="16" spans="2:13" x14ac:dyDescent="0.2">
      <c r="B16" s="59"/>
      <c r="C16" s="64"/>
      <c r="J16" s="60"/>
    </row>
    <row r="17" spans="2:10" x14ac:dyDescent="0.2">
      <c r="B17" s="59"/>
      <c r="C17" s="41" t="s">
        <v>196</v>
      </c>
      <c r="D17" s="62"/>
      <c r="H17" s="65"/>
      <c r="I17" s="66"/>
      <c r="J17" s="60"/>
    </row>
    <row r="18" spans="2:10" x14ac:dyDescent="0.2">
      <c r="B18" s="59"/>
      <c r="C18" s="61" t="s">
        <v>197</v>
      </c>
      <c r="D18" s="61"/>
      <c r="E18" s="61"/>
      <c r="F18" s="61"/>
      <c r="H18" s="65">
        <v>43</v>
      </c>
      <c r="I18" s="67">
        <v>7096676</v>
      </c>
      <c r="J18" s="60"/>
    </row>
    <row r="19" spans="2:10" x14ac:dyDescent="0.2">
      <c r="B19" s="59"/>
      <c r="C19" s="41" t="s">
        <v>198</v>
      </c>
      <c r="H19" s="68">
        <v>3</v>
      </c>
      <c r="I19" s="69">
        <v>1925000</v>
      </c>
      <c r="J19" s="60"/>
    </row>
    <row r="20" spans="2:10" x14ac:dyDescent="0.2">
      <c r="B20" s="59"/>
      <c r="C20" s="41" t="s">
        <v>199</v>
      </c>
      <c r="H20" s="68">
        <v>26</v>
      </c>
      <c r="I20" s="69">
        <v>2662222</v>
      </c>
      <c r="J20" s="60"/>
    </row>
    <row r="21" spans="2:10" x14ac:dyDescent="0.2">
      <c r="B21" s="59"/>
      <c r="C21" s="41" t="s">
        <v>200</v>
      </c>
      <c r="H21" s="68">
        <v>5</v>
      </c>
      <c r="I21" s="70">
        <v>627009</v>
      </c>
      <c r="J21" s="60"/>
    </row>
    <row r="22" spans="2:10" x14ac:dyDescent="0.2">
      <c r="B22" s="59"/>
      <c r="C22" s="41" t="s">
        <v>201</v>
      </c>
      <c r="H22" s="68">
        <v>0</v>
      </c>
      <c r="I22" s="69">
        <v>0</v>
      </c>
      <c r="J22" s="60"/>
    </row>
    <row r="23" spans="2:10" x14ac:dyDescent="0.2">
      <c r="B23" s="59"/>
      <c r="C23" s="41" t="s">
        <v>202</v>
      </c>
      <c r="H23" s="68">
        <v>0</v>
      </c>
      <c r="I23" s="69">
        <v>0</v>
      </c>
      <c r="J23" s="60"/>
    </row>
    <row r="24" spans="2:10" ht="13.5" thickBot="1" x14ac:dyDescent="0.25">
      <c r="B24" s="59"/>
      <c r="C24" s="41" t="s">
        <v>203</v>
      </c>
      <c r="H24" s="71">
        <v>0</v>
      </c>
      <c r="I24" s="72">
        <v>0</v>
      </c>
      <c r="J24" s="60"/>
    </row>
    <row r="25" spans="2:10" x14ac:dyDescent="0.2">
      <c r="B25" s="59"/>
      <c r="C25" s="61" t="s">
        <v>204</v>
      </c>
      <c r="D25" s="61"/>
      <c r="E25" s="61"/>
      <c r="F25" s="61"/>
      <c r="H25" s="65">
        <f>H19+H20+H21+H22+H24+H23</f>
        <v>34</v>
      </c>
      <c r="I25" s="73">
        <f>I19+I20+I21+I22+I24+I23</f>
        <v>5214231</v>
      </c>
      <c r="J25" s="60"/>
    </row>
    <row r="26" spans="2:10" x14ac:dyDescent="0.2">
      <c r="B26" s="59"/>
      <c r="C26" s="41" t="s">
        <v>205</v>
      </c>
      <c r="H26" s="68">
        <v>7</v>
      </c>
      <c r="I26" s="69">
        <v>1114835</v>
      </c>
      <c r="J26" s="60"/>
    </row>
    <row r="27" spans="2:10" ht="13.5" thickBot="1" x14ac:dyDescent="0.25">
      <c r="B27" s="59"/>
      <c r="C27" s="41" t="s">
        <v>161</v>
      </c>
      <c r="H27" s="71">
        <v>2</v>
      </c>
      <c r="I27" s="72">
        <v>767610</v>
      </c>
      <c r="J27" s="60"/>
    </row>
    <row r="28" spans="2:10" x14ac:dyDescent="0.2">
      <c r="B28" s="59"/>
      <c r="C28" s="61" t="s">
        <v>206</v>
      </c>
      <c r="D28" s="61"/>
      <c r="E28" s="61"/>
      <c r="F28" s="61"/>
      <c r="H28" s="65">
        <f>H26+H27</f>
        <v>9</v>
      </c>
      <c r="I28" s="73">
        <f>I26+I27</f>
        <v>1882445</v>
      </c>
      <c r="J28" s="60"/>
    </row>
    <row r="29" spans="2:10" ht="13.5" thickBot="1" x14ac:dyDescent="0.25">
      <c r="B29" s="59"/>
      <c r="C29" s="41" t="s">
        <v>207</v>
      </c>
      <c r="D29" s="61"/>
      <c r="E29" s="61"/>
      <c r="F29" s="61"/>
      <c r="H29" s="71">
        <v>0</v>
      </c>
      <c r="I29" s="72">
        <v>0</v>
      </c>
      <c r="J29" s="60"/>
    </row>
    <row r="30" spans="2:10" x14ac:dyDescent="0.2">
      <c r="B30" s="59"/>
      <c r="C30" s="61" t="s">
        <v>208</v>
      </c>
      <c r="D30" s="61"/>
      <c r="E30" s="61"/>
      <c r="F30" s="61"/>
      <c r="H30" s="68">
        <f>H29</f>
        <v>0</v>
      </c>
      <c r="I30" s="69">
        <f>I29</f>
        <v>0</v>
      </c>
      <c r="J30" s="60"/>
    </row>
    <row r="31" spans="2:10" x14ac:dyDescent="0.2">
      <c r="B31" s="59"/>
      <c r="C31" s="61"/>
      <c r="D31" s="61"/>
      <c r="E31" s="61"/>
      <c r="F31" s="61"/>
      <c r="H31" s="74"/>
      <c r="I31" s="73"/>
      <c r="J31" s="60"/>
    </row>
    <row r="32" spans="2:10" ht="13.5" thickBot="1" x14ac:dyDescent="0.25">
      <c r="B32" s="59"/>
      <c r="C32" s="61" t="s">
        <v>209</v>
      </c>
      <c r="D32" s="61"/>
      <c r="H32" s="75">
        <f>H25+H28+H30</f>
        <v>43</v>
      </c>
      <c r="I32" s="76">
        <f>I25+I28+I30</f>
        <v>7096676</v>
      </c>
      <c r="J32" s="60"/>
    </row>
    <row r="33" spans="2:10" ht="13.5" thickTop="1" x14ac:dyDescent="0.2">
      <c r="B33" s="59"/>
      <c r="C33" s="61"/>
      <c r="D33" s="61"/>
      <c r="H33" s="77">
        <f>+H18-H32</f>
        <v>0</v>
      </c>
      <c r="I33" s="69">
        <f>+I18-I32</f>
        <v>0</v>
      </c>
      <c r="J33" s="60"/>
    </row>
    <row r="34" spans="2:10" x14ac:dyDescent="0.2">
      <c r="B34" s="59"/>
      <c r="G34" s="77"/>
      <c r="H34" s="77"/>
      <c r="I34" s="77"/>
      <c r="J34" s="60"/>
    </row>
    <row r="35" spans="2:10" x14ac:dyDescent="0.2">
      <c r="B35" s="59"/>
      <c r="G35" s="77"/>
      <c r="H35" s="77"/>
      <c r="I35" s="77"/>
      <c r="J35" s="60"/>
    </row>
    <row r="36" spans="2:10" x14ac:dyDescent="0.2">
      <c r="B36" s="59"/>
      <c r="C36" s="61"/>
      <c r="G36" s="77"/>
      <c r="H36" s="77"/>
      <c r="I36" s="77"/>
      <c r="J36" s="60"/>
    </row>
    <row r="37" spans="2:10" ht="13.5" thickBot="1" x14ac:dyDescent="0.25">
      <c r="B37" s="59"/>
      <c r="C37" s="78" t="s">
        <v>216</v>
      </c>
      <c r="D37" s="79"/>
      <c r="H37" s="78" t="s">
        <v>210</v>
      </c>
      <c r="I37" s="79"/>
      <c r="J37" s="60"/>
    </row>
    <row r="38" spans="2:10" x14ac:dyDescent="0.2">
      <c r="B38" s="59"/>
      <c r="C38" s="61" t="s">
        <v>217</v>
      </c>
      <c r="D38" s="77"/>
      <c r="H38" s="80" t="s">
        <v>211</v>
      </c>
      <c r="I38" s="77"/>
      <c r="J38" s="60"/>
    </row>
    <row r="39" spans="2:10" x14ac:dyDescent="0.2">
      <c r="B39" s="59"/>
      <c r="C39" s="61" t="s">
        <v>218</v>
      </c>
      <c r="H39" s="61" t="s">
        <v>212</v>
      </c>
      <c r="I39" s="77"/>
      <c r="J39" s="60"/>
    </row>
    <row r="40" spans="2:10" x14ac:dyDescent="0.2">
      <c r="B40" s="59"/>
      <c r="G40" s="77"/>
      <c r="H40" s="77"/>
      <c r="I40" s="77"/>
      <c r="J40" s="60"/>
    </row>
    <row r="41" spans="2:10" ht="12.75" customHeight="1" x14ac:dyDescent="0.2">
      <c r="B41" s="59"/>
      <c r="C41" s="92" t="s">
        <v>213</v>
      </c>
      <c r="D41" s="92"/>
      <c r="E41" s="92"/>
      <c r="F41" s="92"/>
      <c r="G41" s="92"/>
      <c r="H41" s="92"/>
      <c r="I41" s="92"/>
      <c r="J41" s="60"/>
    </row>
    <row r="42" spans="2:10" ht="18.75" customHeight="1" thickBot="1" x14ac:dyDescent="0.25">
      <c r="B42" s="81"/>
      <c r="C42" s="82"/>
      <c r="D42" s="82"/>
      <c r="E42" s="82"/>
      <c r="F42" s="82"/>
      <c r="G42" s="82"/>
      <c r="H42" s="82"/>
      <c r="I42" s="82"/>
      <c r="J42" s="8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abSelected="1" zoomScale="84" zoomScaleNormal="84" zoomScaleSheetLayoutView="100" workbookViewId="0">
      <selection activeCell="L16" sqref="L16"/>
    </sheetView>
  </sheetViews>
  <sheetFormatPr baseColWidth="10" defaultRowHeight="12.75" x14ac:dyDescent="0.2"/>
  <cols>
    <col min="1" max="1" width="4.42578125" style="41" customWidth="1"/>
    <col min="2" max="2" width="11.42578125" style="41"/>
    <col min="3" max="3" width="12.85546875" style="41" customWidth="1"/>
    <col min="4" max="4" width="22" style="41" customWidth="1"/>
    <col min="5" max="8" width="11.42578125" style="41"/>
    <col min="9" max="9" width="24.7109375" style="41" customWidth="1"/>
    <col min="10" max="10" width="12.5703125" style="41" customWidth="1"/>
    <col min="11" max="11" width="1.7109375" style="41" customWidth="1"/>
    <col min="12" max="16384" width="11.42578125" style="41"/>
  </cols>
  <sheetData>
    <row r="1" spans="2:10" ht="18" customHeight="1" thickBot="1" x14ac:dyDescent="0.25"/>
    <row r="2" spans="2:10" ht="19.5" customHeight="1" x14ac:dyDescent="0.2">
      <c r="B2" s="42"/>
      <c r="C2" s="43"/>
      <c r="D2" s="84" t="s">
        <v>220</v>
      </c>
      <c r="E2" s="85"/>
      <c r="F2" s="85"/>
      <c r="G2" s="85"/>
      <c r="H2" s="85"/>
      <c r="I2" s="86"/>
      <c r="J2" s="90" t="s">
        <v>192</v>
      </c>
    </row>
    <row r="3" spans="2:10" ht="15.75" customHeight="1" thickBot="1" x14ac:dyDescent="0.25">
      <c r="B3" s="44"/>
      <c r="C3" s="45"/>
      <c r="D3" s="87"/>
      <c r="E3" s="88"/>
      <c r="F3" s="88"/>
      <c r="G3" s="88"/>
      <c r="H3" s="88"/>
      <c r="I3" s="89"/>
      <c r="J3" s="91"/>
    </row>
    <row r="4" spans="2:10" x14ac:dyDescent="0.2">
      <c r="B4" s="44"/>
      <c r="C4" s="45"/>
      <c r="E4" s="47"/>
      <c r="F4" s="47"/>
      <c r="G4" s="47"/>
      <c r="H4" s="47"/>
      <c r="I4" s="48"/>
      <c r="J4" s="49"/>
    </row>
    <row r="5" spans="2:10" x14ac:dyDescent="0.2">
      <c r="B5" s="44"/>
      <c r="C5" s="45"/>
      <c r="D5" s="93" t="s">
        <v>221</v>
      </c>
      <c r="E5" s="94"/>
      <c r="F5" s="94"/>
      <c r="G5" s="94"/>
      <c r="H5" s="94"/>
      <c r="I5" s="95"/>
      <c r="J5" s="52" t="s">
        <v>222</v>
      </c>
    </row>
    <row r="6" spans="2:10" ht="13.5" thickBot="1" x14ac:dyDescent="0.25">
      <c r="B6" s="53"/>
      <c r="C6" s="54"/>
      <c r="D6" s="55"/>
      <c r="E6" s="56"/>
      <c r="F6" s="56"/>
      <c r="G6" s="56"/>
      <c r="H6" s="56"/>
      <c r="I6" s="57"/>
      <c r="J6" s="58"/>
    </row>
    <row r="7" spans="2:10" x14ac:dyDescent="0.2">
      <c r="B7" s="59"/>
      <c r="J7" s="60"/>
    </row>
    <row r="8" spans="2:10" x14ac:dyDescent="0.2">
      <c r="B8" s="59"/>
      <c r="J8" s="60"/>
    </row>
    <row r="9" spans="2:10" x14ac:dyDescent="0.2">
      <c r="B9" s="59"/>
      <c r="C9" s="61" t="s">
        <v>219</v>
      </c>
      <c r="D9" s="63"/>
      <c r="E9" s="62"/>
      <c r="J9" s="60"/>
    </row>
    <row r="10" spans="2:10" x14ac:dyDescent="0.2">
      <c r="B10" s="59"/>
      <c r="C10" s="61"/>
      <c r="J10" s="60"/>
    </row>
    <row r="11" spans="2:10" x14ac:dyDescent="0.2">
      <c r="B11" s="59"/>
      <c r="C11" s="61" t="s">
        <v>214</v>
      </c>
      <c r="J11" s="60"/>
    </row>
    <row r="12" spans="2:10" x14ac:dyDescent="0.2">
      <c r="B12" s="59"/>
      <c r="C12" s="61" t="s">
        <v>215</v>
      </c>
      <c r="J12" s="60"/>
    </row>
    <row r="13" spans="2:10" x14ac:dyDescent="0.2">
      <c r="B13" s="59"/>
      <c r="J13" s="60"/>
    </row>
    <row r="14" spans="2:10" x14ac:dyDescent="0.2">
      <c r="B14" s="59"/>
      <c r="C14" s="41" t="s">
        <v>223</v>
      </c>
      <c r="J14" s="60"/>
    </row>
    <row r="15" spans="2:10" x14ac:dyDescent="0.2">
      <c r="B15" s="59"/>
      <c r="C15" s="64"/>
      <c r="J15" s="60"/>
    </row>
    <row r="16" spans="2:10" x14ac:dyDescent="0.2">
      <c r="B16" s="59"/>
      <c r="C16" s="96"/>
      <c r="D16" s="62"/>
      <c r="H16" s="97" t="s">
        <v>224</v>
      </c>
      <c r="I16" s="97" t="s">
        <v>225</v>
      </c>
      <c r="J16" s="60"/>
    </row>
    <row r="17" spans="2:10" x14ac:dyDescent="0.2">
      <c r="B17" s="59"/>
      <c r="C17" s="61" t="s">
        <v>197</v>
      </c>
      <c r="D17" s="61"/>
      <c r="E17" s="61"/>
      <c r="F17" s="61"/>
      <c r="H17" s="98">
        <f>+SUM(H18:H21)</f>
        <v>29</v>
      </c>
      <c r="I17" s="99">
        <f t="shared" ref="I17" si="0">+SUM(I18:I21)</f>
        <v>4587222</v>
      </c>
      <c r="J17" s="60"/>
    </row>
    <row r="18" spans="2:10" x14ac:dyDescent="0.2">
      <c r="B18" s="59"/>
      <c r="C18" s="41" t="s">
        <v>198</v>
      </c>
      <c r="H18" s="100">
        <v>3</v>
      </c>
      <c r="I18" s="101">
        <v>1925000</v>
      </c>
      <c r="J18" s="60"/>
    </row>
    <row r="19" spans="2:10" x14ac:dyDescent="0.2">
      <c r="B19" s="59"/>
      <c r="C19" s="41" t="s">
        <v>199</v>
      </c>
      <c r="H19" s="100">
        <v>26</v>
      </c>
      <c r="I19" s="101">
        <v>2662222</v>
      </c>
      <c r="J19" s="60"/>
    </row>
    <row r="20" spans="2:10" x14ac:dyDescent="0.2">
      <c r="B20" s="59"/>
      <c r="C20" s="41" t="s">
        <v>201</v>
      </c>
      <c r="H20" s="100">
        <f>+'[1]FOR-CSA-018'!H22</f>
        <v>0</v>
      </c>
      <c r="I20" s="101">
        <f>+'[1]FOR-CSA-018'!I22</f>
        <v>0</v>
      </c>
      <c r="J20" s="60"/>
    </row>
    <row r="21" spans="2:10" x14ac:dyDescent="0.2">
      <c r="B21" s="59"/>
      <c r="C21" s="41" t="s">
        <v>226</v>
      </c>
      <c r="H21" s="100">
        <f>+'[1]FOR-CSA-018'!H24</f>
        <v>0</v>
      </c>
      <c r="I21" s="101">
        <f>+'[1]FOR-CSA-018'!I24</f>
        <v>0</v>
      </c>
      <c r="J21" s="60"/>
    </row>
    <row r="22" spans="2:10" x14ac:dyDescent="0.2">
      <c r="B22" s="59"/>
      <c r="C22" s="61" t="s">
        <v>227</v>
      </c>
      <c r="D22" s="61"/>
      <c r="E22" s="61"/>
      <c r="F22" s="61"/>
      <c r="H22" s="98">
        <f>SUM(H18:H21)</f>
        <v>29</v>
      </c>
      <c r="I22" s="99">
        <f>+SUBTOTAL(9,I18:I21)</f>
        <v>4587222</v>
      </c>
      <c r="J22" s="60"/>
    </row>
    <row r="23" spans="2:10" ht="13.5" thickBot="1" x14ac:dyDescent="0.25">
      <c r="B23" s="59"/>
      <c r="C23" s="61"/>
      <c r="D23" s="61"/>
      <c r="H23" s="102"/>
      <c r="I23" s="103"/>
      <c r="J23" s="60"/>
    </row>
    <row r="24" spans="2:10" ht="13.5" thickTop="1" x14ac:dyDescent="0.2">
      <c r="B24" s="59"/>
      <c r="C24" s="61"/>
      <c r="D24" s="61"/>
      <c r="H24" s="77"/>
      <c r="I24" s="69"/>
      <c r="J24" s="60"/>
    </row>
    <row r="25" spans="2:10" x14ac:dyDescent="0.2">
      <c r="B25" s="59"/>
      <c r="C25" s="61"/>
      <c r="D25" s="61"/>
      <c r="H25" s="77"/>
      <c r="I25" s="69"/>
      <c r="J25" s="60"/>
    </row>
    <row r="26" spans="2:10" x14ac:dyDescent="0.2">
      <c r="B26" s="59"/>
      <c r="C26" s="61"/>
      <c r="D26" s="61"/>
      <c r="H26" s="77"/>
      <c r="I26" s="69"/>
      <c r="J26" s="60"/>
    </row>
    <row r="27" spans="2:10" x14ac:dyDescent="0.2">
      <c r="B27" s="59"/>
      <c r="G27" s="77"/>
      <c r="H27" s="77"/>
      <c r="I27" s="77"/>
      <c r="J27" s="60"/>
    </row>
    <row r="28" spans="2:10" ht="13.5" thickBot="1" x14ac:dyDescent="0.25">
      <c r="B28" s="59"/>
      <c r="C28" s="78" t="s">
        <v>216</v>
      </c>
      <c r="D28" s="78"/>
      <c r="G28" s="78" t="s">
        <v>210</v>
      </c>
      <c r="H28" s="79"/>
      <c r="I28" s="77"/>
      <c r="J28" s="60"/>
    </row>
    <row r="29" spans="2:10" x14ac:dyDescent="0.2">
      <c r="B29" s="59"/>
      <c r="C29" s="80" t="s">
        <v>217</v>
      </c>
      <c r="D29" s="80"/>
      <c r="G29" s="80" t="s">
        <v>228</v>
      </c>
      <c r="H29" s="77"/>
      <c r="I29" s="77"/>
      <c r="J29" s="60"/>
    </row>
    <row r="30" spans="2:10" ht="18.75" customHeight="1" thickBot="1" x14ac:dyDescent="0.25">
      <c r="B30" s="81"/>
      <c r="C30" s="82"/>
      <c r="D30" s="82"/>
      <c r="E30" s="82"/>
      <c r="F30" s="82"/>
      <c r="G30" s="79"/>
      <c r="H30" s="79"/>
      <c r="I30" s="79"/>
      <c r="J30" s="8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8"/>
  <sheetViews>
    <sheetView topLeftCell="B1" workbookViewId="0">
      <selection activeCell="F2" sqref="F2"/>
    </sheetView>
  </sheetViews>
  <sheetFormatPr baseColWidth="10" defaultRowHeight="12.75" x14ac:dyDescent="0.2"/>
  <sheetData>
    <row r="1" spans="1:17" x14ac:dyDescent="0.2">
      <c r="A1" t="s">
        <v>19</v>
      </c>
      <c r="B1" t="s">
        <v>20</v>
      </c>
      <c r="C1" t="s">
        <v>21</v>
      </c>
      <c r="D1" t="s">
        <v>22</v>
      </c>
      <c r="E1" t="s">
        <v>23</v>
      </c>
      <c r="F1" t="s">
        <v>24</v>
      </c>
      <c r="G1" t="s">
        <v>25</v>
      </c>
      <c r="H1" t="s">
        <v>26</v>
      </c>
      <c r="I1" t="s">
        <v>27</v>
      </c>
      <c r="J1" t="s">
        <v>28</v>
      </c>
      <c r="K1" t="s">
        <v>29</v>
      </c>
      <c r="L1" t="s">
        <v>30</v>
      </c>
      <c r="M1" t="s">
        <v>31</v>
      </c>
      <c r="N1" t="s">
        <v>32</v>
      </c>
      <c r="O1" t="s">
        <v>33</v>
      </c>
      <c r="P1" t="s">
        <v>34</v>
      </c>
      <c r="Q1" t="s">
        <v>35</v>
      </c>
    </row>
    <row r="2" spans="1:17" x14ac:dyDescent="0.2">
      <c r="A2" t="s">
        <v>36</v>
      </c>
      <c r="B2" t="s">
        <v>37</v>
      </c>
      <c r="C2" t="s">
        <v>38</v>
      </c>
      <c r="D2" t="s">
        <v>39</v>
      </c>
      <c r="E2" t="s">
        <v>40</v>
      </c>
      <c r="F2" t="s">
        <v>41</v>
      </c>
      <c r="G2" t="s">
        <v>42</v>
      </c>
      <c r="H2" t="s">
        <v>43</v>
      </c>
      <c r="I2">
        <v>2023</v>
      </c>
      <c r="J2" t="s">
        <v>17</v>
      </c>
      <c r="K2">
        <v>70553</v>
      </c>
      <c r="L2" t="s">
        <v>44</v>
      </c>
      <c r="M2">
        <v>280049</v>
      </c>
      <c r="N2" s="1">
        <v>45291</v>
      </c>
      <c r="O2" s="1">
        <v>45279</v>
      </c>
      <c r="P2" s="1">
        <v>45291</v>
      </c>
      <c r="Q2" s="1">
        <v>45279</v>
      </c>
    </row>
    <row r="3" spans="1:17" x14ac:dyDescent="0.2">
      <c r="A3" t="s">
        <v>36</v>
      </c>
      <c r="B3" t="s">
        <v>37</v>
      </c>
      <c r="C3" t="s">
        <v>38</v>
      </c>
      <c r="D3" t="s">
        <v>39</v>
      </c>
      <c r="E3" t="s">
        <v>40</v>
      </c>
      <c r="F3" t="s">
        <v>41</v>
      </c>
      <c r="G3" t="s">
        <v>45</v>
      </c>
      <c r="H3" t="s">
        <v>46</v>
      </c>
      <c r="I3">
        <v>2012</v>
      </c>
      <c r="J3" t="s">
        <v>12</v>
      </c>
      <c r="K3">
        <v>162180</v>
      </c>
      <c r="L3" t="s">
        <v>47</v>
      </c>
      <c r="M3">
        <v>24924</v>
      </c>
      <c r="N3" s="1">
        <v>40980</v>
      </c>
      <c r="O3" s="1">
        <v>44043</v>
      </c>
      <c r="P3" s="1">
        <v>40953</v>
      </c>
      <c r="Q3" s="1">
        <v>44043</v>
      </c>
    </row>
    <row r="4" spans="1:17" x14ac:dyDescent="0.2">
      <c r="A4" t="s">
        <v>36</v>
      </c>
      <c r="B4" t="s">
        <v>37</v>
      </c>
      <c r="C4" t="s">
        <v>38</v>
      </c>
      <c r="D4" t="s">
        <v>39</v>
      </c>
      <c r="E4" t="s">
        <v>40</v>
      </c>
      <c r="F4" t="s">
        <v>41</v>
      </c>
      <c r="G4" t="s">
        <v>45</v>
      </c>
      <c r="H4" t="s">
        <v>46</v>
      </c>
      <c r="I4">
        <v>2012</v>
      </c>
      <c r="J4" t="s">
        <v>12</v>
      </c>
      <c r="K4">
        <v>162181</v>
      </c>
      <c r="L4" t="s">
        <v>48</v>
      </c>
      <c r="M4">
        <v>559488</v>
      </c>
      <c r="N4" s="1">
        <v>40980</v>
      </c>
      <c r="O4" s="1">
        <v>44043</v>
      </c>
      <c r="P4" s="1">
        <v>40953</v>
      </c>
      <c r="Q4" s="1">
        <v>44043</v>
      </c>
    </row>
    <row r="5" spans="1:17" x14ac:dyDescent="0.2">
      <c r="A5" t="s">
        <v>36</v>
      </c>
      <c r="B5" t="s">
        <v>37</v>
      </c>
      <c r="C5" t="s">
        <v>38</v>
      </c>
      <c r="D5" t="s">
        <v>39</v>
      </c>
      <c r="E5" t="s">
        <v>40</v>
      </c>
      <c r="F5" t="s">
        <v>41</v>
      </c>
      <c r="G5" t="s">
        <v>45</v>
      </c>
      <c r="H5" t="s">
        <v>46</v>
      </c>
      <c r="I5">
        <v>2016</v>
      </c>
      <c r="J5" t="s">
        <v>12</v>
      </c>
      <c r="K5">
        <v>468892</v>
      </c>
      <c r="L5" t="s">
        <v>49</v>
      </c>
      <c r="M5">
        <v>65653</v>
      </c>
      <c r="N5" s="1">
        <v>42751</v>
      </c>
      <c r="O5" s="1">
        <v>44043</v>
      </c>
      <c r="P5" s="1">
        <v>42719</v>
      </c>
      <c r="Q5" s="1">
        <v>44043</v>
      </c>
    </row>
    <row r="6" spans="1:17" x14ac:dyDescent="0.2">
      <c r="A6" t="s">
        <v>36</v>
      </c>
      <c r="B6" t="s">
        <v>37</v>
      </c>
      <c r="C6" t="s">
        <v>38</v>
      </c>
      <c r="D6" t="s">
        <v>39</v>
      </c>
      <c r="E6" t="s">
        <v>40</v>
      </c>
      <c r="F6" t="s">
        <v>41</v>
      </c>
      <c r="G6" t="s">
        <v>45</v>
      </c>
      <c r="H6" t="s">
        <v>46</v>
      </c>
      <c r="I6">
        <v>2015</v>
      </c>
      <c r="J6" t="s">
        <v>16</v>
      </c>
      <c r="K6">
        <v>1978</v>
      </c>
      <c r="L6" t="s">
        <v>50</v>
      </c>
      <c r="M6">
        <v>14874</v>
      </c>
      <c r="N6" s="1">
        <v>43067</v>
      </c>
      <c r="O6" s="1">
        <v>44043</v>
      </c>
      <c r="P6" s="1">
        <v>42033</v>
      </c>
      <c r="Q6" s="1">
        <v>44043</v>
      </c>
    </row>
    <row r="7" spans="1:17" x14ac:dyDescent="0.2">
      <c r="A7" t="s">
        <v>36</v>
      </c>
      <c r="B7" t="s">
        <v>37</v>
      </c>
      <c r="C7" t="s">
        <v>38</v>
      </c>
      <c r="D7" t="s">
        <v>39</v>
      </c>
      <c r="E7" t="s">
        <v>40</v>
      </c>
      <c r="F7" t="s">
        <v>41</v>
      </c>
      <c r="G7" t="s">
        <v>45</v>
      </c>
      <c r="H7" t="s">
        <v>46</v>
      </c>
      <c r="I7">
        <v>2022</v>
      </c>
      <c r="J7" t="s">
        <v>17</v>
      </c>
      <c r="K7">
        <v>35244</v>
      </c>
      <c r="L7" t="s">
        <v>51</v>
      </c>
      <c r="M7">
        <v>84878</v>
      </c>
      <c r="N7" s="1">
        <v>45107</v>
      </c>
      <c r="O7" s="1">
        <v>45107</v>
      </c>
      <c r="P7" s="1">
        <v>45107</v>
      </c>
      <c r="Q7" s="1">
        <v>45107</v>
      </c>
    </row>
    <row r="8" spans="1:17" x14ac:dyDescent="0.2">
      <c r="A8" t="s">
        <v>36</v>
      </c>
      <c r="B8" t="s">
        <v>37</v>
      </c>
      <c r="C8" t="s">
        <v>38</v>
      </c>
      <c r="D8" t="s">
        <v>39</v>
      </c>
      <c r="E8" t="s">
        <v>40</v>
      </c>
      <c r="F8" t="s">
        <v>41</v>
      </c>
      <c r="G8" t="s">
        <v>45</v>
      </c>
      <c r="H8" t="s">
        <v>46</v>
      </c>
      <c r="I8">
        <v>2023</v>
      </c>
      <c r="J8" t="s">
        <v>17</v>
      </c>
      <c r="K8">
        <v>53768</v>
      </c>
      <c r="L8" t="s">
        <v>52</v>
      </c>
      <c r="M8">
        <v>76100</v>
      </c>
      <c r="N8" s="1">
        <v>45107</v>
      </c>
      <c r="O8" s="1">
        <v>45107</v>
      </c>
      <c r="P8" s="1">
        <v>45107</v>
      </c>
      <c r="Q8" s="1">
        <v>45107</v>
      </c>
    </row>
    <row r="9" spans="1:17" x14ac:dyDescent="0.2">
      <c r="A9" t="s">
        <v>36</v>
      </c>
      <c r="B9" t="s">
        <v>37</v>
      </c>
      <c r="C9" t="s">
        <v>38</v>
      </c>
      <c r="D9" t="s">
        <v>39</v>
      </c>
      <c r="E9" t="s">
        <v>40</v>
      </c>
      <c r="F9" t="s">
        <v>41</v>
      </c>
      <c r="G9" t="s">
        <v>53</v>
      </c>
      <c r="H9" t="s">
        <v>54</v>
      </c>
      <c r="I9">
        <v>2022</v>
      </c>
      <c r="J9" t="s">
        <v>17</v>
      </c>
      <c r="K9">
        <v>37199</v>
      </c>
      <c r="L9" t="s">
        <v>55</v>
      </c>
      <c r="M9">
        <v>80000</v>
      </c>
      <c r="N9" s="1">
        <v>44834</v>
      </c>
      <c r="O9" s="1">
        <v>44806</v>
      </c>
      <c r="P9" s="1">
        <v>44834</v>
      </c>
      <c r="Q9" s="1">
        <v>44806</v>
      </c>
    </row>
    <row r="10" spans="1:17" x14ac:dyDescent="0.2">
      <c r="A10" t="s">
        <v>36</v>
      </c>
      <c r="B10" t="s">
        <v>37</v>
      </c>
      <c r="C10" t="s">
        <v>38</v>
      </c>
      <c r="D10" t="s">
        <v>39</v>
      </c>
      <c r="E10" t="s">
        <v>40</v>
      </c>
      <c r="F10" t="s">
        <v>41</v>
      </c>
      <c r="G10" t="s">
        <v>53</v>
      </c>
      <c r="H10" t="s">
        <v>54</v>
      </c>
      <c r="I10">
        <v>2023</v>
      </c>
      <c r="J10" t="s">
        <v>17</v>
      </c>
      <c r="K10">
        <v>59448</v>
      </c>
      <c r="L10" t="s">
        <v>56</v>
      </c>
      <c r="M10">
        <v>15660</v>
      </c>
      <c r="N10" s="1">
        <v>45138</v>
      </c>
      <c r="O10" s="1">
        <v>45133</v>
      </c>
      <c r="P10" s="1">
        <v>45138</v>
      </c>
      <c r="Q10" s="1">
        <v>45133</v>
      </c>
    </row>
    <row r="11" spans="1:17" x14ac:dyDescent="0.2">
      <c r="A11" t="s">
        <v>36</v>
      </c>
      <c r="B11" t="s">
        <v>37</v>
      </c>
      <c r="C11" t="s">
        <v>38</v>
      </c>
      <c r="D11" t="s">
        <v>39</v>
      </c>
      <c r="E11" t="s">
        <v>40</v>
      </c>
      <c r="F11" t="s">
        <v>41</v>
      </c>
      <c r="G11" t="s">
        <v>53</v>
      </c>
      <c r="H11" t="s">
        <v>54</v>
      </c>
      <c r="I11">
        <v>2023</v>
      </c>
      <c r="J11" t="s">
        <v>17</v>
      </c>
      <c r="K11">
        <v>69036</v>
      </c>
      <c r="L11" t="s">
        <v>57</v>
      </c>
      <c r="M11">
        <v>14000</v>
      </c>
      <c r="N11" s="1">
        <v>45260</v>
      </c>
      <c r="O11" s="1">
        <v>45258</v>
      </c>
      <c r="P11" s="1">
        <v>45260</v>
      </c>
      <c r="Q11" s="1">
        <v>45258</v>
      </c>
    </row>
    <row r="12" spans="1:17" x14ac:dyDescent="0.2">
      <c r="A12" t="s">
        <v>36</v>
      </c>
      <c r="B12" t="s">
        <v>37</v>
      </c>
      <c r="C12" t="s">
        <v>38</v>
      </c>
      <c r="D12" t="s">
        <v>39</v>
      </c>
      <c r="E12" t="s">
        <v>40</v>
      </c>
      <c r="F12" t="s">
        <v>41</v>
      </c>
      <c r="G12" t="s">
        <v>53</v>
      </c>
      <c r="H12" t="s">
        <v>54</v>
      </c>
      <c r="I12">
        <v>2023</v>
      </c>
      <c r="J12" t="s">
        <v>17</v>
      </c>
      <c r="K12">
        <v>70319</v>
      </c>
      <c r="L12" t="s">
        <v>58</v>
      </c>
      <c r="M12">
        <v>73400</v>
      </c>
      <c r="N12" s="1">
        <v>45291</v>
      </c>
      <c r="O12" s="1">
        <v>45275</v>
      </c>
      <c r="P12" s="1">
        <v>45291</v>
      </c>
      <c r="Q12" s="1">
        <v>45275</v>
      </c>
    </row>
    <row r="13" spans="1:17" x14ac:dyDescent="0.2">
      <c r="A13" t="s">
        <v>36</v>
      </c>
      <c r="B13" t="s">
        <v>37</v>
      </c>
      <c r="C13" t="s">
        <v>38</v>
      </c>
      <c r="D13" t="s">
        <v>39</v>
      </c>
      <c r="E13" t="s">
        <v>40</v>
      </c>
      <c r="F13" t="s">
        <v>41</v>
      </c>
      <c r="G13" t="s">
        <v>53</v>
      </c>
      <c r="H13" t="s">
        <v>54</v>
      </c>
      <c r="I13">
        <v>2023</v>
      </c>
      <c r="J13" t="s">
        <v>17</v>
      </c>
      <c r="K13">
        <v>70598</v>
      </c>
      <c r="L13" t="s">
        <v>59</v>
      </c>
      <c r="M13">
        <v>694210</v>
      </c>
      <c r="N13" s="1">
        <v>45291</v>
      </c>
      <c r="O13" s="1">
        <v>45280</v>
      </c>
      <c r="P13" s="1">
        <v>45291</v>
      </c>
      <c r="Q13" s="1">
        <v>45280</v>
      </c>
    </row>
    <row r="14" spans="1:17" x14ac:dyDescent="0.2">
      <c r="A14" t="s">
        <v>36</v>
      </c>
      <c r="B14" t="s">
        <v>37</v>
      </c>
      <c r="C14" t="s">
        <v>38</v>
      </c>
      <c r="D14" t="s">
        <v>39</v>
      </c>
      <c r="E14" t="s">
        <v>40</v>
      </c>
      <c r="F14" t="s">
        <v>41</v>
      </c>
      <c r="G14" t="s">
        <v>53</v>
      </c>
      <c r="H14" t="s">
        <v>54</v>
      </c>
      <c r="I14">
        <v>2023</v>
      </c>
      <c r="J14" t="s">
        <v>17</v>
      </c>
      <c r="K14">
        <v>70600</v>
      </c>
      <c r="L14" t="s">
        <v>60</v>
      </c>
      <c r="M14">
        <v>712463</v>
      </c>
      <c r="N14" s="1">
        <v>45291</v>
      </c>
      <c r="O14" s="1">
        <v>45280</v>
      </c>
      <c r="P14" s="1">
        <v>45291</v>
      </c>
      <c r="Q14" s="1">
        <v>45280</v>
      </c>
    </row>
    <row r="15" spans="1:17" x14ac:dyDescent="0.2">
      <c r="A15" t="s">
        <v>36</v>
      </c>
      <c r="B15" t="s">
        <v>37</v>
      </c>
      <c r="C15" t="s">
        <v>38</v>
      </c>
      <c r="D15" t="s">
        <v>39</v>
      </c>
      <c r="E15" t="s">
        <v>40</v>
      </c>
      <c r="F15" t="s">
        <v>41</v>
      </c>
      <c r="G15" t="s">
        <v>53</v>
      </c>
      <c r="H15" t="s">
        <v>54</v>
      </c>
      <c r="I15">
        <v>2023</v>
      </c>
      <c r="J15" t="s">
        <v>17</v>
      </c>
      <c r="K15">
        <v>70723</v>
      </c>
      <c r="L15" t="s">
        <v>61</v>
      </c>
      <c r="M15">
        <v>26800</v>
      </c>
      <c r="N15" s="1">
        <v>45291</v>
      </c>
      <c r="O15" s="1">
        <v>45281</v>
      </c>
      <c r="P15" s="1">
        <v>45291</v>
      </c>
      <c r="Q15" s="1">
        <v>45281</v>
      </c>
    </row>
    <row r="16" spans="1:17" x14ac:dyDescent="0.2">
      <c r="A16" t="s">
        <v>36</v>
      </c>
      <c r="B16" t="s">
        <v>37</v>
      </c>
      <c r="C16" t="s">
        <v>38</v>
      </c>
      <c r="D16" t="s">
        <v>39</v>
      </c>
      <c r="E16" t="s">
        <v>40</v>
      </c>
      <c r="F16" t="s">
        <v>41</v>
      </c>
      <c r="G16" t="s">
        <v>53</v>
      </c>
      <c r="H16" t="s">
        <v>54</v>
      </c>
      <c r="I16">
        <v>2023</v>
      </c>
      <c r="J16" t="s">
        <v>17</v>
      </c>
      <c r="K16">
        <v>71111</v>
      </c>
      <c r="L16" t="s">
        <v>62</v>
      </c>
      <c r="M16">
        <v>26800</v>
      </c>
      <c r="N16" s="1">
        <v>45291</v>
      </c>
      <c r="O16" s="1">
        <v>45287</v>
      </c>
      <c r="P16" s="1">
        <v>45291</v>
      </c>
      <c r="Q16" s="1">
        <v>45287</v>
      </c>
    </row>
    <row r="17" spans="1:17" x14ac:dyDescent="0.2">
      <c r="A17" t="s">
        <v>36</v>
      </c>
      <c r="B17" t="s">
        <v>37</v>
      </c>
      <c r="C17" t="s">
        <v>38</v>
      </c>
      <c r="D17" t="s">
        <v>39</v>
      </c>
      <c r="E17" t="s">
        <v>40</v>
      </c>
      <c r="F17" t="s">
        <v>41</v>
      </c>
      <c r="G17" t="s">
        <v>53</v>
      </c>
      <c r="H17" t="s">
        <v>54</v>
      </c>
      <c r="I17">
        <v>2023</v>
      </c>
      <c r="J17" t="s">
        <v>17</v>
      </c>
      <c r="K17">
        <v>71412</v>
      </c>
      <c r="L17" t="s">
        <v>63</v>
      </c>
      <c r="M17">
        <v>412820</v>
      </c>
      <c r="N17" s="1">
        <v>45291</v>
      </c>
      <c r="O17" s="1">
        <v>45290</v>
      </c>
      <c r="P17" s="1">
        <v>45291</v>
      </c>
      <c r="Q17" s="1">
        <v>45290</v>
      </c>
    </row>
    <row r="18" spans="1:17" x14ac:dyDescent="0.2">
      <c r="A18" t="s">
        <v>36</v>
      </c>
      <c r="B18" t="s">
        <v>37</v>
      </c>
      <c r="C18" t="s">
        <v>38</v>
      </c>
      <c r="D18" t="s">
        <v>39</v>
      </c>
      <c r="E18" t="s">
        <v>40</v>
      </c>
      <c r="F18" t="s">
        <v>41</v>
      </c>
      <c r="G18" t="s">
        <v>64</v>
      </c>
      <c r="H18" t="s">
        <v>65</v>
      </c>
      <c r="I18">
        <v>2022</v>
      </c>
      <c r="J18" t="s">
        <v>17</v>
      </c>
      <c r="K18">
        <v>30000</v>
      </c>
      <c r="L18" t="s">
        <v>66</v>
      </c>
      <c r="M18">
        <v>66893</v>
      </c>
      <c r="N18" s="1">
        <v>45107</v>
      </c>
      <c r="O18" s="1">
        <v>45107</v>
      </c>
      <c r="P18" s="1">
        <v>45107</v>
      </c>
      <c r="Q18" s="1">
        <v>45107</v>
      </c>
    </row>
    <row r="19" spans="1:17" x14ac:dyDescent="0.2">
      <c r="A19" t="s">
        <v>36</v>
      </c>
      <c r="B19" t="s">
        <v>37</v>
      </c>
      <c r="C19" t="s">
        <v>38</v>
      </c>
      <c r="D19" t="s">
        <v>39</v>
      </c>
      <c r="E19" t="s">
        <v>40</v>
      </c>
      <c r="F19" t="s">
        <v>41</v>
      </c>
      <c r="G19" t="s">
        <v>64</v>
      </c>
      <c r="H19" t="s">
        <v>65</v>
      </c>
      <c r="I19">
        <v>2022</v>
      </c>
      <c r="J19" t="s">
        <v>17</v>
      </c>
      <c r="K19">
        <v>34591</v>
      </c>
      <c r="L19" t="s">
        <v>67</v>
      </c>
      <c r="M19">
        <v>99400</v>
      </c>
      <c r="N19" s="1">
        <v>45107</v>
      </c>
      <c r="O19" s="1">
        <v>45107</v>
      </c>
      <c r="P19" s="1">
        <v>45107</v>
      </c>
      <c r="Q19" s="1">
        <v>45107</v>
      </c>
    </row>
    <row r="20" spans="1:17" x14ac:dyDescent="0.2">
      <c r="A20" t="s">
        <v>36</v>
      </c>
      <c r="B20" t="s">
        <v>37</v>
      </c>
      <c r="C20" t="s">
        <v>38</v>
      </c>
      <c r="D20" t="s">
        <v>39</v>
      </c>
      <c r="E20" t="s">
        <v>40</v>
      </c>
      <c r="F20" t="s">
        <v>41</v>
      </c>
      <c r="G20" t="s">
        <v>64</v>
      </c>
      <c r="H20" t="s">
        <v>65</v>
      </c>
      <c r="I20">
        <v>2022</v>
      </c>
      <c r="J20" t="s">
        <v>17</v>
      </c>
      <c r="K20">
        <v>40358</v>
      </c>
      <c r="L20" t="s">
        <v>68</v>
      </c>
      <c r="M20">
        <v>24000</v>
      </c>
      <c r="N20" s="1">
        <v>45107</v>
      </c>
      <c r="O20" s="1">
        <v>45107</v>
      </c>
      <c r="P20" s="1">
        <v>45107</v>
      </c>
      <c r="Q20" s="1">
        <v>45107</v>
      </c>
    </row>
    <row r="21" spans="1:17" x14ac:dyDescent="0.2">
      <c r="A21" t="s">
        <v>36</v>
      </c>
      <c r="B21" t="s">
        <v>37</v>
      </c>
      <c r="C21" t="s">
        <v>38</v>
      </c>
      <c r="D21" t="s">
        <v>39</v>
      </c>
      <c r="E21" t="s">
        <v>40</v>
      </c>
      <c r="F21" t="s">
        <v>41</v>
      </c>
      <c r="G21" t="s">
        <v>64</v>
      </c>
      <c r="H21" t="s">
        <v>65</v>
      </c>
      <c r="I21">
        <v>2023</v>
      </c>
      <c r="J21" t="s">
        <v>17</v>
      </c>
      <c r="K21">
        <v>56862</v>
      </c>
      <c r="L21" t="s">
        <v>69</v>
      </c>
      <c r="M21">
        <v>103440</v>
      </c>
      <c r="N21" s="1">
        <v>45182</v>
      </c>
      <c r="O21" s="1">
        <v>45182</v>
      </c>
      <c r="P21" s="1">
        <v>45182</v>
      </c>
      <c r="Q21" s="1">
        <v>45182</v>
      </c>
    </row>
    <row r="22" spans="1:17" x14ac:dyDescent="0.2">
      <c r="A22" t="s">
        <v>36</v>
      </c>
      <c r="B22" t="s">
        <v>37</v>
      </c>
      <c r="C22" t="s">
        <v>38</v>
      </c>
      <c r="D22" t="s">
        <v>39</v>
      </c>
      <c r="E22" t="s">
        <v>40</v>
      </c>
      <c r="F22" t="s">
        <v>41</v>
      </c>
      <c r="G22" t="s">
        <v>64</v>
      </c>
      <c r="H22" t="s">
        <v>65</v>
      </c>
      <c r="I22">
        <v>2023</v>
      </c>
      <c r="J22" t="s">
        <v>17</v>
      </c>
      <c r="K22">
        <v>56884</v>
      </c>
      <c r="L22" t="s">
        <v>70</v>
      </c>
      <c r="M22">
        <v>46400</v>
      </c>
      <c r="N22" s="1">
        <v>45182</v>
      </c>
      <c r="O22" s="1">
        <v>45182</v>
      </c>
      <c r="P22" s="1">
        <v>45182</v>
      </c>
      <c r="Q22" s="1">
        <v>45182</v>
      </c>
    </row>
    <row r="23" spans="1:17" x14ac:dyDescent="0.2">
      <c r="A23" t="s">
        <v>36</v>
      </c>
      <c r="B23" t="s">
        <v>37</v>
      </c>
      <c r="C23" t="s">
        <v>38</v>
      </c>
      <c r="D23" t="s">
        <v>39</v>
      </c>
      <c r="E23" t="s">
        <v>40</v>
      </c>
      <c r="F23" t="s">
        <v>41</v>
      </c>
      <c r="G23" t="s">
        <v>64</v>
      </c>
      <c r="H23" t="s">
        <v>65</v>
      </c>
      <c r="I23">
        <v>2023</v>
      </c>
      <c r="J23" t="s">
        <v>17</v>
      </c>
      <c r="K23">
        <v>56892</v>
      </c>
      <c r="L23" t="s">
        <v>71</v>
      </c>
      <c r="M23">
        <v>62600</v>
      </c>
      <c r="N23" s="1">
        <v>45182</v>
      </c>
      <c r="O23" s="1">
        <v>45182</v>
      </c>
      <c r="P23" s="1">
        <v>45182</v>
      </c>
      <c r="Q23" s="1">
        <v>45182</v>
      </c>
    </row>
    <row r="24" spans="1:17" x14ac:dyDescent="0.2">
      <c r="A24" t="s">
        <v>36</v>
      </c>
      <c r="B24" t="s">
        <v>37</v>
      </c>
      <c r="C24" t="s">
        <v>38</v>
      </c>
      <c r="D24" t="s">
        <v>39</v>
      </c>
      <c r="E24" t="s">
        <v>40</v>
      </c>
      <c r="F24" t="s">
        <v>41</v>
      </c>
      <c r="G24" t="s">
        <v>64</v>
      </c>
      <c r="H24" t="s">
        <v>65</v>
      </c>
      <c r="I24">
        <v>2023</v>
      </c>
      <c r="J24" t="s">
        <v>17</v>
      </c>
      <c r="K24">
        <v>57372</v>
      </c>
      <c r="L24" t="s">
        <v>72</v>
      </c>
      <c r="M24">
        <v>1818560</v>
      </c>
      <c r="N24" s="1">
        <v>45182</v>
      </c>
      <c r="O24" s="1">
        <v>45182</v>
      </c>
      <c r="P24" s="1">
        <v>45182</v>
      </c>
      <c r="Q24" s="1">
        <v>45182</v>
      </c>
    </row>
    <row r="25" spans="1:17" x14ac:dyDescent="0.2">
      <c r="A25" t="s">
        <v>36</v>
      </c>
      <c r="B25" t="s">
        <v>37</v>
      </c>
      <c r="C25" t="s">
        <v>38</v>
      </c>
      <c r="D25" t="s">
        <v>39</v>
      </c>
      <c r="E25" t="s">
        <v>40</v>
      </c>
      <c r="F25" t="s">
        <v>41</v>
      </c>
      <c r="G25" t="s">
        <v>64</v>
      </c>
      <c r="H25" t="s">
        <v>65</v>
      </c>
      <c r="I25">
        <v>2023</v>
      </c>
      <c r="J25" t="s">
        <v>17</v>
      </c>
      <c r="K25">
        <v>57506</v>
      </c>
      <c r="L25" t="s">
        <v>73</v>
      </c>
      <c r="M25">
        <v>15660</v>
      </c>
      <c r="N25" s="1">
        <v>45182</v>
      </c>
      <c r="O25" s="1">
        <v>45182</v>
      </c>
      <c r="P25" s="1">
        <v>45182</v>
      </c>
      <c r="Q25" s="1">
        <v>45182</v>
      </c>
    </row>
    <row r="26" spans="1:17" x14ac:dyDescent="0.2">
      <c r="A26" t="s">
        <v>36</v>
      </c>
      <c r="B26" t="s">
        <v>37</v>
      </c>
      <c r="C26" t="s">
        <v>38</v>
      </c>
      <c r="D26" t="s">
        <v>39</v>
      </c>
      <c r="E26" t="s">
        <v>40</v>
      </c>
      <c r="F26" t="s">
        <v>41</v>
      </c>
      <c r="G26" t="s">
        <v>64</v>
      </c>
      <c r="H26" t="s">
        <v>65</v>
      </c>
      <c r="I26">
        <v>2023</v>
      </c>
      <c r="J26" t="s">
        <v>17</v>
      </c>
      <c r="K26">
        <v>57615</v>
      </c>
      <c r="L26" t="s">
        <v>74</v>
      </c>
      <c r="M26">
        <v>340200</v>
      </c>
      <c r="N26" s="1">
        <v>45182</v>
      </c>
      <c r="O26" s="1">
        <v>45182</v>
      </c>
      <c r="P26" s="1">
        <v>45182</v>
      </c>
      <c r="Q26" s="1">
        <v>45182</v>
      </c>
    </row>
    <row r="27" spans="1:17" x14ac:dyDescent="0.2">
      <c r="A27" t="s">
        <v>36</v>
      </c>
      <c r="B27" t="s">
        <v>37</v>
      </c>
      <c r="C27" t="s">
        <v>38</v>
      </c>
      <c r="D27" t="s">
        <v>39</v>
      </c>
      <c r="E27" t="s">
        <v>40</v>
      </c>
      <c r="F27" t="s">
        <v>41</v>
      </c>
      <c r="G27" t="s">
        <v>64</v>
      </c>
      <c r="H27" t="s">
        <v>65</v>
      </c>
      <c r="I27">
        <v>2023</v>
      </c>
      <c r="J27" t="s">
        <v>17</v>
      </c>
      <c r="K27">
        <v>59435</v>
      </c>
      <c r="L27" t="s">
        <v>75</v>
      </c>
      <c r="M27">
        <v>46400</v>
      </c>
      <c r="N27" s="1">
        <v>45182</v>
      </c>
      <c r="O27" s="1">
        <v>45182</v>
      </c>
      <c r="P27" s="1">
        <v>45182</v>
      </c>
      <c r="Q27" s="1">
        <v>45182</v>
      </c>
    </row>
    <row r="28" spans="1:17" x14ac:dyDescent="0.2">
      <c r="A28" t="s">
        <v>36</v>
      </c>
      <c r="B28" t="s">
        <v>37</v>
      </c>
      <c r="C28" t="s">
        <v>38</v>
      </c>
      <c r="D28" t="s">
        <v>39</v>
      </c>
      <c r="E28" t="s">
        <v>40</v>
      </c>
      <c r="F28" t="s">
        <v>41</v>
      </c>
      <c r="G28" t="s">
        <v>64</v>
      </c>
      <c r="H28" t="s">
        <v>65</v>
      </c>
      <c r="I28">
        <v>2023</v>
      </c>
      <c r="J28" t="s">
        <v>17</v>
      </c>
      <c r="K28">
        <v>59633</v>
      </c>
      <c r="L28" t="s">
        <v>76</v>
      </c>
      <c r="M28">
        <v>124333</v>
      </c>
      <c r="N28" s="1">
        <v>45182</v>
      </c>
      <c r="O28" s="1">
        <v>45182</v>
      </c>
      <c r="P28" s="1">
        <v>45182</v>
      </c>
      <c r="Q28" s="1">
        <v>45182</v>
      </c>
    </row>
    <row r="29" spans="1:17" x14ac:dyDescent="0.2">
      <c r="A29" t="s">
        <v>36</v>
      </c>
      <c r="B29" t="s">
        <v>37</v>
      </c>
      <c r="C29" t="s">
        <v>38</v>
      </c>
      <c r="D29" t="s">
        <v>39</v>
      </c>
      <c r="E29" t="s">
        <v>40</v>
      </c>
      <c r="F29" t="s">
        <v>41</v>
      </c>
      <c r="G29" t="s">
        <v>64</v>
      </c>
      <c r="H29" t="s">
        <v>65</v>
      </c>
      <c r="I29">
        <v>2023</v>
      </c>
      <c r="J29" t="s">
        <v>17</v>
      </c>
      <c r="K29">
        <v>60328</v>
      </c>
      <c r="L29" t="s">
        <v>77</v>
      </c>
      <c r="M29">
        <v>16600</v>
      </c>
      <c r="N29" s="1">
        <v>45182</v>
      </c>
      <c r="O29" s="1">
        <v>45182</v>
      </c>
      <c r="P29" s="1">
        <v>45182</v>
      </c>
      <c r="Q29" s="1">
        <v>45182</v>
      </c>
    </row>
    <row r="30" spans="1:17" x14ac:dyDescent="0.2">
      <c r="A30" t="s">
        <v>36</v>
      </c>
      <c r="B30" t="s">
        <v>37</v>
      </c>
      <c r="C30" t="s">
        <v>38</v>
      </c>
      <c r="D30" t="s">
        <v>39</v>
      </c>
      <c r="E30" t="s">
        <v>40</v>
      </c>
      <c r="F30" t="s">
        <v>41</v>
      </c>
      <c r="G30" t="s">
        <v>64</v>
      </c>
      <c r="H30" t="s">
        <v>65</v>
      </c>
      <c r="I30">
        <v>2023</v>
      </c>
      <c r="J30" t="s">
        <v>17</v>
      </c>
      <c r="K30">
        <v>60330</v>
      </c>
      <c r="L30" t="s">
        <v>78</v>
      </c>
      <c r="M30">
        <v>46300</v>
      </c>
      <c r="N30" s="1">
        <v>45182</v>
      </c>
      <c r="O30" s="1">
        <v>45182</v>
      </c>
      <c r="P30" s="1">
        <v>45182</v>
      </c>
      <c r="Q30" s="1">
        <v>45182</v>
      </c>
    </row>
    <row r="31" spans="1:17" x14ac:dyDescent="0.2">
      <c r="A31" t="s">
        <v>36</v>
      </c>
      <c r="B31" t="s">
        <v>37</v>
      </c>
      <c r="C31" t="s">
        <v>38</v>
      </c>
      <c r="D31" t="s">
        <v>39</v>
      </c>
      <c r="E31" t="s">
        <v>40</v>
      </c>
      <c r="F31" t="s">
        <v>41</v>
      </c>
      <c r="G31" t="s">
        <v>64</v>
      </c>
      <c r="H31" t="s">
        <v>65</v>
      </c>
      <c r="I31">
        <v>2023</v>
      </c>
      <c r="J31" t="s">
        <v>17</v>
      </c>
      <c r="K31">
        <v>60559</v>
      </c>
      <c r="L31" t="s">
        <v>79</v>
      </c>
      <c r="M31">
        <v>16600</v>
      </c>
      <c r="N31" s="1">
        <v>45182</v>
      </c>
      <c r="O31" s="1">
        <v>45182</v>
      </c>
      <c r="P31" s="1">
        <v>45182</v>
      </c>
      <c r="Q31" s="1">
        <v>45182</v>
      </c>
    </row>
    <row r="32" spans="1:17" x14ac:dyDescent="0.2">
      <c r="A32" t="s">
        <v>36</v>
      </c>
      <c r="B32" t="s">
        <v>37</v>
      </c>
      <c r="C32" t="s">
        <v>38</v>
      </c>
      <c r="D32" t="s">
        <v>39</v>
      </c>
      <c r="E32" t="s">
        <v>40</v>
      </c>
      <c r="F32" t="s">
        <v>41</v>
      </c>
      <c r="G32" t="s">
        <v>64</v>
      </c>
      <c r="H32" t="s">
        <v>65</v>
      </c>
      <c r="I32">
        <v>2023</v>
      </c>
      <c r="J32" t="s">
        <v>17</v>
      </c>
      <c r="K32">
        <v>60583</v>
      </c>
      <c r="L32" t="s">
        <v>80</v>
      </c>
      <c r="M32">
        <v>46300</v>
      </c>
      <c r="N32" s="1">
        <v>45182</v>
      </c>
      <c r="O32" s="1">
        <v>45182</v>
      </c>
      <c r="P32" s="1">
        <v>45182</v>
      </c>
      <c r="Q32" s="1">
        <v>45182</v>
      </c>
    </row>
    <row r="33" spans="1:17" x14ac:dyDescent="0.2">
      <c r="A33" t="s">
        <v>36</v>
      </c>
      <c r="B33" t="s">
        <v>37</v>
      </c>
      <c r="C33" t="s">
        <v>38</v>
      </c>
      <c r="D33" t="s">
        <v>39</v>
      </c>
      <c r="E33" t="s">
        <v>40</v>
      </c>
      <c r="F33" t="s">
        <v>41</v>
      </c>
      <c r="G33" t="s">
        <v>64</v>
      </c>
      <c r="H33" t="s">
        <v>65</v>
      </c>
      <c r="I33">
        <v>2023</v>
      </c>
      <c r="J33" t="s">
        <v>17</v>
      </c>
      <c r="K33">
        <v>60869</v>
      </c>
      <c r="L33" t="s">
        <v>81</v>
      </c>
      <c r="M33">
        <v>16600</v>
      </c>
      <c r="N33" s="1">
        <v>45182</v>
      </c>
      <c r="O33" s="1">
        <v>45182</v>
      </c>
      <c r="P33" s="1">
        <v>45182</v>
      </c>
      <c r="Q33" s="1">
        <v>45182</v>
      </c>
    </row>
    <row r="34" spans="1:17" x14ac:dyDescent="0.2">
      <c r="A34" t="s">
        <v>36</v>
      </c>
      <c r="B34" t="s">
        <v>37</v>
      </c>
      <c r="C34" t="s">
        <v>38</v>
      </c>
      <c r="D34" t="s">
        <v>39</v>
      </c>
      <c r="E34" t="s">
        <v>40</v>
      </c>
      <c r="F34" t="s">
        <v>41</v>
      </c>
      <c r="G34" t="s">
        <v>64</v>
      </c>
      <c r="H34" t="s">
        <v>65</v>
      </c>
      <c r="I34">
        <v>2023</v>
      </c>
      <c r="J34" t="s">
        <v>17</v>
      </c>
      <c r="K34">
        <v>60903</v>
      </c>
      <c r="L34" t="s">
        <v>82</v>
      </c>
      <c r="M34">
        <v>46400</v>
      </c>
      <c r="N34" s="1">
        <v>45182</v>
      </c>
      <c r="O34" s="1">
        <v>45182</v>
      </c>
      <c r="P34" s="1">
        <v>45182</v>
      </c>
      <c r="Q34" s="1">
        <v>45182</v>
      </c>
    </row>
    <row r="35" spans="1:17" x14ac:dyDescent="0.2">
      <c r="A35" t="s">
        <v>36</v>
      </c>
      <c r="B35" t="s">
        <v>37</v>
      </c>
      <c r="C35" t="s">
        <v>38</v>
      </c>
      <c r="D35" t="s">
        <v>39</v>
      </c>
      <c r="E35" t="s">
        <v>40</v>
      </c>
      <c r="F35" t="s">
        <v>41</v>
      </c>
      <c r="G35" t="s">
        <v>64</v>
      </c>
      <c r="H35" t="s">
        <v>65</v>
      </c>
      <c r="I35">
        <v>2023</v>
      </c>
      <c r="J35" t="s">
        <v>17</v>
      </c>
      <c r="K35">
        <v>61031</v>
      </c>
      <c r="L35" t="s">
        <v>83</v>
      </c>
      <c r="M35">
        <v>16600</v>
      </c>
      <c r="N35" s="1">
        <v>45182</v>
      </c>
      <c r="O35" s="1">
        <v>45182</v>
      </c>
      <c r="P35" s="1">
        <v>45182</v>
      </c>
      <c r="Q35" s="1">
        <v>45182</v>
      </c>
    </row>
    <row r="36" spans="1:17" x14ac:dyDescent="0.2">
      <c r="A36" t="s">
        <v>36</v>
      </c>
      <c r="B36" t="s">
        <v>37</v>
      </c>
      <c r="C36" t="s">
        <v>38</v>
      </c>
      <c r="D36" t="s">
        <v>39</v>
      </c>
      <c r="E36" t="s">
        <v>40</v>
      </c>
      <c r="F36" t="s">
        <v>41</v>
      </c>
      <c r="G36" t="s">
        <v>64</v>
      </c>
      <c r="H36" t="s">
        <v>65</v>
      </c>
      <c r="I36">
        <v>2023</v>
      </c>
      <c r="J36" t="s">
        <v>17</v>
      </c>
      <c r="K36">
        <v>61038</v>
      </c>
      <c r="L36" t="s">
        <v>84</v>
      </c>
      <c r="M36">
        <v>46400</v>
      </c>
      <c r="N36" s="1">
        <v>45182</v>
      </c>
      <c r="O36" s="1">
        <v>45182</v>
      </c>
      <c r="P36" s="1">
        <v>45182</v>
      </c>
      <c r="Q36" s="1">
        <v>45182</v>
      </c>
    </row>
    <row r="37" spans="1:17" x14ac:dyDescent="0.2">
      <c r="A37" t="s">
        <v>36</v>
      </c>
      <c r="B37" t="s">
        <v>37</v>
      </c>
      <c r="C37" t="s">
        <v>38</v>
      </c>
      <c r="D37" t="s">
        <v>39</v>
      </c>
      <c r="E37" t="s">
        <v>40</v>
      </c>
      <c r="F37" t="s">
        <v>41</v>
      </c>
      <c r="G37" t="s">
        <v>64</v>
      </c>
      <c r="H37" t="s">
        <v>65</v>
      </c>
      <c r="I37">
        <v>2023</v>
      </c>
      <c r="J37" t="s">
        <v>17</v>
      </c>
      <c r="K37">
        <v>61086</v>
      </c>
      <c r="L37" t="s">
        <v>85</v>
      </c>
      <c r="M37">
        <v>32000</v>
      </c>
      <c r="N37" s="1">
        <v>45182</v>
      </c>
      <c r="O37" s="1">
        <v>45182</v>
      </c>
      <c r="P37" s="1">
        <v>45182</v>
      </c>
      <c r="Q37" s="1">
        <v>45182</v>
      </c>
    </row>
    <row r="38" spans="1:17" x14ac:dyDescent="0.2">
      <c r="A38" t="s">
        <v>36</v>
      </c>
      <c r="B38" t="s">
        <v>37</v>
      </c>
      <c r="C38" t="s">
        <v>38</v>
      </c>
      <c r="D38" t="s">
        <v>39</v>
      </c>
      <c r="E38" t="s">
        <v>40</v>
      </c>
      <c r="F38" t="s">
        <v>41</v>
      </c>
      <c r="G38" t="s">
        <v>64</v>
      </c>
      <c r="H38" t="s">
        <v>65</v>
      </c>
      <c r="I38">
        <v>2023</v>
      </c>
      <c r="J38" t="s">
        <v>17</v>
      </c>
      <c r="K38">
        <v>61087</v>
      </c>
      <c r="L38" t="s">
        <v>86</v>
      </c>
      <c r="M38">
        <v>16600</v>
      </c>
      <c r="N38" s="1">
        <v>45182</v>
      </c>
      <c r="O38" s="1">
        <v>45182</v>
      </c>
      <c r="P38" s="1">
        <v>45182</v>
      </c>
      <c r="Q38" s="1">
        <v>45182</v>
      </c>
    </row>
    <row r="39" spans="1:17" x14ac:dyDescent="0.2">
      <c r="A39" t="s">
        <v>36</v>
      </c>
      <c r="B39" t="s">
        <v>37</v>
      </c>
      <c r="C39" t="s">
        <v>38</v>
      </c>
      <c r="D39" t="s">
        <v>39</v>
      </c>
      <c r="E39" t="s">
        <v>40</v>
      </c>
      <c r="F39" t="s">
        <v>41</v>
      </c>
      <c r="G39" t="s">
        <v>64</v>
      </c>
      <c r="H39" t="s">
        <v>65</v>
      </c>
      <c r="I39">
        <v>2023</v>
      </c>
      <c r="J39" t="s">
        <v>17</v>
      </c>
      <c r="K39">
        <v>61313</v>
      </c>
      <c r="L39" t="s">
        <v>87</v>
      </c>
      <c r="M39">
        <v>4986</v>
      </c>
      <c r="N39" s="1">
        <v>45182</v>
      </c>
      <c r="O39" s="1">
        <v>45182</v>
      </c>
      <c r="P39" s="1">
        <v>45182</v>
      </c>
      <c r="Q39" s="1">
        <v>45182</v>
      </c>
    </row>
    <row r="40" spans="1:17" x14ac:dyDescent="0.2">
      <c r="A40" t="s">
        <v>36</v>
      </c>
      <c r="B40" t="s">
        <v>37</v>
      </c>
      <c r="C40" t="s">
        <v>38</v>
      </c>
      <c r="D40" t="s">
        <v>39</v>
      </c>
      <c r="E40" t="s">
        <v>40</v>
      </c>
      <c r="F40" t="s">
        <v>41</v>
      </c>
      <c r="G40" t="s">
        <v>64</v>
      </c>
      <c r="H40" t="s">
        <v>65</v>
      </c>
      <c r="I40">
        <v>2023</v>
      </c>
      <c r="J40" t="s">
        <v>17</v>
      </c>
      <c r="K40">
        <v>63127</v>
      </c>
      <c r="L40" t="s">
        <v>88</v>
      </c>
      <c r="M40">
        <v>3000</v>
      </c>
      <c r="N40" s="1">
        <v>45210</v>
      </c>
      <c r="O40" s="1">
        <v>45210</v>
      </c>
      <c r="P40" s="1">
        <v>45210</v>
      </c>
      <c r="Q40" s="1">
        <v>45210</v>
      </c>
    </row>
    <row r="41" spans="1:17" x14ac:dyDescent="0.2">
      <c r="A41" t="s">
        <v>36</v>
      </c>
      <c r="B41" t="s">
        <v>37</v>
      </c>
      <c r="C41" t="s">
        <v>38</v>
      </c>
      <c r="D41" t="s">
        <v>39</v>
      </c>
      <c r="E41" t="s">
        <v>40</v>
      </c>
      <c r="F41" t="s">
        <v>41</v>
      </c>
      <c r="G41" t="s">
        <v>64</v>
      </c>
      <c r="H41" t="s">
        <v>65</v>
      </c>
      <c r="I41">
        <v>2023</v>
      </c>
      <c r="J41" t="s">
        <v>17</v>
      </c>
      <c r="K41">
        <v>63711</v>
      </c>
      <c r="L41" t="s">
        <v>89</v>
      </c>
      <c r="M41">
        <v>221900</v>
      </c>
      <c r="N41" s="1">
        <v>45210</v>
      </c>
      <c r="O41" s="1">
        <v>45210</v>
      </c>
      <c r="P41" s="1">
        <v>45210</v>
      </c>
      <c r="Q41" s="1">
        <v>45210</v>
      </c>
    </row>
    <row r="42" spans="1:17" x14ac:dyDescent="0.2">
      <c r="A42" t="s">
        <v>36</v>
      </c>
      <c r="B42" t="s">
        <v>37</v>
      </c>
      <c r="C42" t="s">
        <v>38</v>
      </c>
      <c r="D42" t="s">
        <v>39</v>
      </c>
      <c r="E42" t="s">
        <v>40</v>
      </c>
      <c r="F42" t="s">
        <v>41</v>
      </c>
      <c r="G42" t="s">
        <v>64</v>
      </c>
      <c r="H42" t="s">
        <v>65</v>
      </c>
      <c r="I42">
        <v>2023</v>
      </c>
      <c r="J42" t="s">
        <v>17</v>
      </c>
      <c r="K42">
        <v>64208</v>
      </c>
      <c r="L42" t="s">
        <v>90</v>
      </c>
      <c r="M42">
        <v>204743</v>
      </c>
      <c r="N42" s="1">
        <v>45210</v>
      </c>
      <c r="O42" s="1">
        <v>45210</v>
      </c>
      <c r="P42" s="1">
        <v>45210</v>
      </c>
      <c r="Q42" s="1">
        <v>45210</v>
      </c>
    </row>
    <row r="43" spans="1:17" x14ac:dyDescent="0.2">
      <c r="A43" t="s">
        <v>36</v>
      </c>
      <c r="B43" t="s">
        <v>37</v>
      </c>
      <c r="C43" t="s">
        <v>38</v>
      </c>
      <c r="D43" t="s">
        <v>39</v>
      </c>
      <c r="E43" t="s">
        <v>40</v>
      </c>
      <c r="F43" t="s">
        <v>41</v>
      </c>
      <c r="G43" t="s">
        <v>64</v>
      </c>
      <c r="H43" t="s">
        <v>65</v>
      </c>
      <c r="I43">
        <v>2023</v>
      </c>
      <c r="J43" t="s">
        <v>17</v>
      </c>
      <c r="K43">
        <v>66173</v>
      </c>
      <c r="L43" t="s">
        <v>91</v>
      </c>
      <c r="M43">
        <v>96135</v>
      </c>
      <c r="N43" s="1">
        <v>45234</v>
      </c>
      <c r="O43" s="1">
        <v>45234</v>
      </c>
      <c r="P43" s="1">
        <v>45234</v>
      </c>
      <c r="Q43" s="1">
        <v>45234</v>
      </c>
    </row>
    <row r="44" spans="1:17" x14ac:dyDescent="0.2">
      <c r="A44" t="s">
        <v>36</v>
      </c>
      <c r="B44" t="s">
        <v>37</v>
      </c>
      <c r="C44" t="s">
        <v>38</v>
      </c>
      <c r="D44" t="s">
        <v>39</v>
      </c>
      <c r="E44" t="s">
        <v>40</v>
      </c>
      <c r="F44" t="s">
        <v>41</v>
      </c>
      <c r="G44" t="s">
        <v>64</v>
      </c>
      <c r="H44" t="s">
        <v>65</v>
      </c>
      <c r="I44">
        <v>2023</v>
      </c>
      <c r="J44" t="s">
        <v>17</v>
      </c>
      <c r="K44">
        <v>68681</v>
      </c>
      <c r="L44" t="s">
        <v>92</v>
      </c>
      <c r="M44">
        <v>28000</v>
      </c>
      <c r="N44" s="1">
        <v>45266</v>
      </c>
      <c r="O44" s="1">
        <v>45266</v>
      </c>
      <c r="P44" s="1">
        <v>45266</v>
      </c>
      <c r="Q44" s="1">
        <v>45266</v>
      </c>
    </row>
    <row r="45" spans="1:17" x14ac:dyDescent="0.2">
      <c r="A45" t="s">
        <v>36</v>
      </c>
      <c r="B45" t="s">
        <v>37</v>
      </c>
      <c r="C45" t="s">
        <v>38</v>
      </c>
      <c r="D45" t="s">
        <v>39</v>
      </c>
      <c r="E45" t="s">
        <v>40</v>
      </c>
      <c r="F45" t="s">
        <v>41</v>
      </c>
      <c r="G45" t="s">
        <v>93</v>
      </c>
      <c r="H45" t="s">
        <v>94</v>
      </c>
      <c r="I45">
        <v>2012</v>
      </c>
      <c r="J45" t="s">
        <v>12</v>
      </c>
      <c r="K45">
        <v>162180</v>
      </c>
      <c r="L45" t="s">
        <v>47</v>
      </c>
      <c r="M45">
        <v>12276</v>
      </c>
      <c r="N45" s="1">
        <v>40980</v>
      </c>
      <c r="O45" s="1">
        <v>44043</v>
      </c>
      <c r="P45" s="1">
        <v>40953</v>
      </c>
      <c r="Q45" s="1">
        <v>44043</v>
      </c>
    </row>
    <row r="46" spans="1:17" x14ac:dyDescent="0.2">
      <c r="A46" t="s">
        <v>36</v>
      </c>
      <c r="B46" t="s">
        <v>37</v>
      </c>
      <c r="C46" t="s">
        <v>38</v>
      </c>
      <c r="D46" t="s">
        <v>39</v>
      </c>
      <c r="E46" t="s">
        <v>40</v>
      </c>
      <c r="F46" t="s">
        <v>41</v>
      </c>
      <c r="G46" t="s">
        <v>93</v>
      </c>
      <c r="H46" t="s">
        <v>94</v>
      </c>
      <c r="I46">
        <v>2012</v>
      </c>
      <c r="J46" t="s">
        <v>12</v>
      </c>
      <c r="K46">
        <v>162181</v>
      </c>
      <c r="L46" t="s">
        <v>48</v>
      </c>
      <c r="M46">
        <v>275569</v>
      </c>
      <c r="N46" s="1">
        <v>40980</v>
      </c>
      <c r="O46" s="1">
        <v>44043</v>
      </c>
      <c r="P46" s="1">
        <v>40953</v>
      </c>
      <c r="Q46" s="1">
        <v>44043</v>
      </c>
    </row>
    <row r="47" spans="1:17" x14ac:dyDescent="0.2">
      <c r="A47" t="s">
        <v>36</v>
      </c>
      <c r="B47" t="s">
        <v>37</v>
      </c>
      <c r="C47" t="s">
        <v>38</v>
      </c>
      <c r="D47" t="s">
        <v>39</v>
      </c>
      <c r="E47" t="s">
        <v>40</v>
      </c>
      <c r="F47" t="s">
        <v>41</v>
      </c>
      <c r="G47" t="s">
        <v>93</v>
      </c>
      <c r="H47" t="s">
        <v>94</v>
      </c>
      <c r="I47">
        <v>2016</v>
      </c>
      <c r="J47" t="s">
        <v>12</v>
      </c>
      <c r="K47">
        <v>468892</v>
      </c>
      <c r="L47" t="s">
        <v>49</v>
      </c>
      <c r="M47">
        <v>32336</v>
      </c>
      <c r="N47" s="1">
        <v>42751</v>
      </c>
      <c r="O47" s="1">
        <v>44043</v>
      </c>
      <c r="P47" s="1">
        <v>42719</v>
      </c>
      <c r="Q47" s="1">
        <v>44043</v>
      </c>
    </row>
    <row r="48" spans="1:17" x14ac:dyDescent="0.2">
      <c r="A48" t="s">
        <v>36</v>
      </c>
      <c r="B48" t="s">
        <v>37</v>
      </c>
      <c r="C48" t="s">
        <v>38</v>
      </c>
      <c r="D48" t="s">
        <v>39</v>
      </c>
      <c r="E48" t="s">
        <v>40</v>
      </c>
      <c r="F48" t="s">
        <v>41</v>
      </c>
      <c r="G48" t="s">
        <v>93</v>
      </c>
      <c r="H48" t="s">
        <v>94</v>
      </c>
      <c r="I48">
        <v>2015</v>
      </c>
      <c r="J48" t="s">
        <v>16</v>
      </c>
      <c r="K48">
        <v>1978</v>
      </c>
      <c r="L48" t="s">
        <v>50</v>
      </c>
      <c r="M48">
        <v>7326</v>
      </c>
      <c r="N48" s="1">
        <v>43067</v>
      </c>
      <c r="O48" s="1">
        <v>44043</v>
      </c>
      <c r="P48" s="1">
        <v>42033</v>
      </c>
      <c r="Q48" s="1">
        <v>44043</v>
      </c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INFO IPS</vt:lpstr>
      <vt:lpstr>TD</vt:lpstr>
      <vt:lpstr>ESTADO DE CADA FACTURA</vt:lpstr>
      <vt:lpstr>FOR-CSA-018</vt:lpstr>
      <vt:lpstr>CIRCULAR 030</vt:lpstr>
      <vt:lpstr>cartera por edades de vencimien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Geraldine Valencia Zambrano</dc:creator>
  <cp:lastModifiedBy>Juan Camilo Paez Ramirez</cp:lastModifiedBy>
  <cp:lastPrinted>2024-02-16T14:07:48Z</cp:lastPrinted>
  <dcterms:created xsi:type="dcterms:W3CDTF">2024-01-25T21:06:54Z</dcterms:created>
  <dcterms:modified xsi:type="dcterms:W3CDTF">2024-02-16T14:07:54Z</dcterms:modified>
</cp:coreProperties>
</file>