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006037_E.S.E. HOSPITAL UNIVERSITARIO DE SANTANDER\"/>
    </mc:Choice>
  </mc:AlternateContent>
  <bookViews>
    <workbookView xWindow="0" yWindow="0" windowWidth="19200" windowHeight="7310" activeTab="1"/>
  </bookViews>
  <sheets>
    <sheet name="ESTADO DE CADA FACTURA" sheetId="1" r:id="rId1"/>
    <sheet name="FOR-CSA-018" sheetId="2" r:id="rId2"/>
    <sheet name="CIRCULAR 030" sheetId="3" r:id="rId3"/>
  </sheets>
  <externalReferences>
    <externalReference r:id="rId4"/>
  </externalReferences>
  <definedNames>
    <definedName name="_xlnm._FilterDatabase" localSheetId="0" hidden="1">'ESTADO DE CADA FACTURA'!$A$7:$J$8</definedName>
    <definedName name="_xlnm.Print_Titles" localSheetId="0">'ESTADO DE CADA FACTURA'!$1:$7</definedName>
  </definedNames>
  <calcPr calcId="152511"/>
</workbook>
</file>

<file path=xl/calcChain.xml><?xml version="1.0" encoding="utf-8"?>
<calcChain xmlns="http://schemas.openxmlformats.org/spreadsheetml/2006/main">
  <c r="I30" i="2" l="1"/>
  <c r="H30" i="2"/>
  <c r="I28" i="2"/>
  <c r="H28" i="2"/>
  <c r="I25" i="2"/>
  <c r="I32" i="2" s="1"/>
  <c r="I33" i="2" s="1"/>
  <c r="H25" i="2"/>
  <c r="H32" i="2" s="1"/>
  <c r="H33" i="2" s="1"/>
  <c r="H7" i="1"/>
  <c r="G6" i="1" l="1"/>
  <c r="F6" i="1"/>
  <c r="A2" i="1" l="1"/>
  <c r="A3" i="1" l="1"/>
</calcChain>
</file>

<file path=xl/sharedStrings.xml><?xml version="1.0" encoding="utf-8"?>
<sst xmlns="http://schemas.openxmlformats.org/spreadsheetml/2006/main" count="67" uniqueCount="56">
  <si>
    <t>NIT</t>
  </si>
  <si>
    <t>FECHA RADICADO</t>
  </si>
  <si>
    <t>FACTURA</t>
  </si>
  <si>
    <t>FECHA DE LA FACTURA</t>
  </si>
  <si>
    <t>AGRUPADO EDAD</t>
  </si>
  <si>
    <t>VALOR FACTURA</t>
  </si>
  <si>
    <t>TOTALES</t>
  </si>
  <si>
    <t>SALDO DGH</t>
  </si>
  <si>
    <t>MAS DE 360 DIAS</t>
  </si>
  <si>
    <t>HUS0000101762</t>
  </si>
  <si>
    <t>ESTADO DE CARTERA CORTE 31 DE ENERO DE 2024</t>
  </si>
  <si>
    <t>FOR-CSA-018</t>
  </si>
  <si>
    <t>HOJA 1 DE 1</t>
  </si>
  <si>
    <t>RESUMEN DE CARTERA REVISADA POR LA EPS</t>
  </si>
  <si>
    <t>VERSION 2</t>
  </si>
  <si>
    <t>A continuacion me permito remitir nuestra respuesta al estado de cartera presentado en la fecha: 05/02/2024</t>
  </si>
  <si>
    <t>Con Corte al dia: 30/01/2024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</si>
  <si>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</si>
  <si>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</si>
  <si>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</si>
  <si>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</si>
  <si>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</si>
  <si>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</si>
  <si>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</si>
  <si>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</si>
  <si>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</si>
  <si>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</si>
  <si>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</si>
  <si>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</si>
  <si>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</si>
  <si>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</si>
  <si>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</si>
  <si>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</si>
  <si>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</si>
  <si>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</si>
  <si>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</si>
  <si>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</si>
  <si>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</si>
  <si>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</si>
  <si>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</si>
  <si>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</si>
  <si>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</si>
  <si>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</si>
  <si>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</si>
  <si>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NIT: 900006037</t>
  </si>
  <si>
    <t>Señores : E.S.E. HOSPITAL UNIVERSITARIO DE SANTANDER</t>
  </si>
  <si>
    <t>Santiago de Cali, febrero 24 2024</t>
  </si>
  <si>
    <t>Glosa por contestar IPS</t>
  </si>
  <si>
    <t>Valor_Glosa y Devolución</t>
  </si>
  <si>
    <t>CONCEPTO GLOSA Y DEVOLUCION</t>
  </si>
  <si>
    <t>TIPIFICACION OBJECION</t>
  </si>
  <si>
    <t xml:space="preserve">Se ratifica glosa de la reconstrucción 3D,  toda vez que se observa solicitud del urotac con su respectiva solicitud de la recontruccion 3d, sin embargo, en la interpretación no hay descripción de esta ultima, por lo tanto, se considera no interpretada. Por lo que se ratifica glosa. </t>
  </si>
  <si>
    <t>FACTURACION</t>
  </si>
  <si>
    <t>MONICA PATRICIA QUIÑONEZ FLOREZ</t>
  </si>
  <si>
    <t>Técnico de Cartera</t>
  </si>
  <si>
    <t>SINAC SC SAS - ESE HOSPITAL UNIVERSITARIO DE SANTANDER</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</si>
</sst>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 #,##0.00_-;\-&quot;$&quot;\ * #,##0.00_-;_-&quot;$&quot;\ * &quot;-&quot;??_-;_-@_-"/>
    <numFmt numFmtId="43" formatCode="_-* #,##0.00_-;\-* #,##0.00_-;_-* &quot;-&quot;??_-;_-@_-"/>
    <numFmt numFmtId="164" formatCode="_-&quot;$&quot;* #,##0.00_-;\-&quot;$&quot;* #,##0.00_-;_-&quot;$&quot;* &quot;-&quot;??_-;_-@_-"/>
    <numFmt numFmtId="165" formatCode="_ * #,##0.00_ ;_ * \-#,##0.00_ ;_ * &quot;-&quot;??_ ;_ @_ "/>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 numFmtId="173" formatCode="_-&quot;$&quot;\ * #,##0_-;\-&quot;$&quot;\ * #,##0_-;_-&quot;$&quot;\ * &quot;-&quot;??_-;_-@_-"/>
  </numFmts>
  <fonts count="15">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0"/>
      <name val="Arial"/>
      <family val="2"/>
    </font>
    <font>
      <b/>
      <sz val="8"/>
      <color theme="1"/>
      <name val="Tahoma"/>
      <family val="2"/>
    </font>
    <font>
      <sz val="10"/>
      <color indexed="8"/>
      <name val="Arial"/>
      <family val="2"/>
    </font>
    <font>
      <b/>
      <sz val="10"/>
      <color indexed="8"/>
      <name val="Arial"/>
      <family val="2"/>
    </font>
    <font>
      <b/>
      <sz val="9"/>
      <name val="Arial"/>
      <family val="2"/>
    </font>
    <font>
      <sz val="8"/>
      <color theme="1"/>
      <name val="Tahoma"/>
      <family val="2"/>
    </font>
    <font>
      <b/>
      <sz val="8"/>
      <name val="Tahoma"/>
      <family val="2"/>
    </font>
    <font>
      <sz val="8"/>
      <name val="Tahoma"/>
      <family val="2"/>
    </font>
  </fonts>
  <fills count="7">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5">
    <xf numFmtId="0" fontId="0" fillId="0" borderId="0"/>
    <xf numFmtId="164" fontId="3" fillId="0" borderId="0" applyFont="0" applyFill="0" applyBorder="0" applyAlignment="0" applyProtection="0"/>
    <xf numFmtId="0" fontId="3" fillId="0" borderId="0"/>
    <xf numFmtId="43" fontId="4" fillId="0" borderId="0" applyFont="0" applyFill="0" applyBorder="0" applyAlignment="0" applyProtection="0"/>
    <xf numFmtId="0" fontId="5" fillId="0" borderId="0"/>
    <xf numFmtId="165" fontId="6" fillId="0" borderId="0" applyFont="0" applyFill="0" applyBorder="0" applyAlignment="0" applyProtection="0"/>
    <xf numFmtId="0" fontId="6" fillId="0" borderId="0"/>
    <xf numFmtId="0" fontId="6" fillId="0" borderId="0"/>
    <xf numFmtId="0" fontId="6" fillId="0" borderId="0"/>
    <xf numFmtId="0" fontId="7" fillId="0" borderId="0"/>
    <xf numFmtId="165" fontId="5" fillId="0" borderId="0" applyFont="0" applyFill="0" applyBorder="0" applyAlignment="0" applyProtection="0"/>
    <xf numFmtId="41" fontId="5" fillId="0" borderId="0" applyFont="0" applyFill="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165" fontId="5" fillId="0" borderId="0" applyFont="0" applyFill="0" applyBorder="0" applyAlignment="0" applyProtection="0"/>
    <xf numFmtId="165" fontId="5" fillId="0" borderId="0" applyFont="0" applyFill="0" applyBorder="0" applyAlignment="0" applyProtection="0"/>
    <xf numFmtId="41" fontId="5"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1" fontId="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4" fontId="5" fillId="0" borderId="0" applyFont="0" applyFill="0" applyBorder="0" applyAlignment="0" applyProtection="0"/>
    <xf numFmtId="0" fontId="2" fillId="0" borderId="0"/>
    <xf numFmtId="0" fontId="2" fillId="0" borderId="0"/>
    <xf numFmtId="0" fontId="2" fillId="0" borderId="0"/>
    <xf numFmtId="0" fontId="5" fillId="0" borderId="0"/>
    <xf numFmtId="168" fontId="1" fillId="0" borderId="0" applyFont="0" applyFill="0" applyBorder="0" applyAlignment="0" applyProtection="0"/>
    <xf numFmtId="43" fontId="1" fillId="0" borderId="0" applyFont="0" applyFill="0" applyBorder="0" applyAlignment="0" applyProtection="0"/>
  </cellStyleXfs>
  <cellXfs count="81">
    <xf numFmtId="0" fontId="0" fillId="0" borderId="0" xfId="0"/>
    <xf numFmtId="0" fontId="8" fillId="3" borderId="1" xfId="0" applyFont="1" applyFill="1" applyBorder="1" applyAlignment="1">
      <alignment horizontal="center" vertical="center" wrapText="1"/>
    </xf>
    <xf numFmtId="0" fontId="9" fillId="0" borderId="0" xfId="52" applyFont="1"/>
    <xf numFmtId="0" fontId="9" fillId="0" borderId="6" xfId="52" applyFont="1" applyBorder="1" applyAlignment="1">
      <alignment horizontal="centerContinuous"/>
    </xf>
    <xf numFmtId="0" fontId="9" fillId="0" borderId="7" xfId="52" applyFont="1" applyBorder="1" applyAlignment="1">
      <alignment horizontal="centerContinuous"/>
    </xf>
    <xf numFmtId="0" fontId="10" fillId="0" borderId="6" xfId="52" applyFont="1" applyBorder="1" applyAlignment="1">
      <alignment horizontal="center" vertical="center"/>
    </xf>
    <xf numFmtId="0" fontId="10" fillId="0" borderId="8" xfId="52" applyFont="1" applyBorder="1" applyAlignment="1">
      <alignment horizontal="center" vertical="center"/>
    </xf>
    <xf numFmtId="0" fontId="10" fillId="0" borderId="7" xfId="52" applyFont="1" applyBorder="1" applyAlignment="1">
      <alignment horizontal="center" vertical="center"/>
    </xf>
    <xf numFmtId="0" fontId="10" fillId="0" borderId="9" xfId="52" applyFont="1" applyBorder="1" applyAlignment="1">
      <alignment horizontal="center" vertical="center"/>
    </xf>
    <xf numFmtId="0" fontId="9" fillId="0" borderId="10" xfId="52" applyFont="1" applyBorder="1" applyAlignment="1">
      <alignment horizontal="centerContinuous"/>
    </xf>
    <xf numFmtId="0" fontId="9" fillId="0" borderId="11" xfId="52" applyFont="1" applyBorder="1" applyAlignment="1">
      <alignment horizontal="centerContinuous"/>
    </xf>
    <xf numFmtId="0" fontId="10" fillId="0" borderId="12" xfId="52" applyFont="1" applyBorder="1" applyAlignment="1">
      <alignment horizontal="center" vertical="center"/>
    </xf>
    <xf numFmtId="0" fontId="10" fillId="0" borderId="13" xfId="52" applyFont="1" applyBorder="1" applyAlignment="1">
      <alignment horizontal="center" vertical="center"/>
    </xf>
    <xf numFmtId="0" fontId="10" fillId="0" borderId="14" xfId="52" applyFont="1" applyBorder="1" applyAlignment="1">
      <alignment horizontal="center" vertical="center"/>
    </xf>
    <xf numFmtId="0" fontId="10" fillId="0" borderId="15" xfId="52" applyFont="1" applyBorder="1" applyAlignment="1">
      <alignment horizontal="center" vertical="center"/>
    </xf>
    <xf numFmtId="0" fontId="10" fillId="0" borderId="6" xfId="52" applyFont="1" applyBorder="1" applyAlignment="1">
      <alignment horizontal="centerContinuous" vertical="center"/>
    </xf>
    <xf numFmtId="0" fontId="10" fillId="0" borderId="8" xfId="52" applyFont="1" applyBorder="1" applyAlignment="1">
      <alignment horizontal="centerContinuous" vertical="center"/>
    </xf>
    <xf numFmtId="0" fontId="10" fillId="0" borderId="7" xfId="52" applyFont="1" applyBorder="1" applyAlignment="1">
      <alignment horizontal="centerContinuous" vertical="center"/>
    </xf>
    <xf numFmtId="0" fontId="10" fillId="0" borderId="9" xfId="52" applyFont="1" applyBorder="1" applyAlignment="1">
      <alignment horizontal="centerContinuous" vertical="center"/>
    </xf>
    <xf numFmtId="0" fontId="10" fillId="0" borderId="10" xfId="52" applyFont="1" applyBorder="1" applyAlignment="1">
      <alignment horizontal="centerContinuous" vertical="center"/>
    </xf>
    <xf numFmtId="0" fontId="10" fillId="0" borderId="0" xfId="52" applyFont="1" applyAlignment="1">
      <alignment horizontal="centerContinuous" vertical="center"/>
    </xf>
    <xf numFmtId="0" fontId="10" fillId="0" borderId="16" xfId="52" applyFont="1" applyBorder="1" applyAlignment="1">
      <alignment horizontal="centerContinuous" vertical="center"/>
    </xf>
    <xf numFmtId="0" fontId="9" fillId="0" borderId="12" xfId="52" applyFont="1" applyBorder="1" applyAlignment="1">
      <alignment horizontal="centerContinuous"/>
    </xf>
    <xf numFmtId="0" fontId="9" fillId="0" borderId="14" xfId="52" applyFont="1" applyBorder="1" applyAlignment="1">
      <alignment horizontal="centerContinuous"/>
    </xf>
    <xf numFmtId="0" fontId="10" fillId="0" borderId="12" xfId="52" applyFont="1" applyBorder="1" applyAlignment="1">
      <alignment horizontal="centerContinuous" vertical="center"/>
    </xf>
    <xf numFmtId="0" fontId="10" fillId="0" borderId="13" xfId="52" applyFont="1" applyBorder="1" applyAlignment="1">
      <alignment horizontal="centerContinuous" vertical="center"/>
    </xf>
    <xf numFmtId="0" fontId="10" fillId="0" borderId="14" xfId="52" applyFont="1" applyBorder="1" applyAlignment="1">
      <alignment horizontal="centerContinuous" vertical="center"/>
    </xf>
    <xf numFmtId="0" fontId="10" fillId="0" borderId="15" xfId="52" applyFont="1" applyBorder="1" applyAlignment="1">
      <alignment horizontal="centerContinuous" vertical="center"/>
    </xf>
    <xf numFmtId="0" fontId="9" fillId="0" borderId="10" xfId="52" applyFont="1" applyBorder="1"/>
    <xf numFmtId="0" fontId="9" fillId="0" borderId="11" xfId="52" applyFont="1" applyBorder="1"/>
    <xf numFmtId="0" fontId="10" fillId="0" borderId="0" xfId="52" applyFont="1"/>
    <xf numFmtId="14" fontId="9" fillId="0" borderId="0" xfId="52" applyNumberFormat="1" applyFont="1"/>
    <xf numFmtId="167" fontId="9" fillId="0" borderId="0" xfId="52" applyNumberFormat="1" applyFont="1"/>
    <xf numFmtId="14" fontId="9" fillId="0" borderId="0" xfId="52" applyNumberFormat="1" applyFont="1" applyAlignment="1">
      <alignment horizontal="left"/>
    </xf>
    <xf numFmtId="1" fontId="10" fillId="0" borderId="0" xfId="53" applyNumberFormat="1" applyFont="1" applyAlignment="1">
      <alignment horizontal="right"/>
    </xf>
    <xf numFmtId="169" fontId="10" fillId="0" borderId="0" xfId="52" applyNumberFormat="1" applyFont="1" applyAlignment="1">
      <alignment horizontal="right"/>
    </xf>
    <xf numFmtId="1" fontId="10" fillId="0" borderId="0" xfId="52" applyNumberFormat="1" applyFont="1" applyAlignment="1">
      <alignment horizontal="center"/>
    </xf>
    <xf numFmtId="170" fontId="10" fillId="0" borderId="0" xfId="52" applyNumberFormat="1" applyFont="1" applyAlignment="1">
      <alignment horizontal="right"/>
    </xf>
    <xf numFmtId="1" fontId="9" fillId="0" borderId="0" xfId="52" applyNumberFormat="1" applyFont="1" applyAlignment="1">
      <alignment horizontal="center"/>
    </xf>
    <xf numFmtId="170" fontId="9" fillId="0" borderId="0" xfId="52" applyNumberFormat="1" applyFont="1" applyAlignment="1">
      <alignment horizontal="right"/>
    </xf>
    <xf numFmtId="1" fontId="9" fillId="0" borderId="13" xfId="52" applyNumberFormat="1" applyFont="1" applyBorder="1" applyAlignment="1">
      <alignment horizontal="center"/>
    </xf>
    <xf numFmtId="170" fontId="9" fillId="0" borderId="13" xfId="52" applyNumberFormat="1" applyFont="1" applyBorder="1" applyAlignment="1">
      <alignment horizontal="right"/>
    </xf>
    <xf numFmtId="0" fontId="9" fillId="0" borderId="0" xfId="52" applyFont="1" applyAlignment="1">
      <alignment horizontal="center"/>
    </xf>
    <xf numFmtId="1" fontId="10" fillId="0" borderId="17" xfId="52" applyNumberFormat="1" applyFont="1" applyBorder="1" applyAlignment="1">
      <alignment horizontal="center"/>
    </xf>
    <xf numFmtId="170" fontId="10" fillId="0" borderId="17" xfId="52" applyNumberFormat="1" applyFont="1" applyBorder="1" applyAlignment="1">
      <alignment horizontal="right"/>
    </xf>
    <xf numFmtId="170" fontId="9" fillId="0" borderId="0" xfId="52" applyNumberFormat="1" applyFont="1"/>
    <xf numFmtId="170" fontId="10" fillId="0" borderId="13" xfId="52" applyNumberFormat="1" applyFont="1" applyBorder="1"/>
    <xf numFmtId="170" fontId="9" fillId="0" borderId="13" xfId="52" applyNumberFormat="1" applyFont="1" applyBorder="1"/>
    <xf numFmtId="170" fontId="10" fillId="0" borderId="0" xfId="52" applyNumberFormat="1" applyFont="1"/>
    <xf numFmtId="0" fontId="11" fillId="0" borderId="0" xfId="52" applyFont="1" applyAlignment="1">
      <alignment horizontal="center" vertical="center" wrapText="1"/>
    </xf>
    <xf numFmtId="0" fontId="9" fillId="0" borderId="12" xfId="52" applyFont="1" applyBorder="1"/>
    <xf numFmtId="0" fontId="9" fillId="0" borderId="13" xfId="52" applyFont="1" applyBorder="1"/>
    <xf numFmtId="0" fontId="9" fillId="0" borderId="14" xfId="52" applyFont="1" applyBorder="1"/>
    <xf numFmtId="0" fontId="10" fillId="0" borderId="10" xfId="52" applyFont="1" applyBorder="1" applyAlignment="1">
      <alignment horizontal="center" vertical="center" wrapText="1"/>
    </xf>
    <xf numFmtId="0" fontId="10" fillId="0" borderId="0" xfId="52" applyFont="1" applyAlignment="1">
      <alignment horizontal="center" vertical="center" wrapText="1"/>
    </xf>
    <xf numFmtId="0" fontId="10" fillId="0" borderId="11" xfId="52" applyFont="1" applyBorder="1" applyAlignment="1">
      <alignment horizontal="center" vertical="center" wrapText="1"/>
    </xf>
    <xf numFmtId="0" fontId="9" fillId="4" borderId="0" xfId="52" applyFont="1" applyFill="1"/>
    <xf numFmtId="0" fontId="10" fillId="0" borderId="0" xfId="52" applyFont="1" applyAlignment="1">
      <alignment horizontal="center"/>
    </xf>
    <xf numFmtId="171" fontId="10" fillId="0" borderId="0" xfId="54" applyNumberFormat="1" applyFont="1" applyAlignment="1">
      <alignment horizontal="right"/>
    </xf>
    <xf numFmtId="1" fontId="9" fillId="0" borderId="0" xfId="53" applyNumberFormat="1" applyFont="1" applyAlignment="1">
      <alignment horizontal="right"/>
    </xf>
    <xf numFmtId="171" fontId="9" fillId="0" borderId="0" xfId="54" applyNumberFormat="1" applyFont="1" applyAlignment="1">
      <alignment horizontal="right"/>
    </xf>
    <xf numFmtId="172" fontId="9" fillId="0" borderId="17" xfId="54" applyNumberFormat="1" applyFont="1" applyBorder="1" applyAlignment="1">
      <alignment horizontal="center"/>
    </xf>
    <xf numFmtId="171" fontId="9" fillId="0" borderId="17" xfId="54" applyNumberFormat="1" applyFont="1" applyBorder="1" applyAlignment="1">
      <alignment horizontal="right"/>
    </xf>
    <xf numFmtId="0" fontId="8" fillId="2" borderId="0" xfId="0" applyFont="1" applyFill="1" applyAlignment="1">
      <alignment horizontal="center"/>
    </xf>
    <xf numFmtId="0" fontId="12" fillId="0" borderId="0" xfId="0" applyFont="1"/>
    <xf numFmtId="0" fontId="8" fillId="2" borderId="2" xfId="0" applyFont="1" applyFill="1" applyBorder="1" applyAlignment="1">
      <alignment horizontal="center"/>
    </xf>
    <xf numFmtId="0" fontId="8" fillId="2" borderId="3" xfId="0" applyFont="1" applyFill="1" applyBorder="1" applyAlignment="1">
      <alignment horizontal="center"/>
    </xf>
    <xf numFmtId="0" fontId="8" fillId="2" borderId="4" xfId="0" applyFont="1" applyFill="1" applyBorder="1" applyAlignment="1">
      <alignment horizontal="center"/>
    </xf>
    <xf numFmtId="3" fontId="8" fillId="2" borderId="1" xfId="0" applyNumberFormat="1" applyFont="1" applyFill="1" applyBorder="1"/>
    <xf numFmtId="0" fontId="13" fillId="2" borderId="1" xfId="0" applyFont="1" applyFill="1" applyBorder="1" applyAlignment="1">
      <alignment horizontal="center" vertical="center" wrapText="1"/>
    </xf>
    <xf numFmtId="14" fontId="13" fillId="2" borderId="1" xfId="0" applyNumberFormat="1" applyFont="1" applyFill="1" applyBorder="1" applyAlignment="1">
      <alignment horizontal="center" vertical="center" wrapText="1"/>
    </xf>
    <xf numFmtId="164" fontId="13" fillId="2" borderId="1" xfId="1" applyFont="1" applyFill="1" applyBorder="1" applyAlignment="1">
      <alignment horizontal="center" vertical="center" wrapText="1"/>
    </xf>
    <xf numFmtId="173" fontId="8" fillId="5" borderId="2" xfId="1" applyNumberFormat="1" applyFont="1" applyFill="1" applyBorder="1" applyAlignment="1">
      <alignment horizontal="center" vertical="center" wrapText="1"/>
    </xf>
    <xf numFmtId="3" fontId="8" fillId="6" borderId="1" xfId="0" applyNumberFormat="1" applyFont="1" applyFill="1" applyBorder="1" applyAlignment="1">
      <alignment horizontal="center" vertical="center" wrapText="1"/>
    </xf>
    <xf numFmtId="0" fontId="14" fillId="0" borderId="5" xfId="14" applyFont="1" applyBorder="1" applyAlignment="1">
      <alignment horizontal="center"/>
    </xf>
    <xf numFmtId="0" fontId="12" fillId="0" borderId="1" xfId="0" applyFont="1" applyBorder="1"/>
    <xf numFmtId="14" fontId="12" fillId="0" borderId="1" xfId="0" applyNumberFormat="1" applyFont="1" applyBorder="1" applyAlignment="1">
      <alignment vertical="center"/>
    </xf>
    <xf numFmtId="43" fontId="12" fillId="0" borderId="1" xfId="3" applyFont="1" applyBorder="1" applyAlignment="1">
      <alignment horizontal="right"/>
    </xf>
    <xf numFmtId="43" fontId="12" fillId="0" borderId="1" xfId="3" applyFont="1" applyBorder="1"/>
    <xf numFmtId="169" fontId="12" fillId="0" borderId="2" xfId="0" applyNumberFormat="1" applyFont="1" applyBorder="1"/>
    <xf numFmtId="14" fontId="12" fillId="0" borderId="0" xfId="0" applyNumberFormat="1" applyFont="1"/>
  </cellXfs>
  <cellStyles count="55">
    <cellStyle name="Millares" xfId="3" builtinId="3"/>
    <cellStyle name="Millares [0] 2" xfId="11"/>
    <cellStyle name="Millares [0] 2 2" xfId="29"/>
    <cellStyle name="Millares [0] 3" xfId="25"/>
    <cellStyle name="Millares 10" xfId="21"/>
    <cellStyle name="Millares 11" xfId="24"/>
    <cellStyle name="Millares 12" xfId="23"/>
    <cellStyle name="Millares 13" xfId="53"/>
    <cellStyle name="Millares 2" xfId="5"/>
    <cellStyle name="Millares 2 2" xfId="26"/>
    <cellStyle name="Millares 2 2 2" xfId="54"/>
    <cellStyle name="Millares 3" xfId="10"/>
    <cellStyle name="Millares 3 2" xfId="31"/>
    <cellStyle name="Millares 4" xfId="15"/>
    <cellStyle name="Millares 5" xfId="16"/>
    <cellStyle name="Millares 6" xfId="17"/>
    <cellStyle name="Millares 7" xfId="18"/>
    <cellStyle name="Millares 8" xfId="19"/>
    <cellStyle name="Millares 9" xfId="20"/>
    <cellStyle name="Moneda" xfId="1" builtinId="4"/>
    <cellStyle name="Moneda 2" xfId="48"/>
    <cellStyle name="Normal" xfId="0" builtinId="0"/>
    <cellStyle name="Normal 11" xfId="2"/>
    <cellStyle name="Normal 12" xfId="8"/>
    <cellStyle name="Normal 12 2" xfId="12"/>
    <cellStyle name="Normal 16" xfId="22"/>
    <cellStyle name="Normal 2" xfId="4"/>
    <cellStyle name="Normal 2 2" xfId="30"/>
    <cellStyle name="Normal 2 2 2" xfId="36"/>
    <cellStyle name="Normal 2 2 3" xfId="52"/>
    <cellStyle name="Normal 2 3" xfId="33"/>
    <cellStyle name="Normal 2 4" xfId="34"/>
    <cellStyle name="Normal 2 5" xfId="27"/>
    <cellStyle name="Normal 3" xfId="9"/>
    <cellStyle name="Normal 3 2" xfId="6"/>
    <cellStyle name="Normal 3 2 2" xfId="14"/>
    <cellStyle name="Normal 3 3" xfId="28"/>
    <cellStyle name="Normal 4" xfId="7"/>
    <cellStyle name="Normal 4 2" xfId="13"/>
    <cellStyle name="Normal 5" xfId="35"/>
    <cellStyle name="Normal 5 10" xfId="45"/>
    <cellStyle name="Normal 5 11" xfId="46"/>
    <cellStyle name="Normal 5 12" xfId="47"/>
    <cellStyle name="Normal 5 13" xfId="49"/>
    <cellStyle name="Normal 5 14" xfId="50"/>
    <cellStyle name="Normal 5 2" xfId="32"/>
    <cellStyle name="Normal 5 3" xfId="38"/>
    <cellStyle name="Normal 5 4" xfId="39"/>
    <cellStyle name="Normal 5 5" xfId="40"/>
    <cellStyle name="Normal 5 6" xfId="41"/>
    <cellStyle name="Normal 5 7" xfId="42"/>
    <cellStyle name="Normal 5 8" xfId="43"/>
    <cellStyle name="Normal 5 9" xfId="44"/>
    <cellStyle name="Normal 5 9 2" xfId="51"/>
    <cellStyle name="Normal 6" xfId="3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19049</xdr:colOff>
      <xdr:row>0</xdr:row>
      <xdr:rowOff>9525</xdr:rowOff>
    </xdr:from>
    <xdr:to>
      <xdr:col>1</xdr:col>
      <xdr:colOff>590550</xdr:colOff>
      <xdr:row>3</xdr:row>
      <xdr:rowOff>9525</xdr:rowOff>
    </xdr:to>
    <xdr:pic>
      <xdr:nvPicPr>
        <xdr:cNvPr id="2" name="Imagen 1">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9049" y="9525"/>
          <a:ext cx="1314451" cy="600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cootr00\COMPARTIDA_CARTERA\1-INFORMACION%20GESTORES\DISTRIBUCION%20ERP%20POR%20GESTORES%20DE%20CARTERA%20Y%20GLOSAS%20ACTUALIZADO%200503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 GENERAL"/>
      <sheetName val="GESTORES DE CARTERA"/>
      <sheetName val="GESTORES DE GLOSAS"/>
    </sheetNames>
    <sheetDataSet>
      <sheetData sheetId="0"/>
      <sheetData sheetId="1">
        <row r="3">
          <cell r="A3">
            <v>800215546</v>
          </cell>
          <cell r="B3" t="str">
            <v>INPEC DIVISION SALUD</v>
          </cell>
          <cell r="C3" t="str">
            <v>IRMA JANETH RIOS ARGUELLO</v>
          </cell>
        </row>
        <row r="4">
          <cell r="A4">
            <v>800246953</v>
          </cell>
          <cell r="B4" t="str">
            <v>FONDO FINANCIERO DISTRITAL DE SALUD DE BOGOTA</v>
          </cell>
          <cell r="C4" t="str">
            <v>IRMA JANETH RIOS ARGUELLO</v>
          </cell>
        </row>
        <row r="5">
          <cell r="A5">
            <v>804003035</v>
          </cell>
          <cell r="B5" t="str">
            <v>INPEC</v>
          </cell>
          <cell r="C5" t="str">
            <v>IRMA JANETH RIOS ARGUELLO</v>
          </cell>
        </row>
        <row r="6">
          <cell r="A6">
            <v>804003138</v>
          </cell>
          <cell r="B6" t="str">
            <v>INPEC - RECLUSION DE MUJERES DE BUCARAMANGA</v>
          </cell>
          <cell r="C6" t="str">
            <v>IRMA JANETH RIOS ARGUELLO</v>
          </cell>
        </row>
        <row r="7">
          <cell r="A7">
            <v>804012688</v>
          </cell>
          <cell r="B7" t="str">
            <v>SECCIONAL SANIDAD SANTANDER POLICIA NACIONAL</v>
          </cell>
          <cell r="C7" t="str">
            <v>IRMA JANETH RIOS ARGUELLO</v>
          </cell>
        </row>
        <row r="8">
          <cell r="A8">
            <v>814000337</v>
          </cell>
          <cell r="B8" t="str">
            <v>ASOCIACION MUTUAL EMPRESA SOLIDARIA DE SALUD EMSSANAR ESS</v>
          </cell>
          <cell r="C8" t="str">
            <v>IRMA JANETH RIOS ARGUELLO</v>
          </cell>
        </row>
        <row r="9">
          <cell r="A9">
            <v>900935126</v>
          </cell>
          <cell r="B9" t="str">
            <v>ASMET SALUD (NIT 900935126)</v>
          </cell>
          <cell r="C9" t="str">
            <v>IRMA JANETH RIOS ARGUELLO</v>
          </cell>
        </row>
        <row r="10">
          <cell r="A10">
            <v>817000248</v>
          </cell>
          <cell r="B10" t="str">
            <v>ASMET SALUD ( NIT 817000248)</v>
          </cell>
          <cell r="C10" t="str">
            <v>IRMA JANETH RIOS ARGUELLO</v>
          </cell>
        </row>
        <row r="11">
          <cell r="A11">
            <v>830053105</v>
          </cell>
          <cell r="B11" t="str">
            <v>CONSORCIO FONDO DE ATENCION EN SALUD PPL 2015 - INPEC</v>
          </cell>
          <cell r="C11" t="str">
            <v>IRMA JANETH RIOS ARGUELLO</v>
          </cell>
        </row>
        <row r="12">
          <cell r="A12">
            <v>837000084</v>
          </cell>
          <cell r="B12" t="str">
            <v>ENTIDAD PROMOTORA DE SALUD MALLAMAS EPS</v>
          </cell>
          <cell r="C12" t="str">
            <v>IRMA JANETH RIOS ARGUELLO</v>
          </cell>
        </row>
        <row r="13">
          <cell r="A13">
            <v>860014760</v>
          </cell>
          <cell r="B13" t="str">
            <v>FERTILIZANTES COLOMBIANOS S.A. FERTICOL S.A. EN REESTRUCTURACION</v>
          </cell>
          <cell r="C13" t="str">
            <v>IRMA JANETH RIOS ARGUELLO</v>
          </cell>
        </row>
        <row r="14">
          <cell r="A14">
            <v>890200138</v>
          </cell>
          <cell r="B14" t="str">
            <v>CLINICA BUCARAMANGA CENTRO MEDICO DANIEL PERALTA S.A.</v>
          </cell>
          <cell r="C14" t="str">
            <v>IRMA JANETH RIOS ARGUELLO</v>
          </cell>
        </row>
        <row r="15">
          <cell r="A15">
            <v>890201235</v>
          </cell>
          <cell r="B15" t="str">
            <v>SECRETARIA DE SALUD DE SANTANDER</v>
          </cell>
          <cell r="C15" t="str">
            <v>IRMA JANETH RIOS ARGUELLO</v>
          </cell>
        </row>
        <row r="16">
          <cell r="A16">
            <v>890480110</v>
          </cell>
          <cell r="B16" t="str">
            <v>CAJA DE COMPENSACION FAMILIAR DE CARTAGENA</v>
          </cell>
          <cell r="C16" t="str">
            <v>IRMA JANETH RIOS ARGUELLO</v>
          </cell>
        </row>
        <row r="17">
          <cell r="A17">
            <v>890480126</v>
          </cell>
          <cell r="B17" t="str">
            <v>DASALUD SECRETARIA SALUD DEPTO BOLIVAR</v>
          </cell>
          <cell r="C17" t="str">
            <v>IRMA JANETH RIOS ARGUELLO</v>
          </cell>
        </row>
        <row r="18">
          <cell r="A18">
            <v>890500890</v>
          </cell>
          <cell r="B18" t="str">
            <v>SECRETARIA DE SALUD NORTE DE SANTANDER</v>
          </cell>
          <cell r="C18" t="str">
            <v>IRMA JANETH RIOS ARGUELLO</v>
          </cell>
        </row>
        <row r="19">
          <cell r="A19">
            <v>891856000</v>
          </cell>
          <cell r="B19" t="str">
            <v>CAPRESOCA EPS</v>
          </cell>
          <cell r="C19" t="str">
            <v>IRMA JANETH RIOS ARGUELLO</v>
          </cell>
        </row>
        <row r="20">
          <cell r="A20">
            <v>892300211</v>
          </cell>
          <cell r="B20" t="str">
            <v>DASALUC  SECRETARIA DE SALUD DEL CESAR</v>
          </cell>
          <cell r="C20" t="str">
            <v>IRMA JANETH RIOS ARGUELLO</v>
          </cell>
        </row>
        <row r="21">
          <cell r="A21">
            <v>899999061</v>
          </cell>
          <cell r="B21" t="str">
            <v>FONDO FINANCIERO DISTRITAL DE SALUD DE BOGOTA</v>
          </cell>
          <cell r="C21" t="str">
            <v>IRMA JANETH RIOS ARGUELLO</v>
          </cell>
        </row>
        <row r="22">
          <cell r="A22">
            <v>900034608</v>
          </cell>
          <cell r="B22" t="str">
            <v>UNIDAD ADMINISTRATIVA ESPECIAL DE SALUD DE ARAUCA</v>
          </cell>
          <cell r="C22" t="str">
            <v>IRMA JANETH RIOS ARGUELLO</v>
          </cell>
        </row>
        <row r="23">
          <cell r="A23">
            <v>900318153</v>
          </cell>
          <cell r="B23" t="str">
            <v>INSTITUTO COLOMBIANO PARA EL AVANCE DE LA MEDICINA SAS</v>
          </cell>
          <cell r="C23" t="str">
            <v>IRMA JANETH RIOS ARGUELLO</v>
          </cell>
        </row>
        <row r="24">
          <cell r="A24">
            <v>900069163</v>
          </cell>
          <cell r="B24" t="str">
            <v>CENTRO MEDICO QUIRURGICO BAYOS</v>
          </cell>
          <cell r="C24" t="str">
            <v>IRMA JANETH RIOS ARGUELLO</v>
          </cell>
        </row>
        <row r="25">
          <cell r="A25">
            <v>800088702</v>
          </cell>
          <cell r="B25" t="str">
            <v>EPS SURA URGENCIAS MED. PREPAGADA</v>
          </cell>
          <cell r="C25" t="str">
            <v>RAFAEL LEONARDO GARCIA</v>
          </cell>
        </row>
        <row r="26">
          <cell r="A26">
            <v>800106639</v>
          </cell>
          <cell r="B26" t="str">
            <v>COLMEDICA MEDICINA PREPAGADA S.A.</v>
          </cell>
          <cell r="C26">
            <v>0</v>
          </cell>
        </row>
        <row r="27">
          <cell r="A27">
            <v>800153424</v>
          </cell>
          <cell r="B27" t="str">
            <v>MEDISANITAS S A</v>
          </cell>
          <cell r="C27">
            <v>0</v>
          </cell>
        </row>
        <row r="28">
          <cell r="A28">
            <v>800226175</v>
          </cell>
          <cell r="B28" t="str">
            <v>COLMENA ARP.</v>
          </cell>
          <cell r="C28" t="str">
            <v>RAFAEL LEONARDO GARCIA</v>
          </cell>
        </row>
        <row r="29">
          <cell r="A29">
            <v>800249241</v>
          </cell>
          <cell r="B29" t="str">
            <v>COOSALUD ARS</v>
          </cell>
          <cell r="C29" t="str">
            <v>RAFAEL LEONARDO GARCIA</v>
          </cell>
        </row>
        <row r="30">
          <cell r="A30">
            <v>800256161</v>
          </cell>
          <cell r="B30" t="str">
            <v>SURA COMPAÑIA SURAMERICANA RIESGOS PROFESIONALES S.A</v>
          </cell>
          <cell r="C30" t="str">
            <v>RAFAEL LEONARDO GARCIA</v>
          </cell>
        </row>
        <row r="31">
          <cell r="A31">
            <v>812002376</v>
          </cell>
          <cell r="B31" t="str">
            <v>MANEXKA EPSI</v>
          </cell>
          <cell r="C31" t="str">
            <v>RAFAEL LEONARDO GARCIA</v>
          </cell>
        </row>
        <row r="32">
          <cell r="A32">
            <v>830031511</v>
          </cell>
          <cell r="B32" t="str">
            <v>FISALUD</v>
          </cell>
          <cell r="C32">
            <v>0</v>
          </cell>
        </row>
        <row r="33">
          <cell r="A33">
            <v>830054904</v>
          </cell>
          <cell r="B33" t="str">
            <v>MAPFRE SEGUROS DE COLOMBIA S.A.</v>
          </cell>
          <cell r="C33" t="str">
            <v>RAFAEL LEONARDO GARCIA</v>
          </cell>
        </row>
        <row r="34">
          <cell r="A34">
            <v>839000495</v>
          </cell>
          <cell r="B34" t="str">
            <v>EMPRESA PROMOTORA DE SALUD INDIGENA ANAS WAYUU EPS</v>
          </cell>
          <cell r="C34" t="str">
            <v>RAFAEL LEONARDO GARCIA</v>
          </cell>
        </row>
        <row r="35">
          <cell r="A35">
            <v>860002180</v>
          </cell>
          <cell r="B35" t="str">
            <v>SEGUROS COMERCIALES BOLIVAR S.A.</v>
          </cell>
          <cell r="C35" t="str">
            <v>RAFAEL LEONARDO GARCIA</v>
          </cell>
        </row>
        <row r="36">
          <cell r="A36">
            <v>860002183</v>
          </cell>
          <cell r="B36" t="str">
            <v>AXA COLPATRIA SEGUROS DE VIDA S.A ARL</v>
          </cell>
          <cell r="C36" t="str">
            <v>RAFAEL LEONARDO GARCIA</v>
          </cell>
        </row>
        <row r="37">
          <cell r="A37">
            <v>860002184</v>
          </cell>
          <cell r="B37" t="str">
            <v>AXA SEGUROS COLPATRIA S.A. ESTUDIANTIL</v>
          </cell>
          <cell r="C37" t="str">
            <v>RAFAEL LEONARDO GARCIA</v>
          </cell>
        </row>
        <row r="38">
          <cell r="A38">
            <v>860002400</v>
          </cell>
          <cell r="B38" t="str">
            <v>LA PREVISORA S.A. COMPAÑIA DE SEGUROS</v>
          </cell>
          <cell r="C38" t="str">
            <v>RAFAEL LEONARDO GARCIA</v>
          </cell>
        </row>
        <row r="39">
          <cell r="A39">
            <v>860002503</v>
          </cell>
          <cell r="B39" t="str">
            <v>COMPAÑIA DE SEGUROS BOLIVAR S.A. ARL</v>
          </cell>
          <cell r="C39" t="str">
            <v>RAFAEL LEONARDO GARCIA</v>
          </cell>
        </row>
        <row r="40">
          <cell r="A40">
            <v>860002534</v>
          </cell>
          <cell r="B40" t="str">
            <v>QBE SEGUROS S.A.</v>
          </cell>
          <cell r="C40" t="str">
            <v>RAFAEL LEONARDO GARCIA</v>
          </cell>
        </row>
        <row r="41">
          <cell r="A41">
            <v>860008645</v>
          </cell>
          <cell r="B41" t="str">
            <v>LIBERTY SEGUROS DE VIDA S.A.</v>
          </cell>
          <cell r="C41" t="str">
            <v>RAFAEL LEONARDO GARCIA</v>
          </cell>
        </row>
        <row r="42">
          <cell r="A42">
            <v>860009174</v>
          </cell>
          <cell r="B42" t="str">
            <v>SEGUROS DEL ESTADO S.A.</v>
          </cell>
          <cell r="C42" t="str">
            <v>RAFAEL LEONARDO GARCIA</v>
          </cell>
        </row>
        <row r="43">
          <cell r="A43">
            <v>860009578</v>
          </cell>
          <cell r="B43" t="str">
            <v>SEGUROS DEL ESTADO S.A.</v>
          </cell>
          <cell r="C43" t="str">
            <v>RAFAEL LEONARDO GARCIA</v>
          </cell>
        </row>
        <row r="44">
          <cell r="A44">
            <v>860011153</v>
          </cell>
          <cell r="B44" t="str">
            <v>POSITIVA ARL</v>
          </cell>
          <cell r="C44" t="str">
            <v>RAFAEL LEONARDO GARCIA</v>
          </cell>
        </row>
        <row r="45">
          <cell r="A45">
            <v>860026182</v>
          </cell>
          <cell r="B45" t="str">
            <v>ALLIANZ SEGUROS S.A.</v>
          </cell>
          <cell r="C45">
            <v>0</v>
          </cell>
        </row>
        <row r="46">
          <cell r="A46">
            <v>860028415</v>
          </cell>
          <cell r="B46" t="str">
            <v>LA EQUIDAD SEGUROS DE VIDA</v>
          </cell>
          <cell r="C46" t="str">
            <v>RAFAEL LEONARDO GARCIA</v>
          </cell>
        </row>
        <row r="47">
          <cell r="A47">
            <v>860037013</v>
          </cell>
          <cell r="B47" t="str">
            <v>COMPAÑIA MUNDIAL DE SEGUROS SA</v>
          </cell>
          <cell r="C47" t="str">
            <v>RAFAEL LEONARDO GARCIA</v>
          </cell>
        </row>
        <row r="48">
          <cell r="A48">
            <v>860039988</v>
          </cell>
          <cell r="B48" t="str">
            <v>SEGUROS LIBERTY S.A.</v>
          </cell>
          <cell r="C48" t="str">
            <v>RAFAEL LEONARDO GARCIA</v>
          </cell>
        </row>
        <row r="49">
          <cell r="A49">
            <v>860503617</v>
          </cell>
          <cell r="B49" t="str">
            <v>SEGUROS DE VIDA ALFA VIDALFA</v>
          </cell>
          <cell r="C49">
            <v>0</v>
          </cell>
        </row>
        <row r="50">
          <cell r="A50">
            <v>860512237</v>
          </cell>
          <cell r="B50" t="str">
            <v>AXA VIDA</v>
          </cell>
          <cell r="C50" t="str">
            <v>RAFAEL LEONARDO GARCIA</v>
          </cell>
        </row>
        <row r="51">
          <cell r="A51">
            <v>860524654</v>
          </cell>
          <cell r="B51" t="str">
            <v>ASEGURADORA SOLIDARIA DE COLOMBIA</v>
          </cell>
          <cell r="C51" t="str">
            <v>RAFAEL LEONARDO GARCIA</v>
          </cell>
        </row>
        <row r="52">
          <cell r="A52">
            <v>860525148</v>
          </cell>
          <cell r="B52" t="str">
            <v>FIDUPREVISORA MAGISTERIO</v>
          </cell>
          <cell r="C52">
            <v>0</v>
          </cell>
        </row>
        <row r="53">
          <cell r="A53">
            <v>866078828</v>
          </cell>
          <cell r="B53" t="str">
            <v>COLSANITAS MEDICINA PREPAGADA</v>
          </cell>
          <cell r="C53">
            <v>0</v>
          </cell>
        </row>
        <row r="54">
          <cell r="A54">
            <v>890903407</v>
          </cell>
          <cell r="B54" t="str">
            <v>SEGUROS GENERALES SURAMERICANA S.A. SOAT</v>
          </cell>
          <cell r="C54" t="str">
            <v>RAFAEL LEONARDO GARCIA</v>
          </cell>
        </row>
        <row r="55">
          <cell r="A55">
            <v>890903790</v>
          </cell>
          <cell r="B55" t="str">
            <v>SEGUROS GENERALES SURAMERICANA S.A. VIDA</v>
          </cell>
          <cell r="C55" t="str">
            <v>RAFAEL LEONARDO GARCIA</v>
          </cell>
        </row>
        <row r="56">
          <cell r="A56">
            <v>891700037</v>
          </cell>
          <cell r="B56" t="str">
            <v>MAPFRE SEGUROS GENERALES DE COLOMBIA S.A.  SOAT</v>
          </cell>
          <cell r="C56" t="str">
            <v>RAFAEL LEONARDO GARCIA</v>
          </cell>
        </row>
        <row r="57">
          <cell r="A57">
            <v>900047282</v>
          </cell>
          <cell r="B57" t="str">
            <v>FIDUFOSYGA  ECAT</v>
          </cell>
          <cell r="C57" t="str">
            <v>RAFAEL LEONARDO GARCIA</v>
          </cell>
        </row>
        <row r="58">
          <cell r="A58">
            <v>900200435</v>
          </cell>
          <cell r="B58" t="str">
            <v>CARDIF COLOMBIA SEGUROS GENERALES S.A.</v>
          </cell>
          <cell r="C58">
            <v>0</v>
          </cell>
        </row>
        <row r="59">
          <cell r="A59">
            <v>900226715</v>
          </cell>
          <cell r="B59" t="str">
            <v xml:space="preserve">COOSALUD ENTIDAD PROMOTORA DE SALUD S.A. </v>
          </cell>
          <cell r="C59" t="str">
            <v>RAFAEL LEONARDO GARCIA</v>
          </cell>
        </row>
        <row r="60">
          <cell r="A60">
            <v>900462447</v>
          </cell>
          <cell r="B60" t="str">
            <v>CONSORCIO SAYP 2011   RESOLUCION 258 CDE 2012</v>
          </cell>
          <cell r="C60" t="str">
            <v>RAFAEL LEONARDO GARCIA</v>
          </cell>
        </row>
        <row r="61">
          <cell r="A61">
            <v>900604350</v>
          </cell>
          <cell r="B61" t="str">
            <v>ALIANZA MEDELLIN ANTIOQUIA EPS SAS / SAVIA SALUD</v>
          </cell>
          <cell r="C61" t="str">
            <v>RAFAEL LEONARDO GARCIA</v>
          </cell>
        </row>
        <row r="62">
          <cell r="A62">
            <v>900640334</v>
          </cell>
          <cell r="B62" t="str">
            <v>AXA COLPATRIA MEDICINA PREPAGADA S.A.</v>
          </cell>
          <cell r="C62" t="str">
            <v>RAFAEL LEONARDO GARCIA</v>
          </cell>
        </row>
        <row r="63">
          <cell r="A63">
            <v>901037916</v>
          </cell>
          <cell r="B63" t="str">
            <v>ADMINISTRADORA DE LOS RECURSOS DE SISTEMA GENERAL DE SEGURIDAD SOCIAL EN SALUD. ADRES.</v>
          </cell>
          <cell r="C63" t="str">
            <v>RAFAEL LEONARDO GARCIA</v>
          </cell>
        </row>
        <row r="64">
          <cell r="A64">
            <v>800044113</v>
          </cell>
          <cell r="B64" t="str">
            <v>MUNICIPIO DE LOS PATIOS</v>
          </cell>
          <cell r="C64" t="str">
            <v>MÓNICA PATRICIA QUIÑONEZ FLOREZ</v>
          </cell>
        </row>
        <row r="65">
          <cell r="A65">
            <v>800050068</v>
          </cell>
          <cell r="B65" t="str">
            <v>FUNDACION MEDICO PREVENTIVA</v>
          </cell>
          <cell r="C65" t="str">
            <v>MÓNICA PATRICIA QUIÑONEZ FLOREZ</v>
          </cell>
        </row>
        <row r="66">
          <cell r="A66">
            <v>800084206</v>
          </cell>
          <cell r="B66" t="str">
            <v>ESE INSTITUTO DE SALUD DE BUCARAMANGA ISABU</v>
          </cell>
          <cell r="C66" t="str">
            <v>MÓNICA PATRICIA QUIÑONEZ FLOREZ</v>
          </cell>
        </row>
        <row r="67">
          <cell r="A67">
            <v>800094164</v>
          </cell>
          <cell r="B67" t="str">
            <v>DEPARTAMENTO DEL PUTUMAYO</v>
          </cell>
          <cell r="C67" t="str">
            <v>MÓNICA PATRICIA QUIÑONEZ FLOREZ</v>
          </cell>
        </row>
        <row r="68">
          <cell r="A68">
            <v>800098911</v>
          </cell>
          <cell r="B68" t="str">
            <v>SECRETARIA DE SALUD DE VALLEDUPAR</v>
          </cell>
          <cell r="C68" t="str">
            <v>MÓNICA PATRICIA QUIÑONEZ FLOREZ</v>
          </cell>
        </row>
        <row r="69">
          <cell r="A69">
            <v>800103196</v>
          </cell>
          <cell r="B69" t="str">
            <v>DEPARTAMENTO DEL GUAVIARE</v>
          </cell>
          <cell r="C69" t="str">
            <v>MÓNICA PATRICIA QUIÑONEZ FLOREZ</v>
          </cell>
        </row>
        <row r="70">
          <cell r="A70">
            <v>800103913</v>
          </cell>
          <cell r="B70" t="str">
            <v>SECRETARIA DE SALUD DEPARTAMENTAL DEL HUILA</v>
          </cell>
          <cell r="C70" t="str">
            <v>MÓNICA PATRICIA QUIÑONEZ FLOREZ</v>
          </cell>
        </row>
        <row r="71">
          <cell r="A71">
            <v>800103920</v>
          </cell>
          <cell r="B71" t="str">
            <v>SECRETARIA DE SALUD DEL MAGDALENA</v>
          </cell>
          <cell r="C71" t="str">
            <v>MÓNICA PATRICIA QUIÑONEZ FLOREZ</v>
          </cell>
        </row>
        <row r="72">
          <cell r="A72">
            <v>800108683</v>
          </cell>
          <cell r="B72" t="str">
            <v>MUNICIPIO DE LA JAGUA DE IBIRICO   URGENCIAS</v>
          </cell>
          <cell r="C72" t="str">
            <v>MÓNICA PATRICIA QUIÑONEZ FLOREZ</v>
          </cell>
        </row>
        <row r="73">
          <cell r="A73">
            <v>800113389</v>
          </cell>
          <cell r="B73" t="str">
            <v>ALCALDIA MUNICIPAL DE IBAGUE</v>
          </cell>
          <cell r="C73" t="str">
            <v>MÓNICA PATRICIA QUIÑONEZ FLOREZ</v>
          </cell>
        </row>
        <row r="74">
          <cell r="A74">
            <v>800113672</v>
          </cell>
          <cell r="B74" t="str">
            <v>SECRETARIA DE SALUD DE TOLIMA</v>
          </cell>
          <cell r="C74" t="str">
            <v>MÓNICA PATRICIA QUIÑONEZ FLOREZ</v>
          </cell>
        </row>
        <row r="75">
          <cell r="A75">
            <v>800114312</v>
          </cell>
          <cell r="B75" t="str">
            <v>DIRECCION TERRITORIAL DE SALUD DE CALDAS</v>
          </cell>
          <cell r="C75" t="str">
            <v>MÓNICA PATRICIA QUIÑONEZ FLOREZ</v>
          </cell>
        </row>
        <row r="76">
          <cell r="A76">
            <v>800140949</v>
          </cell>
          <cell r="B76" t="str">
            <v>CAFESALUD S.A.</v>
          </cell>
          <cell r="C76" t="str">
            <v>MÓNICA PATRICIA QUIÑONEZ FLOREZ</v>
          </cell>
        </row>
        <row r="77">
          <cell r="A77">
            <v>800176413</v>
          </cell>
          <cell r="B77" t="str">
            <v>SECRETARIA DE SALUD DE BOYACA</v>
          </cell>
          <cell r="C77" t="str">
            <v>MÓNICA PATRICIA QUIÑONEZ FLOREZ</v>
          </cell>
        </row>
        <row r="78">
          <cell r="A78">
            <v>800198972</v>
          </cell>
          <cell r="B78" t="str">
            <v>DIRECCION INSTITUTO DEPARTAMENTAL DE SALUD CAQUETA</v>
          </cell>
          <cell r="C78" t="str">
            <v>MÓNICA PATRICIA QUIÑONEZ FLOREZ</v>
          </cell>
        </row>
        <row r="79">
          <cell r="A79">
            <v>800253526</v>
          </cell>
          <cell r="B79" t="str">
            <v>ALCALDIA MUNICIPAL DE CANTAGALLO</v>
          </cell>
          <cell r="C79" t="str">
            <v>MÓNICA PATRICIA QUIÑONEZ FLOREZ</v>
          </cell>
        </row>
        <row r="80">
          <cell r="A80">
            <v>812000243</v>
          </cell>
          <cell r="B80" t="str">
            <v>SECRETARIA DE SALUD DE CORDOBA</v>
          </cell>
          <cell r="C80" t="str">
            <v>MÓNICA PATRICIA QUIÑONEZ FLOREZ</v>
          </cell>
        </row>
        <row r="81">
          <cell r="A81">
            <v>825000134</v>
          </cell>
          <cell r="B81" t="str">
            <v>SECRETARIA DE SALUD DE LA GUAJIRA</v>
          </cell>
          <cell r="C81" t="str">
            <v>MÓNICA PATRICIA QUIÑONEZ FLOREZ</v>
          </cell>
        </row>
        <row r="82">
          <cell r="A82">
            <v>890001639</v>
          </cell>
          <cell r="B82" t="str">
            <v>SECRETARIA DE SALUD DEL QUINDIO</v>
          </cell>
          <cell r="C82" t="str">
            <v>MÓNICA PATRICIA QUIÑONEZ FLOREZ</v>
          </cell>
        </row>
        <row r="83">
          <cell r="A83">
            <v>890102006</v>
          </cell>
          <cell r="B83" t="str">
            <v>SECRETARIA DE SALUD DEL ATLANTICO</v>
          </cell>
          <cell r="C83" t="str">
            <v>MÓNICA PATRICIA QUIÑONEZ FLOREZ</v>
          </cell>
        </row>
        <row r="84">
          <cell r="A84">
            <v>890102018</v>
          </cell>
          <cell r="B84" t="str">
            <v>SECRETARIA DE SALUD DISTRITAL BARRANQUILLA</v>
          </cell>
          <cell r="C84" t="str">
            <v>MÓNICA PATRICIA QUIÑONEZ FLOREZ</v>
          </cell>
        </row>
        <row r="85">
          <cell r="A85">
            <v>890201213</v>
          </cell>
          <cell r="B85" t="str">
            <v>UNIVERSIDAD INDUSTRIAL DE SANTANDER</v>
          </cell>
          <cell r="C85" t="str">
            <v>MÓNICA PATRICIA QUIÑONEZ FLOREZ</v>
          </cell>
        </row>
        <row r="86">
          <cell r="A86">
            <v>890201222</v>
          </cell>
          <cell r="B86" t="str">
            <v>ALCALDIA MUNICIPAL DE BUCARAMANGA</v>
          </cell>
          <cell r="C86" t="str">
            <v>MÓNICA PATRICIA QUIÑONEZ FLOREZ</v>
          </cell>
        </row>
        <row r="87">
          <cell r="A87">
            <v>890202024</v>
          </cell>
          <cell r="B87" t="str">
            <v>ESE HOSPITAL SAN JUAN DE DIOS FLORIDABLANCA</v>
          </cell>
          <cell r="C87" t="str">
            <v>MÓNICA PATRICIA QUIÑONEZ FLOREZ</v>
          </cell>
        </row>
        <row r="88">
          <cell r="A88">
            <v>890205058</v>
          </cell>
          <cell r="B88" t="str">
            <v>ALCALDIA MUNICIPAL DE COROMORO</v>
          </cell>
          <cell r="C88" t="str">
            <v>MÓNICA PATRICIA QUIÑONEZ FLOREZ</v>
          </cell>
        </row>
        <row r="89">
          <cell r="A89">
            <v>890206033</v>
          </cell>
          <cell r="B89" t="str">
            <v>ALCALDIA MUNICIPAL DE BARBOSA</v>
          </cell>
          <cell r="C89" t="str">
            <v>MÓNICA PATRICIA QUIÑONEZ FLOREZ</v>
          </cell>
        </row>
        <row r="90">
          <cell r="A90">
            <v>890208758</v>
          </cell>
          <cell r="B90" t="str">
            <v>CLINICA MATERNO INFANTIL SAN LUIS</v>
          </cell>
          <cell r="C90" t="str">
            <v>MÓNICA PATRICIA QUIÑONEZ FLOREZ</v>
          </cell>
        </row>
        <row r="91">
          <cell r="A91">
            <v>890399029</v>
          </cell>
          <cell r="B91" t="str">
            <v>SECRETARIA DE SALUD DEL VALLE DEL CAUCA</v>
          </cell>
          <cell r="C91" t="str">
            <v>MÓNICA PATRICIA QUIÑONEZ FLOREZ</v>
          </cell>
        </row>
        <row r="92">
          <cell r="A92">
            <v>890480184</v>
          </cell>
          <cell r="B92" t="str">
            <v>SECRETARIA DE SALUD DE CARTAGENA</v>
          </cell>
          <cell r="C92" t="str">
            <v>MÓNICA PATRICIA QUIÑONEZ FLOREZ</v>
          </cell>
        </row>
        <row r="93">
          <cell r="A93">
            <v>890501434</v>
          </cell>
          <cell r="B93" t="str">
            <v>MUNICIPIO DE SAN JOSE DE CUCUTA</v>
          </cell>
          <cell r="C93" t="str">
            <v>MÓNICA PATRICIA QUIÑONEZ FLOREZ</v>
          </cell>
        </row>
        <row r="94">
          <cell r="A94">
            <v>890503373</v>
          </cell>
          <cell r="B94" t="str">
            <v>MUNICIPIO VILLA DEL ROSARIO</v>
          </cell>
          <cell r="C94" t="str">
            <v>MÓNICA PATRICIA QUIÑONEZ FLOREZ</v>
          </cell>
        </row>
        <row r="95">
          <cell r="A95">
            <v>890801053</v>
          </cell>
          <cell r="B95" t="str">
            <v>SECRETARIA DE SALUD Y SEGURIDAD SOCIAL DE MANIZALEZ</v>
          </cell>
          <cell r="C95" t="str">
            <v>MÓNICA PATRICIA QUIÑONEZ FLOREZ</v>
          </cell>
        </row>
        <row r="96">
          <cell r="A96">
            <v>890900286</v>
          </cell>
          <cell r="B96" t="str">
            <v>SECRETARIA SECCIONAL DE SALUD DE ANTIOQUIA</v>
          </cell>
          <cell r="C96" t="str">
            <v>MÓNICA PATRICIA QUIÑONEZ FLOREZ</v>
          </cell>
        </row>
        <row r="97">
          <cell r="A97">
            <v>890900521</v>
          </cell>
          <cell r="B97" t="str">
            <v>SECRETARIA DE SEGURIDAD SOCIAL MUNICIPAL DE MEDELLIN</v>
          </cell>
          <cell r="C97" t="str">
            <v>MÓNICA PATRICIA QUIÑONEZ FLOREZ</v>
          </cell>
        </row>
        <row r="98">
          <cell r="A98">
            <v>890905211</v>
          </cell>
          <cell r="B98" t="str">
            <v>MUNICIPIO DE MEDELLIN</v>
          </cell>
          <cell r="C98" t="str">
            <v>MÓNICA PATRICIA QUIÑONEZ FLOREZ</v>
          </cell>
        </row>
        <row r="99">
          <cell r="A99">
            <v>890906445</v>
          </cell>
          <cell r="B99" t="str">
            <v>ALCALDIA MUNICIPAL DE CAUCASIA</v>
          </cell>
          <cell r="C99" t="str">
            <v>MÓNICA PATRICIA QUIÑONEZ FLOREZ</v>
          </cell>
        </row>
        <row r="100">
          <cell r="A100">
            <v>890980049</v>
          </cell>
          <cell r="B100" t="str">
            <v>ALCALDIA MUNICIPAL DE PUERTO BERRIO</v>
          </cell>
          <cell r="C100" t="str">
            <v>MÓNICA PATRICIA QUIÑONEZ FLOREZ</v>
          </cell>
        </row>
        <row r="101">
          <cell r="A101">
            <v>890981000</v>
          </cell>
          <cell r="B101" t="str">
            <v>MUNICIPIO DE PUERTO NARE</v>
          </cell>
          <cell r="C101" t="str">
            <v>MÓNICA PATRICIA QUIÑONEZ FLOREZ</v>
          </cell>
        </row>
        <row r="102">
          <cell r="A102">
            <v>890981207</v>
          </cell>
          <cell r="B102" t="str">
            <v>SECRETARIA DE SALUD DE LA CEJA</v>
          </cell>
          <cell r="C102" t="str">
            <v>MÓNICA PATRICIA QUIÑONEZ FLOREZ</v>
          </cell>
        </row>
        <row r="103">
          <cell r="A103">
            <v>890984221</v>
          </cell>
          <cell r="B103" t="str">
            <v>MUNICIPIO EL BAGRE ANTIOQUIA</v>
          </cell>
          <cell r="C103" t="str">
            <v>MÓNICA PATRICIA QUIÑONEZ FLOREZ</v>
          </cell>
        </row>
        <row r="104">
          <cell r="A104">
            <v>891280001</v>
          </cell>
          <cell r="B104" t="str">
            <v>INSTITUTO DEPARTAMENTAL DE SALUD DE NARIÑO</v>
          </cell>
          <cell r="C104" t="str">
            <v>MÓNICA PATRICIA QUIÑONEZ FLOREZ</v>
          </cell>
        </row>
        <row r="105">
          <cell r="A105">
            <v>891480085</v>
          </cell>
          <cell r="B105" t="str">
            <v>SECRETARIA DE SALUD DE RISARALDA</v>
          </cell>
          <cell r="C105" t="str">
            <v>MÓNICA PATRICIA QUIÑONEZ FLOREZ</v>
          </cell>
        </row>
        <row r="106">
          <cell r="A106">
            <v>891580016</v>
          </cell>
          <cell r="B106" t="str">
            <v>SECRETARIA DE SALUD DEL CAUCA</v>
          </cell>
          <cell r="C106" t="str">
            <v>MÓNICA PATRICIA QUIÑONEZ FLOREZ</v>
          </cell>
        </row>
        <row r="107">
          <cell r="A107">
            <v>891780009</v>
          </cell>
          <cell r="B107" t="str">
            <v>SECRETARIA DE SALUD DEL DISTRITO DE SANTA MARTA</v>
          </cell>
          <cell r="C107" t="str">
            <v>MÓNICA PATRICIA QUIÑONEZ FLOREZ</v>
          </cell>
        </row>
        <row r="108">
          <cell r="A108">
            <v>891855502</v>
          </cell>
          <cell r="B108" t="str">
            <v>SECRETARIA DE SALUD DE CASANARE</v>
          </cell>
          <cell r="C108" t="str">
            <v>MÓNICA PATRICIA QUIÑONEZ FLOREZ</v>
          </cell>
        </row>
        <row r="109">
          <cell r="A109">
            <v>892000148</v>
          </cell>
          <cell r="B109" t="str">
            <v>SECRETARIA DE SALUD DEL META</v>
          </cell>
          <cell r="C109" t="str">
            <v>MÓNICA PATRICIA QUIÑONEZ FLOREZ</v>
          </cell>
        </row>
        <row r="110">
          <cell r="A110">
            <v>892280016</v>
          </cell>
          <cell r="B110" t="str">
            <v>DEPTO ADMNISTRATIVO DE SALUD Y SEGURIDAD SOCIAL DE SUCRE</v>
          </cell>
          <cell r="C110" t="str">
            <v>MÓNICA PATRICIA QUIÑONEZ FLOREZ</v>
          </cell>
        </row>
        <row r="111">
          <cell r="A111">
            <v>892300123</v>
          </cell>
          <cell r="B111" t="str">
            <v>SECRETARIA DE SALUD DE RIO DE ORO</v>
          </cell>
          <cell r="C111" t="str">
            <v>MÓNICA PATRICIA QUIÑONEZ FLOREZ</v>
          </cell>
        </row>
        <row r="112">
          <cell r="A112">
            <v>892301093</v>
          </cell>
          <cell r="B112" t="str">
            <v>SECRETARIA DE SALUD SAN MARTIN CESAR</v>
          </cell>
          <cell r="C112" t="str">
            <v>MÓNICA PATRICIA QUIÑONEZ FLOREZ</v>
          </cell>
        </row>
        <row r="113">
          <cell r="A113">
            <v>892400038</v>
          </cell>
          <cell r="B113" t="str">
            <v>SECRETARIA DE SALUD DE SAN ANDRES</v>
          </cell>
          <cell r="C113" t="str">
            <v>MÓNICA PATRICIA QUIÑONEZ FLOREZ</v>
          </cell>
        </row>
        <row r="114">
          <cell r="A114">
            <v>899999113</v>
          </cell>
          <cell r="B114" t="str">
            <v>SECRETARIA DE SALUD DE CUNDINAMARCA</v>
          </cell>
          <cell r="C114" t="str">
            <v>MÓNICA PATRICIA QUIÑONEZ FLOREZ</v>
          </cell>
        </row>
        <row r="115">
          <cell r="A115">
            <v>899999336</v>
          </cell>
          <cell r="B115" t="str">
            <v>SECRETARIA DEPARTAMENTAL DE SALUD DE AMAZONAS</v>
          </cell>
          <cell r="C115" t="str">
            <v>MÓNICA PATRICIA QUIÑONEZ FLOREZ</v>
          </cell>
        </row>
        <row r="116">
          <cell r="A116">
            <v>900067136</v>
          </cell>
          <cell r="B116" t="str">
            <v>EMPRESA SOCIAL DEL ESTADO HOSPITAL REGIONAL DE VELEZ</v>
          </cell>
          <cell r="C116" t="str">
            <v>MÓNICA PATRICIA QUIÑONEZ FLOREZ</v>
          </cell>
        </row>
        <row r="117">
          <cell r="A117">
            <v>900136865</v>
          </cell>
          <cell r="B117" t="str">
            <v>ESE HOSPITAL REGIONAL DEL MAGDALENA MEDIO BARRANCABERMEJA</v>
          </cell>
          <cell r="C117" t="str">
            <v>MÓNICA PATRICIA QUIÑONEZ FLOREZ</v>
          </cell>
        </row>
        <row r="118">
          <cell r="A118">
            <v>900240018</v>
          </cell>
          <cell r="B118" t="str">
            <v>LOS COMUNEROS HOSPITALES UNIVERSITARIO DE BUCARAMANGA S.A.</v>
          </cell>
          <cell r="C118" t="str">
            <v>MÓNICA PATRICIA QUIÑONEZ FLOREZ</v>
          </cell>
        </row>
        <row r="119">
          <cell r="A119">
            <v>901097473</v>
          </cell>
          <cell r="B119" t="str">
            <v>MEDIMAS</v>
          </cell>
          <cell r="C119" t="str">
            <v>MÓNICA PATRICIA QUIÑONEZ FLOREZ</v>
          </cell>
        </row>
        <row r="120">
          <cell r="A120">
            <v>800091594</v>
          </cell>
          <cell r="B120" t="str">
            <v>DEPARTAMENTO DEL CAQUETA</v>
          </cell>
          <cell r="C120" t="str">
            <v>MÓNICA PATRICIA QUIÑONEZ FLOREZ</v>
          </cell>
        </row>
        <row r="121">
          <cell r="A121">
            <v>800006150</v>
          </cell>
          <cell r="B121" t="str">
            <v>EMPRESA COOPERATIVA DE SERVICIOS DE SALUD EMCOSALUD</v>
          </cell>
          <cell r="C121" t="str">
            <v>ELVIRA TRUJILLO DIAZ</v>
          </cell>
        </row>
        <row r="122">
          <cell r="A122">
            <v>800251440</v>
          </cell>
          <cell r="B122" t="str">
            <v>SANITAS S.A. EPS</v>
          </cell>
          <cell r="C122" t="str">
            <v>ANGELA PATRICIA PEREZ PRADA</v>
          </cell>
        </row>
        <row r="123">
          <cell r="A123">
            <v>805001157</v>
          </cell>
          <cell r="B123" t="str">
            <v>S.O.S. SERVICIO OCCIDENTAL DE SALUD S.A. EPS S.A.</v>
          </cell>
          <cell r="C123" t="str">
            <v>ELVIRA TRUJILLO DIAZ</v>
          </cell>
        </row>
        <row r="124">
          <cell r="A124">
            <v>811004055</v>
          </cell>
          <cell r="B124" t="str">
            <v>EMDISALUD</v>
          </cell>
          <cell r="C124" t="str">
            <v>ANGELA PATRICIA PEREZ PRADA</v>
          </cell>
        </row>
        <row r="125">
          <cell r="A125">
            <v>817001773</v>
          </cell>
          <cell r="B125" t="str">
            <v>ASOCIACION INDIGENA DEL CAUCA AIC.EPS</v>
          </cell>
          <cell r="C125" t="str">
            <v>ELVIRA TRUJILLO DIAZ</v>
          </cell>
        </row>
        <row r="126">
          <cell r="A126">
            <v>818000140</v>
          </cell>
          <cell r="B126" t="str">
            <v>ASOCIACION MUTUAL BARRIOS UNIDOS DE QUIBDO AMBUQ ESS</v>
          </cell>
          <cell r="C126" t="str">
            <v>ELVIRA TRUJILLO DIAZ</v>
          </cell>
        </row>
        <row r="127">
          <cell r="A127">
            <v>830003564</v>
          </cell>
          <cell r="B127" t="str">
            <v>EPS FAMISANAR LTDA.</v>
          </cell>
          <cell r="C127" t="str">
            <v>ELVIRA TRUJILLO DIAZ</v>
          </cell>
        </row>
        <row r="128">
          <cell r="A128">
            <v>830009783</v>
          </cell>
          <cell r="B128" t="str">
            <v>CRUZ BLANCA EPS S.A.</v>
          </cell>
          <cell r="C128" t="str">
            <v>ANGELA PATRICIA PEREZ PRADA</v>
          </cell>
        </row>
        <row r="129">
          <cell r="A129">
            <v>890201063</v>
          </cell>
          <cell r="B129" t="str">
            <v>COOMULTRASAN</v>
          </cell>
          <cell r="C129" t="str">
            <v>ELVIRA TRUJILLO DIAZ</v>
          </cell>
        </row>
        <row r="130">
          <cell r="A130">
            <v>830023202</v>
          </cell>
          <cell r="B130" t="str">
            <v>COSMITET LTDA</v>
          </cell>
          <cell r="C130" t="str">
            <v>ELVIRA TRUJILLO DIAZ</v>
          </cell>
        </row>
        <row r="131">
          <cell r="A131">
            <v>830028288</v>
          </cell>
          <cell r="B131" t="str">
            <v>COLOMBIANA DE SALUD S.A.</v>
          </cell>
          <cell r="C131" t="str">
            <v>ELVIRA TRUJILLO DIAZ</v>
          </cell>
        </row>
        <row r="132">
          <cell r="A132">
            <v>830039670</v>
          </cell>
          <cell r="B132" t="str">
            <v>DIRECCION GENERAL DE SANIDAD MILITAR BASER-5</v>
          </cell>
          <cell r="C132" t="str">
            <v>ELVIRA TRUJILLO DIAZ</v>
          </cell>
        </row>
        <row r="133">
          <cell r="A133">
            <v>830074184</v>
          </cell>
          <cell r="B133" t="str">
            <v>SALUD VIDA SA EPS</v>
          </cell>
          <cell r="C133" t="str">
            <v>ANGELA PATRICIA PEREZ PRADA</v>
          </cell>
        </row>
        <row r="134">
          <cell r="A134">
            <v>830113831</v>
          </cell>
          <cell r="B134" t="str">
            <v>ALIANSALUD EPS</v>
          </cell>
          <cell r="C134">
            <v>0</v>
          </cell>
        </row>
        <row r="135">
          <cell r="A135">
            <v>860066191</v>
          </cell>
          <cell r="B135" t="str">
            <v>MEDICOS ASOCIADOS S.A.</v>
          </cell>
          <cell r="C135" t="str">
            <v>ELVIRA TRUJILLO DIAZ</v>
          </cell>
        </row>
        <row r="136">
          <cell r="A136">
            <v>860066942</v>
          </cell>
          <cell r="B136" t="str">
            <v>COMPENSAR EPS URGENCIAS</v>
          </cell>
          <cell r="C136" t="str">
            <v>ELVIRA TRUJILLO DIAZ</v>
          </cell>
        </row>
        <row r="137">
          <cell r="A137">
            <v>890102768</v>
          </cell>
          <cell r="B137" t="str">
            <v>ORGANIZACION CLINICA GENERAL DEL NORTE S.A.</v>
          </cell>
          <cell r="C137" t="str">
            <v>ELVIRA TRUJILLO DIAZ</v>
          </cell>
        </row>
        <row r="138">
          <cell r="A138">
            <v>890205361</v>
          </cell>
          <cell r="B138" t="str">
            <v>FUNDACION OFTALMOLOGICA DE SANTANDER</v>
          </cell>
          <cell r="C138" t="str">
            <v>ELVIRA TRUJILLO DIAZ</v>
          </cell>
        </row>
        <row r="139">
          <cell r="A139">
            <v>890209698</v>
          </cell>
          <cell r="B139" t="str">
            <v>CLINICA CHICAMOCHA S.A.</v>
          </cell>
          <cell r="C139" t="str">
            <v>ELVIRA TRUJILLO DIAZ</v>
          </cell>
        </row>
        <row r="140">
          <cell r="A140">
            <v>890212568</v>
          </cell>
          <cell r="B140" t="str">
            <v>FUNDACION CARDIOVASCULAR DE COLOMBIA</v>
          </cell>
          <cell r="C140" t="str">
            <v>ELVIRA TRUJILLO DIAZ</v>
          </cell>
        </row>
        <row r="141">
          <cell r="A141">
            <v>899999068</v>
          </cell>
          <cell r="B141" t="str">
            <v>ECOPETROL S.A</v>
          </cell>
          <cell r="C141" t="str">
            <v>ELVIRA TRUJILLO DIAZ</v>
          </cell>
        </row>
        <row r="142">
          <cell r="A142">
            <v>900022188</v>
          </cell>
          <cell r="B142" t="str">
            <v>FINSEMA - UNIDAD MEDICA SANTAFE UT</v>
          </cell>
          <cell r="C142" t="str">
            <v>ELVIRA TRUJILLO DIAZ</v>
          </cell>
        </row>
        <row r="143">
          <cell r="A143">
            <v>900101736</v>
          </cell>
          <cell r="B143" t="str">
            <v>GESTIONAR BIENESTAR</v>
          </cell>
          <cell r="C143" t="str">
            <v>ELVIRA TRUJILLO DIAZ</v>
          </cell>
        </row>
        <row r="144">
          <cell r="A144">
            <v>900330752</v>
          </cell>
          <cell r="B144" t="str">
            <v>FUNDACION FOSUNAB</v>
          </cell>
          <cell r="C144" t="str">
            <v>ELVIRA TRUJILLO DIAZ</v>
          </cell>
        </row>
        <row r="145">
          <cell r="A145">
            <v>900341526</v>
          </cell>
          <cell r="B145" t="str">
            <v>FUNDACION CARDIOVASCULAR DE COLOMBIA ZONA FRANCA S.A.S.</v>
          </cell>
          <cell r="C145" t="str">
            <v>ELVIRA TRUJILLO DIAZ</v>
          </cell>
        </row>
        <row r="146">
          <cell r="A146">
            <v>900581702</v>
          </cell>
          <cell r="B146" t="str">
            <v>CLINICA DE URGENCIAS BUCARAMANGA SAS</v>
          </cell>
          <cell r="C146" t="str">
            <v>ELVIRA TRUJILLO DIAZ</v>
          </cell>
        </row>
        <row r="147">
          <cell r="A147">
            <v>900007542</v>
          </cell>
          <cell r="B147" t="str">
            <v>SOCIEDAD DE ONCOLOGIA Y RADIOTERAPIA DE SANTANDER</v>
          </cell>
          <cell r="C147" t="str">
            <v>ANGELA PATRICIA PEREZ PRADA</v>
          </cell>
        </row>
        <row r="148">
          <cell r="A148">
            <v>900519354</v>
          </cell>
          <cell r="B148" t="str">
            <v>UT ORIENTE REGION 5</v>
          </cell>
          <cell r="C148" t="str">
            <v>ELVIRA TRUJILLO DIAZ</v>
          </cell>
        </row>
        <row r="149">
          <cell r="A149">
            <v>901153056</v>
          </cell>
          <cell r="B149" t="str">
            <v>UNION  TEMPORAL UT RED INTEGRADA FOSCAL-CUB</v>
          </cell>
          <cell r="C149" t="str">
            <v>ELVIRA TRUJILLO DIAZ</v>
          </cell>
        </row>
        <row r="150">
          <cell r="A150">
            <v>901127521</v>
          </cell>
          <cell r="B150" t="str">
            <v>UNION  TEMPORAL SERVISALUD SAN JOSE</v>
          </cell>
          <cell r="C150" t="str">
            <v>ELVIRA TRUJILLO DIAZ</v>
          </cell>
        </row>
        <row r="151">
          <cell r="A151">
            <v>800087750</v>
          </cell>
          <cell r="B151" t="str">
            <v>HUMANA GOLDEN CROSS S.A. COMPAÑIA DE MEDICINA PREPAGADA</v>
          </cell>
          <cell r="C151">
            <v>0</v>
          </cell>
        </row>
        <row r="152">
          <cell r="A152">
            <v>800125405</v>
          </cell>
          <cell r="B152" t="str">
            <v>INSTITUTO DE SALUD DEL QUINDIO</v>
          </cell>
          <cell r="C152">
            <v>0</v>
          </cell>
        </row>
        <row r="153">
          <cell r="A153">
            <v>800130907</v>
          </cell>
          <cell r="B153" t="str">
            <v>SALUD TOTAL SA  EPS</v>
          </cell>
          <cell r="C153" t="str">
            <v>ANGELA PATRICIA PEREZ PRADA</v>
          </cell>
        </row>
        <row r="154">
          <cell r="A154">
            <v>800162035</v>
          </cell>
          <cell r="B154" t="str">
            <v>SERVICIOS MEDICOS INTEGRALES DE SALUD SAS</v>
          </cell>
          <cell r="C154" t="str">
            <v>ANGELA PATRICIA PEREZ PRADA</v>
          </cell>
        </row>
        <row r="155">
          <cell r="A155">
            <v>800213676</v>
          </cell>
          <cell r="B155" t="str">
            <v>SERVIR  S.A.</v>
          </cell>
          <cell r="C155">
            <v>0</v>
          </cell>
        </row>
        <row r="156">
          <cell r="A156">
            <v>800250119</v>
          </cell>
          <cell r="B156" t="str">
            <v>SALUDCOOP EPS</v>
          </cell>
          <cell r="C156">
            <v>0</v>
          </cell>
        </row>
        <row r="157">
          <cell r="A157">
            <v>804001273</v>
          </cell>
          <cell r="B157" t="str">
            <v>SOLSALUD EPS</v>
          </cell>
          <cell r="C157">
            <v>0</v>
          </cell>
        </row>
        <row r="158">
          <cell r="A158">
            <v>804002105</v>
          </cell>
          <cell r="B158" t="str">
            <v>COMPARTA ESS</v>
          </cell>
          <cell r="C158" t="str">
            <v>ANGELA PATRICIA PEREZ PRADA</v>
          </cell>
        </row>
        <row r="159">
          <cell r="A159">
            <v>805000427</v>
          </cell>
          <cell r="B159" t="str">
            <v>COOMEVA E.P.S</v>
          </cell>
          <cell r="C159" t="str">
            <v>ANGELA PATRICIA PEREZ PRADA</v>
          </cell>
        </row>
        <row r="160">
          <cell r="A160">
            <v>805004565</v>
          </cell>
          <cell r="B160" t="str">
            <v>CALISALUD EPSS</v>
          </cell>
          <cell r="C160">
            <v>0</v>
          </cell>
        </row>
        <row r="161">
          <cell r="A161">
            <v>805021984</v>
          </cell>
          <cell r="B161" t="str">
            <v>SALUDCOLOMBIA</v>
          </cell>
          <cell r="C161">
            <v>0</v>
          </cell>
        </row>
        <row r="162">
          <cell r="A162">
            <v>806008394</v>
          </cell>
          <cell r="B162" t="str">
            <v>ASOCIACION MUTUAL SER EMPRESA SOLIDARIA DE SALUD ESS</v>
          </cell>
          <cell r="C162" t="str">
            <v>ANGELA PATRICIA PEREZ PRADA</v>
          </cell>
        </row>
        <row r="163">
          <cell r="A163">
            <v>807008204</v>
          </cell>
          <cell r="B163" t="str">
            <v>ESE FRANCISCO DE PAULA SANTANDER</v>
          </cell>
          <cell r="C163">
            <v>0</v>
          </cell>
        </row>
        <row r="164">
          <cell r="A164">
            <v>814000608</v>
          </cell>
          <cell r="B164" t="str">
            <v>ENTIDAD PROMOTORA DE SALUD CONDOR S.A.</v>
          </cell>
          <cell r="C164">
            <v>0</v>
          </cell>
        </row>
        <row r="165">
          <cell r="A165">
            <v>824001398</v>
          </cell>
          <cell r="B165" t="str">
            <v>ASOCIACION CABILDOS INDIGENAS DEL CESAR Y GUAJIRA  DUSAKAWI</v>
          </cell>
          <cell r="C165" t="str">
            <v>ANGELA PATRICIA PEREZ PRADA</v>
          </cell>
        </row>
        <row r="166">
          <cell r="A166">
            <v>830006404</v>
          </cell>
          <cell r="B166" t="str">
            <v>HUMANA VIVIR S.A. EPS</v>
          </cell>
          <cell r="C166">
            <v>0</v>
          </cell>
        </row>
        <row r="167">
          <cell r="A167">
            <v>830014053</v>
          </cell>
          <cell r="B167" t="str">
            <v>COLMEDICOS ASOCIADOS S.A</v>
          </cell>
          <cell r="C167" t="str">
            <v>ANGELA PATRICIA PEREZ PRADA</v>
          </cell>
        </row>
        <row r="168">
          <cell r="A168">
            <v>830096513</v>
          </cell>
          <cell r="B168" t="str">
            <v>RED SALUD E.P.S</v>
          </cell>
          <cell r="C168">
            <v>0</v>
          </cell>
        </row>
        <row r="169">
          <cell r="A169">
            <v>832000760</v>
          </cell>
          <cell r="B169" t="str">
            <v>ENTIDAD COOPERATIVA SOLIDARIA DE SALUD ECOOPSOS ESS ARS.</v>
          </cell>
          <cell r="C169" t="str">
            <v>ANGELA PATRICIA PEREZ PRADA</v>
          </cell>
        </row>
        <row r="170">
          <cell r="A170">
            <v>837000090</v>
          </cell>
          <cell r="B170" t="str">
            <v>GUAITARA EPSI  ENTIDAD PROMOTORA DE SALUD INDIGENA</v>
          </cell>
          <cell r="C170">
            <v>0</v>
          </cell>
        </row>
        <row r="171">
          <cell r="A171">
            <v>846000244</v>
          </cell>
          <cell r="B171" t="str">
            <v>SELVASALUD S.A. EPS ARS</v>
          </cell>
          <cell r="C171">
            <v>0</v>
          </cell>
        </row>
        <row r="172">
          <cell r="A172">
            <v>860010170</v>
          </cell>
          <cell r="B172" t="str">
            <v>GENERALI COLOMBIA COMPAÑIA DE SEGUROS</v>
          </cell>
          <cell r="C172">
            <v>0</v>
          </cell>
        </row>
        <row r="173">
          <cell r="A173">
            <v>860013570</v>
          </cell>
          <cell r="B173" t="str">
            <v>CAJA DE COMPENSACION FAMILIAR "CAFAM"</v>
          </cell>
          <cell r="C173">
            <v>0</v>
          </cell>
        </row>
        <row r="174">
          <cell r="A174">
            <v>860013816</v>
          </cell>
          <cell r="B174" t="str">
            <v>INSTITUTO DEL SEGURO SOCIAL</v>
          </cell>
          <cell r="C174">
            <v>0</v>
          </cell>
        </row>
        <row r="175">
          <cell r="A175">
            <v>860045904</v>
          </cell>
          <cell r="B175" t="str">
            <v>CAJA DE COMPENSACION FAMILIAR DE CUNDINAMARCA CONFACUNDI ARS</v>
          </cell>
          <cell r="C175" t="str">
            <v>ANGELA PATRICIA PEREZ PRADA</v>
          </cell>
        </row>
        <row r="176">
          <cell r="A176">
            <v>890102044</v>
          </cell>
          <cell r="B176" t="str">
            <v>CAJA DE COMPENSACION FAMILIAR CAJACOPI</v>
          </cell>
          <cell r="C176" t="str">
            <v>ANGELA PATRICIA PEREZ PRADA</v>
          </cell>
        </row>
        <row r="177">
          <cell r="A177">
            <v>890200106</v>
          </cell>
          <cell r="B177" t="str">
            <v>CAJA SANTANDEREANA DE SUBSIDIO FAMILIAR CAJASAN</v>
          </cell>
          <cell r="C177">
            <v>0</v>
          </cell>
        </row>
        <row r="178">
          <cell r="A178">
            <v>890200141</v>
          </cell>
          <cell r="B178" t="str">
            <v>CLINICA LA MERCED</v>
          </cell>
          <cell r="C178">
            <v>0</v>
          </cell>
        </row>
        <row r="179">
          <cell r="A179">
            <v>890200142</v>
          </cell>
          <cell r="B179" t="str">
            <v>CLINICA SANTA TERESA LTDA</v>
          </cell>
          <cell r="C179">
            <v>0</v>
          </cell>
        </row>
        <row r="180">
          <cell r="A180">
            <v>890201238</v>
          </cell>
          <cell r="B180" t="str">
            <v>HOSPITAL SAN RAFAEL DE BARRANCA</v>
          </cell>
          <cell r="C180">
            <v>0</v>
          </cell>
        </row>
        <row r="181">
          <cell r="A181">
            <v>890201578</v>
          </cell>
          <cell r="B181" t="str">
            <v>COMFENALCO SANTANDER</v>
          </cell>
          <cell r="C181">
            <v>0</v>
          </cell>
        </row>
        <row r="182">
          <cell r="A182">
            <v>890203183</v>
          </cell>
          <cell r="B182" t="str">
            <v>CAPRUIS CAJA DE PREVISIÓN SOCIAL DE LA UIS</v>
          </cell>
          <cell r="C182">
            <v>0</v>
          </cell>
        </row>
        <row r="183">
          <cell r="A183">
            <v>890270275</v>
          </cell>
          <cell r="B183" t="str">
            <v>CAJA DE COMPENSACION FAMILIAR DE BARRANCABERMEJA/CAFABA</v>
          </cell>
          <cell r="C183">
            <v>0</v>
          </cell>
        </row>
        <row r="184">
          <cell r="A184">
            <v>890303093</v>
          </cell>
          <cell r="B184" t="str">
            <v>CAJA DE COMPENSACION FAMILIAR COMFENALCO VALLE DEL CAUCA</v>
          </cell>
          <cell r="C184" t="str">
            <v>ANGELA PATRICIA PEREZ PRADA</v>
          </cell>
        </row>
        <row r="185">
          <cell r="A185">
            <v>890406404</v>
          </cell>
          <cell r="B185" t="str">
            <v>UNION TEMPORAL DEL NORTE</v>
          </cell>
          <cell r="C185" t="str">
            <v>ANGELA PATRICIA PEREZ PRADA</v>
          </cell>
        </row>
        <row r="186">
          <cell r="A186">
            <v>890500516</v>
          </cell>
          <cell r="B186" t="str">
            <v>COMFANORTE (FAMISALUD)</v>
          </cell>
          <cell r="C186">
            <v>0</v>
          </cell>
        </row>
        <row r="187">
          <cell r="A187">
            <v>890500675</v>
          </cell>
          <cell r="B187" t="str">
            <v>COMFAORIENTE</v>
          </cell>
          <cell r="C187" t="str">
            <v>ANGELA PATRICIA PEREZ PRADA</v>
          </cell>
        </row>
        <row r="188">
          <cell r="A188">
            <v>890700148</v>
          </cell>
          <cell r="B188" t="str">
            <v>COMFENALCO TOLIMA EPS</v>
          </cell>
          <cell r="C188">
            <v>0</v>
          </cell>
        </row>
        <row r="189">
          <cell r="A189">
            <v>890900842</v>
          </cell>
          <cell r="B189" t="str">
            <v>CAJA DE COMPESACION FAMILIAR COMFENALCO ANTIOQUIA</v>
          </cell>
          <cell r="C189">
            <v>0</v>
          </cell>
        </row>
        <row r="190">
          <cell r="A190">
            <v>891080005</v>
          </cell>
          <cell r="B190" t="str">
            <v>CAJA DE COMPENSACION FAMILIAR DE CORBOBA "COMFACOR"</v>
          </cell>
          <cell r="C190" t="str">
            <v>ANGELA PATRICIA PEREZ PRADA</v>
          </cell>
        </row>
        <row r="191">
          <cell r="A191">
            <v>891180008</v>
          </cell>
          <cell r="B191" t="str">
            <v>CAJA DE COMPENSACION FAMILIAR DE HUILA  "COMFAMILIAR HUILA"</v>
          </cell>
          <cell r="C191" t="str">
            <v>ANGELA PATRICIA PEREZ PRADA</v>
          </cell>
        </row>
        <row r="192">
          <cell r="A192">
            <v>891280008</v>
          </cell>
          <cell r="B192" t="str">
            <v>CAJA DE COMPENSACION FAMILIAR DE NARIÑO "NIT 891200208"</v>
          </cell>
          <cell r="C192" t="str">
            <v>ANGELA PATRICIA PEREZ PRADA</v>
          </cell>
        </row>
        <row r="193">
          <cell r="A193">
            <v>891502188</v>
          </cell>
          <cell r="B193" t="str">
            <v>DIRECCION DEPARTAMENTAL DE SALUD DEL CAUCA</v>
          </cell>
          <cell r="C193">
            <v>0</v>
          </cell>
        </row>
        <row r="194">
          <cell r="A194">
            <v>891680004</v>
          </cell>
          <cell r="B194" t="str">
            <v>DEPTO ADMINISTRATIVO DE SALUD Y SEGURIDAD SOCIAL DEL CHOCO</v>
          </cell>
          <cell r="C194">
            <v>0</v>
          </cell>
        </row>
        <row r="195">
          <cell r="A195">
            <v>891800213</v>
          </cell>
          <cell r="B195" t="str">
            <v>CAJA DE COMPENSACION FAMILIAR DE BOYACA " COMFABOY""</v>
          </cell>
          <cell r="C195" t="str">
            <v>ANGELA PATRICIA PEREZ PRADA</v>
          </cell>
        </row>
        <row r="196">
          <cell r="A196">
            <v>892115006</v>
          </cell>
          <cell r="B196" t="str">
            <v>COMFAMILAR DE LA GUAJIRA</v>
          </cell>
          <cell r="C196" t="str">
            <v>ANGELA PATRICIA PEREZ PRADA</v>
          </cell>
        </row>
        <row r="197">
          <cell r="A197">
            <v>892200015</v>
          </cell>
          <cell r="B197" t="str">
            <v>CAJA DE COMPENSACION FAMILIAR DE SUCRE</v>
          </cell>
          <cell r="C197" t="str">
            <v>ANGELA PATRICIA PEREZ PRADA</v>
          </cell>
        </row>
        <row r="198">
          <cell r="A198">
            <v>892400320</v>
          </cell>
          <cell r="B198" t="str">
            <v>CAJA DE COMPENSACION FAMILIAR DE SUCRE</v>
          </cell>
          <cell r="C198" t="str">
            <v>ANGELA PATRICIA PEREZ PRADA</v>
          </cell>
        </row>
        <row r="199">
          <cell r="A199">
            <v>899999026</v>
          </cell>
          <cell r="B199" t="str">
            <v>CAJA DE PREVISION SOCIAL DE COMUNICACIONES CAPRECOM</v>
          </cell>
          <cell r="C199">
            <v>0</v>
          </cell>
        </row>
        <row r="200">
          <cell r="A200">
            <v>899999107</v>
          </cell>
          <cell r="B200" t="str">
            <v>CONVIDA ARS</v>
          </cell>
          <cell r="C200" t="str">
            <v>ANGELA PATRICIA PEREZ PRADA</v>
          </cell>
        </row>
        <row r="201">
          <cell r="A201">
            <v>900025999</v>
          </cell>
          <cell r="B201" t="str">
            <v>UNION TEMPORAL SINERMED</v>
          </cell>
          <cell r="C201">
            <v>0</v>
          </cell>
        </row>
        <row r="202">
          <cell r="A202">
            <v>900038024</v>
          </cell>
          <cell r="B202" t="str">
            <v>ALIANZA DIAGNOSTICA S.A. LABORATORIO CLINICO</v>
          </cell>
          <cell r="C202" t="str">
            <v>ANGELA PATRICIA PEREZ PRADA</v>
          </cell>
        </row>
        <row r="203">
          <cell r="A203">
            <v>900074992</v>
          </cell>
          <cell r="B203" t="str">
            <v>GOLDEN GROUP EPS</v>
          </cell>
          <cell r="C203">
            <v>0</v>
          </cell>
        </row>
        <row r="204">
          <cell r="A204">
            <v>900112778</v>
          </cell>
          <cell r="B204" t="str">
            <v>MULTIMEDICAS SALUD CON CALIDAD  EPS S.A.</v>
          </cell>
          <cell r="C204">
            <v>0</v>
          </cell>
        </row>
        <row r="205">
          <cell r="A205">
            <v>900156264</v>
          </cell>
          <cell r="B205" t="str">
            <v>NUEVA E.P.S</v>
          </cell>
          <cell r="C205" t="str">
            <v>ANGELA PATRICIA PEREZ PRADA</v>
          </cell>
        </row>
        <row r="206">
          <cell r="A206">
            <v>900298372</v>
          </cell>
          <cell r="B206" t="str">
            <v>CAPITAL SALUD   EPS -S  S.A.S</v>
          </cell>
          <cell r="C206" t="str">
            <v>ANGELA PATRICIA PEREZ PRADA</v>
          </cell>
        </row>
        <row r="207">
          <cell r="A207">
            <v>900372442</v>
          </cell>
          <cell r="B207" t="str">
            <v>SALUD TOTAL EPS</v>
          </cell>
          <cell r="C207" t="str">
            <v>ANGELA PATRICIA PEREZ PRADA</v>
          </cell>
        </row>
        <row r="208">
          <cell r="A208">
            <v>22274321777431</v>
          </cell>
          <cell r="B208" t="str">
            <v>ASSISTANCE SERVICES OF THE AMERICAS INC</v>
          </cell>
          <cell r="C208" t="str">
            <v>ANGELA PATRICIA PEREZ PRADA</v>
          </cell>
        </row>
        <row r="209">
          <cell r="A209">
            <v>800250634</v>
          </cell>
          <cell r="B209" t="str">
            <v>MEDICINA INTEGRAL S.A. MAGISTERIO CORDOBA</v>
          </cell>
          <cell r="C209" t="str">
            <v>ANGELA PATRICIA PEREZ PRADA</v>
          </cell>
        </row>
        <row r="210">
          <cell r="A210">
            <v>809008362</v>
          </cell>
          <cell r="B210" t="str">
            <v xml:space="preserve">PIJAOS SALUD </v>
          </cell>
          <cell r="C210" t="str">
            <v>ANGELA PATRICIA PEREZ PRADA</v>
          </cell>
        </row>
        <row r="211">
          <cell r="A211">
            <v>800043486</v>
          </cell>
          <cell r="B211" t="str">
            <v>ALCALDIA SAN MARTIN DE LOBA</v>
          </cell>
          <cell r="C211" t="str">
            <v>MÓNICA PATRICIA QUIÑONEZ FLOREZ</v>
          </cell>
        </row>
        <row r="212">
          <cell r="A212">
            <v>800096561</v>
          </cell>
          <cell r="B212" t="str">
            <v>MUNICIPIO DE AGUACHICA</v>
          </cell>
          <cell r="C212" t="str">
            <v>MÓNICA PATRICIA QUIÑONEZ FLOREZ</v>
          </cell>
        </row>
        <row r="213">
          <cell r="A213">
            <v>800096585</v>
          </cell>
          <cell r="B213" t="str">
            <v>MUNICIPIO DE CHIRIGUANA</v>
          </cell>
          <cell r="C213" t="str">
            <v>MÓNICA PATRICIA QUIÑONEZ FLOREZ</v>
          </cell>
        </row>
        <row r="214">
          <cell r="A214">
            <v>800096610</v>
          </cell>
          <cell r="B214" t="str">
            <v>MUNICIPIO DE PAILITAS</v>
          </cell>
          <cell r="C214" t="str">
            <v>MÓNICA PATRICIA QUIÑONEZ FLOREZ</v>
          </cell>
        </row>
        <row r="215">
          <cell r="A215">
            <v>800096619</v>
          </cell>
          <cell r="B215" t="str">
            <v>MUNICIPIO DE SAN ALBERTO</v>
          </cell>
          <cell r="C215" t="str">
            <v>MÓNICA PATRICIA QUIÑONEZ FLOREZ</v>
          </cell>
        </row>
        <row r="216">
          <cell r="A216">
            <v>800096626</v>
          </cell>
          <cell r="B216" t="str">
            <v>MUNICIPIO DE TAMALAMEQUE</v>
          </cell>
          <cell r="C216" t="str">
            <v>MÓNICA PATRICIA QUIÑONEZ FLOREZ</v>
          </cell>
        </row>
        <row r="217">
          <cell r="A217">
            <v>800140602</v>
          </cell>
          <cell r="B217" t="str">
            <v>PONAL DEPARTAMENTO DE ARAUCA</v>
          </cell>
          <cell r="C217" t="str">
            <v>IRMA JANETH RIOS ARGUELLO</v>
          </cell>
        </row>
        <row r="218">
          <cell r="A218">
            <v>800188271</v>
          </cell>
          <cell r="B218" t="str">
            <v>UNIDAD MEDICO ASISTENCIAL DEL PUTUMAYO EMPRESA UNIPERSONAL</v>
          </cell>
          <cell r="C218" t="str">
            <v>ANGELA PATRICIA PEREZ PRADA</v>
          </cell>
        </row>
        <row r="219">
          <cell r="A219">
            <v>813005431</v>
          </cell>
          <cell r="B219" t="str">
            <v>SOCIEDAD CLINICA EMCOSALUD</v>
          </cell>
          <cell r="C219" t="str">
            <v>ELVIRA TRUJILLO DIAZ</v>
          </cell>
        </row>
        <row r="220">
          <cell r="A220">
            <v>830008686</v>
          </cell>
          <cell r="B220" t="str">
            <v>LA EQUIDAD SEGUROS DE VIDA ORGANISMO COOPERATIVO</v>
          </cell>
          <cell r="C220" t="str">
            <v>RAFAEL LEONARDO GARCIA</v>
          </cell>
        </row>
        <row r="221">
          <cell r="A221">
            <v>890480431</v>
          </cell>
          <cell r="B221" t="str">
            <v>MUNICIPIO DE MORALES</v>
          </cell>
          <cell r="C221" t="str">
            <v>MÓNICA PATRICIA QUIÑONEZ FLOREZ</v>
          </cell>
        </row>
        <row r="222">
          <cell r="A222">
            <v>890983716</v>
          </cell>
          <cell r="B222" t="str">
            <v>MUNICIPIO DE MARINILLA ANTIOQUIA</v>
          </cell>
          <cell r="C222" t="str">
            <v>MÓNICA PATRICIA QUIÑONEZ FLOREZ</v>
          </cell>
        </row>
        <row r="223">
          <cell r="A223">
            <v>891600091</v>
          </cell>
          <cell r="B223" t="str">
            <v>COMFAMILIAR CHOCO</v>
          </cell>
          <cell r="C223" t="str">
            <v>ANGELA PATRICIA PEREZ PRADA</v>
          </cell>
        </row>
        <row r="224">
          <cell r="A224">
            <v>891800498</v>
          </cell>
          <cell r="B224" t="str">
            <v>SECRETARIA DE SALUD DE BOYACA</v>
          </cell>
          <cell r="C224" t="str">
            <v>MÓNICA PATRICIA QUIÑONEZ FLOREZ</v>
          </cell>
        </row>
        <row r="225">
          <cell r="A225">
            <v>892300815</v>
          </cell>
          <cell r="B225" t="str">
            <v>MUNICIPIO DE CHIMICHAGUA</v>
          </cell>
          <cell r="C225" t="str">
            <v>MÓNICA PATRICIA QUIÑONEZ FLOREZ</v>
          </cell>
        </row>
        <row r="226">
          <cell r="A226">
            <v>900012038</v>
          </cell>
          <cell r="B226" t="str">
            <v>MEDICOS Y AUDITORES S.A.S.</v>
          </cell>
          <cell r="C226" t="str">
            <v>ELVIRA TRUJILLO DIAZ</v>
          </cell>
        </row>
        <row r="227">
          <cell r="A227">
            <v>900914254</v>
          </cell>
          <cell r="B227" t="str">
            <v>FUNDACION SALUD MIA</v>
          </cell>
          <cell r="C227" t="str">
            <v>ANGELA PATRICIA PEREZ PRADA</v>
          </cell>
        </row>
        <row r="228">
          <cell r="A228">
            <v>901021565</v>
          </cell>
          <cell r="B228" t="str">
            <v>EMSSANAR SAS</v>
          </cell>
          <cell r="C228" t="str">
            <v>IRMA JANETH RIOS ARGUELLO</v>
          </cell>
        </row>
        <row r="229">
          <cell r="A229">
            <v>901153500</v>
          </cell>
          <cell r="B229" t="str">
            <v>UNION TEMPORAL MEDISALUD UT</v>
          </cell>
          <cell r="C229" t="str">
            <v>RAFAEL LEONARDO GARCIA</v>
          </cell>
        </row>
      </sheetData>
      <sheetData sheetId="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
  <sheetViews>
    <sheetView workbookViewId="0">
      <pane xSplit="1" ySplit="7" topLeftCell="B8" activePane="bottomRight" state="frozen"/>
      <selection pane="topRight" activeCell="B1" sqref="B1"/>
      <selection pane="bottomLeft" activeCell="A8" sqref="A8"/>
      <selection pane="bottomRight" activeCell="G8" sqref="G8"/>
    </sheetView>
  </sheetViews>
  <sheetFormatPr baseColWidth="10" defaultColWidth="11" defaultRowHeight="10"/>
  <cols>
    <col min="1" max="1" width="8.1796875" style="64" bestFit="1" customWidth="1"/>
    <col min="2" max="2" width="11.81640625" style="64" bestFit="1" customWidth="1"/>
    <col min="3" max="3" width="9" style="64" bestFit="1" customWidth="1"/>
    <col min="4" max="4" width="10.54296875" style="80" bestFit="1" customWidth="1"/>
    <col min="5" max="5" width="14.08984375" style="64" bestFit="1" customWidth="1"/>
    <col min="6" max="6" width="14" style="64" bestFit="1" customWidth="1"/>
    <col min="7" max="7" width="10" style="64" bestFit="1" customWidth="1"/>
    <col min="8" max="8" width="19.26953125" style="64" bestFit="1" customWidth="1"/>
    <col min="9" max="9" width="11.453125" style="64" bestFit="1" customWidth="1"/>
    <col min="10" max="10" width="15.54296875" style="64" bestFit="1" customWidth="1"/>
    <col min="11" max="16384" width="11" style="64"/>
  </cols>
  <sheetData>
    <row r="1" spans="1:11">
      <c r="A1" s="63" t="s">
        <v>10</v>
      </c>
      <c r="B1" s="63"/>
      <c r="C1" s="63"/>
      <c r="D1" s="63"/>
      <c r="E1" s="63"/>
      <c r="F1" s="63"/>
      <c r="G1" s="63"/>
    </row>
    <row r="2" spans="1:11">
      <c r="A2" s="63" t="e">
        <f>VLOOKUP(A8,'[1]GESTORES DE CARTERA'!A$3:C$229,2,0)</f>
        <v>#N/A</v>
      </c>
      <c r="B2" s="63"/>
      <c r="C2" s="63"/>
      <c r="D2" s="63"/>
      <c r="E2" s="63"/>
      <c r="F2" s="63"/>
      <c r="G2" s="63"/>
    </row>
    <row r="3" spans="1:11">
      <c r="A3" s="63" t="str">
        <f>"NIT "&amp;A8</f>
        <v>NIT 900006037</v>
      </c>
      <c r="B3" s="63"/>
      <c r="C3" s="63"/>
      <c r="D3" s="63"/>
      <c r="E3" s="63"/>
      <c r="F3" s="63"/>
      <c r="G3" s="63"/>
    </row>
    <row r="6" spans="1:11">
      <c r="A6" s="65" t="s">
        <v>6</v>
      </c>
      <c r="B6" s="66"/>
      <c r="C6" s="66"/>
      <c r="D6" s="66"/>
      <c r="E6" s="67"/>
      <c r="F6" s="68">
        <f>SUM(F8:F8)</f>
        <v>6194167</v>
      </c>
      <c r="G6" s="68">
        <f>SUM(G8:G8)</f>
        <v>862500</v>
      </c>
    </row>
    <row r="7" spans="1:11" ht="20">
      <c r="A7" s="69" t="s">
        <v>0</v>
      </c>
      <c r="B7" s="69" t="s">
        <v>2</v>
      </c>
      <c r="C7" s="70" t="s">
        <v>1</v>
      </c>
      <c r="D7" s="70" t="s">
        <v>3</v>
      </c>
      <c r="E7" s="69" t="s">
        <v>4</v>
      </c>
      <c r="F7" s="71" t="s">
        <v>5</v>
      </c>
      <c r="G7" s="71" t="s">
        <v>7</v>
      </c>
      <c r="H7" s="1" t="str">
        <f ca="1">+CONCATENATE("ESTADO EPS ",TEXT(TODAY(),"DD-MM-YYYY"))</f>
        <v>ESTADO EPS 24-02-2024</v>
      </c>
      <c r="I7" s="72" t="s">
        <v>48</v>
      </c>
      <c r="J7" s="73" t="s">
        <v>49</v>
      </c>
      <c r="K7" s="73" t="s">
        <v>50</v>
      </c>
    </row>
    <row r="8" spans="1:11">
      <c r="A8" s="74">
        <v>900006037</v>
      </c>
      <c r="B8" s="75" t="s">
        <v>9</v>
      </c>
      <c r="C8" s="76">
        <v>44840</v>
      </c>
      <c r="D8" s="76">
        <v>44608</v>
      </c>
      <c r="E8" s="77" t="s">
        <v>8</v>
      </c>
      <c r="F8" s="78">
        <v>6194167</v>
      </c>
      <c r="G8" s="78">
        <v>862500</v>
      </c>
      <c r="H8" s="64" t="s">
        <v>47</v>
      </c>
      <c r="I8" s="79">
        <v>890100</v>
      </c>
      <c r="J8" s="79" t="s">
        <v>51</v>
      </c>
      <c r="K8" s="79" t="s">
        <v>52</v>
      </c>
    </row>
  </sheetData>
  <sortState ref="A8:G8">
    <sortCondition ref="C8"/>
  </sortState>
  <mergeCells count="4">
    <mergeCell ref="A1:G1"/>
    <mergeCell ref="A2:G2"/>
    <mergeCell ref="A3:G3"/>
    <mergeCell ref="A6:E6"/>
  </mergeCells>
  <pageMargins left="1.2986111111111101" right="0.70833333333333304" top="0.35416666666666702" bottom="0.35416666666666702" header="0.31458333333333299" footer="0.31458333333333299"/>
  <pageSetup paperSize="5" scale="8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C13" sqref="C13"/>
    </sheetView>
  </sheetViews>
  <sheetFormatPr baseColWidth="10" defaultRowHeight="12.5"/>
  <cols>
    <col min="1" max="1" width="1" style="2" customWidth="1"/>
    <col min="2" max="2" width="10.90625" style="2"/>
    <col min="3" max="3" width="17.54296875" style="2" customWidth="1"/>
    <col min="4" max="4" width="11.54296875" style="2" customWidth="1"/>
    <col min="5" max="8" width="10.90625" style="2"/>
    <col min="9" max="9" width="22.54296875" style="2" customWidth="1"/>
    <col min="10" max="10" width="14" style="2" customWidth="1"/>
    <col min="11" max="11" width="1.7265625" style="2" customWidth="1"/>
    <col min="12" max="12" width="10.90625" style="2"/>
    <col min="13" max="13" width="20.453125" style="2" bestFit="1" customWidth="1"/>
    <col min="14" max="225" width="10.90625" style="2"/>
    <col min="226" max="226" width="4.453125" style="2" customWidth="1"/>
    <col min="227" max="227" width="10.90625" style="2"/>
    <col min="228" max="228" width="17.54296875" style="2" customWidth="1"/>
    <col min="229" max="229" width="11.54296875" style="2" customWidth="1"/>
    <col min="230" max="233" width="10.90625" style="2"/>
    <col min="234" max="234" width="22.54296875" style="2" customWidth="1"/>
    <col min="235" max="235" width="14" style="2" customWidth="1"/>
    <col min="236" max="236" width="1.7265625" style="2" customWidth="1"/>
    <col min="237" max="481" width="10.90625" style="2"/>
    <col min="482" max="482" width="4.453125" style="2" customWidth="1"/>
    <col min="483" max="483" width="10.90625" style="2"/>
    <col min="484" max="484" width="17.54296875" style="2" customWidth="1"/>
    <col min="485" max="485" width="11.54296875" style="2" customWidth="1"/>
    <col min="486" max="489" width="10.90625" style="2"/>
    <col min="490" max="490" width="22.54296875" style="2" customWidth="1"/>
    <col min="491" max="491" width="14" style="2" customWidth="1"/>
    <col min="492" max="492" width="1.7265625" style="2" customWidth="1"/>
    <col min="493" max="737" width="10.90625" style="2"/>
    <col min="738" max="738" width="4.453125" style="2" customWidth="1"/>
    <col min="739" max="739" width="10.90625" style="2"/>
    <col min="740" max="740" width="17.54296875" style="2" customWidth="1"/>
    <col min="741" max="741" width="11.54296875" style="2" customWidth="1"/>
    <col min="742" max="745" width="10.90625" style="2"/>
    <col min="746" max="746" width="22.54296875" style="2" customWidth="1"/>
    <col min="747" max="747" width="14" style="2" customWidth="1"/>
    <col min="748" max="748" width="1.7265625" style="2" customWidth="1"/>
    <col min="749" max="993" width="10.90625" style="2"/>
    <col min="994" max="994" width="4.453125" style="2" customWidth="1"/>
    <col min="995" max="995" width="10.90625" style="2"/>
    <col min="996" max="996" width="17.54296875" style="2" customWidth="1"/>
    <col min="997" max="997" width="11.54296875" style="2" customWidth="1"/>
    <col min="998" max="1001" width="10.90625" style="2"/>
    <col min="1002" max="1002" width="22.54296875" style="2" customWidth="1"/>
    <col min="1003" max="1003" width="14" style="2" customWidth="1"/>
    <col min="1004" max="1004" width="1.7265625" style="2" customWidth="1"/>
    <col min="1005" max="1249" width="10.90625" style="2"/>
    <col min="1250" max="1250" width="4.453125" style="2" customWidth="1"/>
    <col min="1251" max="1251" width="10.90625" style="2"/>
    <col min="1252" max="1252" width="17.54296875" style="2" customWidth="1"/>
    <col min="1253" max="1253" width="11.54296875" style="2" customWidth="1"/>
    <col min="1254" max="1257" width="10.90625" style="2"/>
    <col min="1258" max="1258" width="22.54296875" style="2" customWidth="1"/>
    <col min="1259" max="1259" width="14" style="2" customWidth="1"/>
    <col min="1260" max="1260" width="1.7265625" style="2" customWidth="1"/>
    <col min="1261" max="1505" width="10.90625" style="2"/>
    <col min="1506" max="1506" width="4.453125" style="2" customWidth="1"/>
    <col min="1507" max="1507" width="10.90625" style="2"/>
    <col min="1508" max="1508" width="17.54296875" style="2" customWidth="1"/>
    <col min="1509" max="1509" width="11.54296875" style="2" customWidth="1"/>
    <col min="1510" max="1513" width="10.90625" style="2"/>
    <col min="1514" max="1514" width="22.54296875" style="2" customWidth="1"/>
    <col min="1515" max="1515" width="14" style="2" customWidth="1"/>
    <col min="1516" max="1516" width="1.7265625" style="2" customWidth="1"/>
    <col min="1517" max="1761" width="10.90625" style="2"/>
    <col min="1762" max="1762" width="4.453125" style="2" customWidth="1"/>
    <col min="1763" max="1763" width="10.90625" style="2"/>
    <col min="1764" max="1764" width="17.54296875" style="2" customWidth="1"/>
    <col min="1765" max="1765" width="11.54296875" style="2" customWidth="1"/>
    <col min="1766" max="1769" width="10.90625" style="2"/>
    <col min="1770" max="1770" width="22.54296875" style="2" customWidth="1"/>
    <col min="1771" max="1771" width="14" style="2" customWidth="1"/>
    <col min="1772" max="1772" width="1.7265625" style="2" customWidth="1"/>
    <col min="1773" max="2017" width="10.90625" style="2"/>
    <col min="2018" max="2018" width="4.453125" style="2" customWidth="1"/>
    <col min="2019" max="2019" width="10.90625" style="2"/>
    <col min="2020" max="2020" width="17.54296875" style="2" customWidth="1"/>
    <col min="2021" max="2021" width="11.54296875" style="2" customWidth="1"/>
    <col min="2022" max="2025" width="10.90625" style="2"/>
    <col min="2026" max="2026" width="22.54296875" style="2" customWidth="1"/>
    <col min="2027" max="2027" width="14" style="2" customWidth="1"/>
    <col min="2028" max="2028" width="1.7265625" style="2" customWidth="1"/>
    <col min="2029" max="2273" width="10.90625" style="2"/>
    <col min="2274" max="2274" width="4.453125" style="2" customWidth="1"/>
    <col min="2275" max="2275" width="10.90625" style="2"/>
    <col min="2276" max="2276" width="17.54296875" style="2" customWidth="1"/>
    <col min="2277" max="2277" width="11.54296875" style="2" customWidth="1"/>
    <col min="2278" max="2281" width="10.90625" style="2"/>
    <col min="2282" max="2282" width="22.54296875" style="2" customWidth="1"/>
    <col min="2283" max="2283" width="14" style="2" customWidth="1"/>
    <col min="2284" max="2284" width="1.7265625" style="2" customWidth="1"/>
    <col min="2285" max="2529" width="10.90625" style="2"/>
    <col min="2530" max="2530" width="4.453125" style="2" customWidth="1"/>
    <col min="2531" max="2531" width="10.90625" style="2"/>
    <col min="2532" max="2532" width="17.54296875" style="2" customWidth="1"/>
    <col min="2533" max="2533" width="11.54296875" style="2" customWidth="1"/>
    <col min="2534" max="2537" width="10.90625" style="2"/>
    <col min="2538" max="2538" width="22.54296875" style="2" customWidth="1"/>
    <col min="2539" max="2539" width="14" style="2" customWidth="1"/>
    <col min="2540" max="2540" width="1.7265625" style="2" customWidth="1"/>
    <col min="2541" max="2785" width="10.90625" style="2"/>
    <col min="2786" max="2786" width="4.453125" style="2" customWidth="1"/>
    <col min="2787" max="2787" width="10.90625" style="2"/>
    <col min="2788" max="2788" width="17.54296875" style="2" customWidth="1"/>
    <col min="2789" max="2789" width="11.54296875" style="2" customWidth="1"/>
    <col min="2790" max="2793" width="10.90625" style="2"/>
    <col min="2794" max="2794" width="22.54296875" style="2" customWidth="1"/>
    <col min="2795" max="2795" width="14" style="2" customWidth="1"/>
    <col min="2796" max="2796" width="1.7265625" style="2" customWidth="1"/>
    <col min="2797" max="3041" width="10.90625" style="2"/>
    <col min="3042" max="3042" width="4.453125" style="2" customWidth="1"/>
    <col min="3043" max="3043" width="10.90625" style="2"/>
    <col min="3044" max="3044" width="17.54296875" style="2" customWidth="1"/>
    <col min="3045" max="3045" width="11.54296875" style="2" customWidth="1"/>
    <col min="3046" max="3049" width="10.90625" style="2"/>
    <col min="3050" max="3050" width="22.54296875" style="2" customWidth="1"/>
    <col min="3051" max="3051" width="14" style="2" customWidth="1"/>
    <col min="3052" max="3052" width="1.7265625" style="2" customWidth="1"/>
    <col min="3053" max="3297" width="10.90625" style="2"/>
    <col min="3298" max="3298" width="4.453125" style="2" customWidth="1"/>
    <col min="3299" max="3299" width="10.90625" style="2"/>
    <col min="3300" max="3300" width="17.54296875" style="2" customWidth="1"/>
    <col min="3301" max="3301" width="11.54296875" style="2" customWidth="1"/>
    <col min="3302" max="3305" width="10.90625" style="2"/>
    <col min="3306" max="3306" width="22.54296875" style="2" customWidth="1"/>
    <col min="3307" max="3307" width="14" style="2" customWidth="1"/>
    <col min="3308" max="3308" width="1.7265625" style="2" customWidth="1"/>
    <col min="3309" max="3553" width="10.90625" style="2"/>
    <col min="3554" max="3554" width="4.453125" style="2" customWidth="1"/>
    <col min="3555" max="3555" width="10.90625" style="2"/>
    <col min="3556" max="3556" width="17.54296875" style="2" customWidth="1"/>
    <col min="3557" max="3557" width="11.54296875" style="2" customWidth="1"/>
    <col min="3558" max="3561" width="10.90625" style="2"/>
    <col min="3562" max="3562" width="22.54296875" style="2" customWidth="1"/>
    <col min="3563" max="3563" width="14" style="2" customWidth="1"/>
    <col min="3564" max="3564" width="1.7265625" style="2" customWidth="1"/>
    <col min="3565" max="3809" width="10.90625" style="2"/>
    <col min="3810" max="3810" width="4.453125" style="2" customWidth="1"/>
    <col min="3811" max="3811" width="10.90625" style="2"/>
    <col min="3812" max="3812" width="17.54296875" style="2" customWidth="1"/>
    <col min="3813" max="3813" width="11.54296875" style="2" customWidth="1"/>
    <col min="3814" max="3817" width="10.90625" style="2"/>
    <col min="3818" max="3818" width="22.54296875" style="2" customWidth="1"/>
    <col min="3819" max="3819" width="14" style="2" customWidth="1"/>
    <col min="3820" max="3820" width="1.7265625" style="2" customWidth="1"/>
    <col min="3821" max="4065" width="10.90625" style="2"/>
    <col min="4066" max="4066" width="4.453125" style="2" customWidth="1"/>
    <col min="4067" max="4067" width="10.90625" style="2"/>
    <col min="4068" max="4068" width="17.54296875" style="2" customWidth="1"/>
    <col min="4069" max="4069" width="11.54296875" style="2" customWidth="1"/>
    <col min="4070" max="4073" width="10.90625" style="2"/>
    <col min="4074" max="4074" width="22.54296875" style="2" customWidth="1"/>
    <col min="4075" max="4075" width="14" style="2" customWidth="1"/>
    <col min="4076" max="4076" width="1.7265625" style="2" customWidth="1"/>
    <col min="4077" max="4321" width="10.90625" style="2"/>
    <col min="4322" max="4322" width="4.453125" style="2" customWidth="1"/>
    <col min="4323" max="4323" width="10.90625" style="2"/>
    <col min="4324" max="4324" width="17.54296875" style="2" customWidth="1"/>
    <col min="4325" max="4325" width="11.54296875" style="2" customWidth="1"/>
    <col min="4326" max="4329" width="10.90625" style="2"/>
    <col min="4330" max="4330" width="22.54296875" style="2" customWidth="1"/>
    <col min="4331" max="4331" width="14" style="2" customWidth="1"/>
    <col min="4332" max="4332" width="1.7265625" style="2" customWidth="1"/>
    <col min="4333" max="4577" width="10.90625" style="2"/>
    <col min="4578" max="4578" width="4.453125" style="2" customWidth="1"/>
    <col min="4579" max="4579" width="10.90625" style="2"/>
    <col min="4580" max="4580" width="17.54296875" style="2" customWidth="1"/>
    <col min="4581" max="4581" width="11.54296875" style="2" customWidth="1"/>
    <col min="4582" max="4585" width="10.90625" style="2"/>
    <col min="4586" max="4586" width="22.54296875" style="2" customWidth="1"/>
    <col min="4587" max="4587" width="14" style="2" customWidth="1"/>
    <col min="4588" max="4588" width="1.7265625" style="2" customWidth="1"/>
    <col min="4589" max="4833" width="10.90625" style="2"/>
    <col min="4834" max="4834" width="4.453125" style="2" customWidth="1"/>
    <col min="4835" max="4835" width="10.90625" style="2"/>
    <col min="4836" max="4836" width="17.54296875" style="2" customWidth="1"/>
    <col min="4837" max="4837" width="11.54296875" style="2" customWidth="1"/>
    <col min="4838" max="4841" width="10.90625" style="2"/>
    <col min="4842" max="4842" width="22.54296875" style="2" customWidth="1"/>
    <col min="4843" max="4843" width="14" style="2" customWidth="1"/>
    <col min="4844" max="4844" width="1.7265625" style="2" customWidth="1"/>
    <col min="4845" max="5089" width="10.90625" style="2"/>
    <col min="5090" max="5090" width="4.453125" style="2" customWidth="1"/>
    <col min="5091" max="5091" width="10.90625" style="2"/>
    <col min="5092" max="5092" width="17.54296875" style="2" customWidth="1"/>
    <col min="5093" max="5093" width="11.54296875" style="2" customWidth="1"/>
    <col min="5094" max="5097" width="10.90625" style="2"/>
    <col min="5098" max="5098" width="22.54296875" style="2" customWidth="1"/>
    <col min="5099" max="5099" width="14" style="2" customWidth="1"/>
    <col min="5100" max="5100" width="1.7265625" style="2" customWidth="1"/>
    <col min="5101" max="5345" width="10.90625" style="2"/>
    <col min="5346" max="5346" width="4.453125" style="2" customWidth="1"/>
    <col min="5347" max="5347" width="10.90625" style="2"/>
    <col min="5348" max="5348" width="17.54296875" style="2" customWidth="1"/>
    <col min="5349" max="5349" width="11.54296875" style="2" customWidth="1"/>
    <col min="5350" max="5353" width="10.90625" style="2"/>
    <col min="5354" max="5354" width="22.54296875" style="2" customWidth="1"/>
    <col min="5355" max="5355" width="14" style="2" customWidth="1"/>
    <col min="5356" max="5356" width="1.7265625" style="2" customWidth="1"/>
    <col min="5357" max="5601" width="10.90625" style="2"/>
    <col min="5602" max="5602" width="4.453125" style="2" customWidth="1"/>
    <col min="5603" max="5603" width="10.90625" style="2"/>
    <col min="5604" max="5604" width="17.54296875" style="2" customWidth="1"/>
    <col min="5605" max="5605" width="11.54296875" style="2" customWidth="1"/>
    <col min="5606" max="5609" width="10.90625" style="2"/>
    <col min="5610" max="5610" width="22.54296875" style="2" customWidth="1"/>
    <col min="5611" max="5611" width="14" style="2" customWidth="1"/>
    <col min="5612" max="5612" width="1.7265625" style="2" customWidth="1"/>
    <col min="5613" max="5857" width="10.90625" style="2"/>
    <col min="5858" max="5858" width="4.453125" style="2" customWidth="1"/>
    <col min="5859" max="5859" width="10.90625" style="2"/>
    <col min="5860" max="5860" width="17.54296875" style="2" customWidth="1"/>
    <col min="5861" max="5861" width="11.54296875" style="2" customWidth="1"/>
    <col min="5862" max="5865" width="10.90625" style="2"/>
    <col min="5866" max="5866" width="22.54296875" style="2" customWidth="1"/>
    <col min="5867" max="5867" width="14" style="2" customWidth="1"/>
    <col min="5868" max="5868" width="1.7265625" style="2" customWidth="1"/>
    <col min="5869" max="6113" width="10.90625" style="2"/>
    <col min="6114" max="6114" width="4.453125" style="2" customWidth="1"/>
    <col min="6115" max="6115" width="10.90625" style="2"/>
    <col min="6116" max="6116" width="17.54296875" style="2" customWidth="1"/>
    <col min="6117" max="6117" width="11.54296875" style="2" customWidth="1"/>
    <col min="6118" max="6121" width="10.90625" style="2"/>
    <col min="6122" max="6122" width="22.54296875" style="2" customWidth="1"/>
    <col min="6123" max="6123" width="14" style="2" customWidth="1"/>
    <col min="6124" max="6124" width="1.7265625" style="2" customWidth="1"/>
    <col min="6125" max="6369" width="10.90625" style="2"/>
    <col min="6370" max="6370" width="4.453125" style="2" customWidth="1"/>
    <col min="6371" max="6371" width="10.90625" style="2"/>
    <col min="6372" max="6372" width="17.54296875" style="2" customWidth="1"/>
    <col min="6373" max="6373" width="11.54296875" style="2" customWidth="1"/>
    <col min="6374" max="6377" width="10.90625" style="2"/>
    <col min="6378" max="6378" width="22.54296875" style="2" customWidth="1"/>
    <col min="6379" max="6379" width="14" style="2" customWidth="1"/>
    <col min="6380" max="6380" width="1.7265625" style="2" customWidth="1"/>
    <col min="6381" max="6625" width="10.90625" style="2"/>
    <col min="6626" max="6626" width="4.453125" style="2" customWidth="1"/>
    <col min="6627" max="6627" width="10.90625" style="2"/>
    <col min="6628" max="6628" width="17.54296875" style="2" customWidth="1"/>
    <col min="6629" max="6629" width="11.54296875" style="2" customWidth="1"/>
    <col min="6630" max="6633" width="10.90625" style="2"/>
    <col min="6634" max="6634" width="22.54296875" style="2" customWidth="1"/>
    <col min="6635" max="6635" width="14" style="2" customWidth="1"/>
    <col min="6636" max="6636" width="1.7265625" style="2" customWidth="1"/>
    <col min="6637" max="6881" width="10.90625" style="2"/>
    <col min="6882" max="6882" width="4.453125" style="2" customWidth="1"/>
    <col min="6883" max="6883" width="10.90625" style="2"/>
    <col min="6884" max="6884" width="17.54296875" style="2" customWidth="1"/>
    <col min="6885" max="6885" width="11.54296875" style="2" customWidth="1"/>
    <col min="6886" max="6889" width="10.90625" style="2"/>
    <col min="6890" max="6890" width="22.54296875" style="2" customWidth="1"/>
    <col min="6891" max="6891" width="14" style="2" customWidth="1"/>
    <col min="6892" max="6892" width="1.7265625" style="2" customWidth="1"/>
    <col min="6893" max="7137" width="10.90625" style="2"/>
    <col min="7138" max="7138" width="4.453125" style="2" customWidth="1"/>
    <col min="7139" max="7139" width="10.90625" style="2"/>
    <col min="7140" max="7140" width="17.54296875" style="2" customWidth="1"/>
    <col min="7141" max="7141" width="11.54296875" style="2" customWidth="1"/>
    <col min="7142" max="7145" width="10.90625" style="2"/>
    <col min="7146" max="7146" width="22.54296875" style="2" customWidth="1"/>
    <col min="7147" max="7147" width="14" style="2" customWidth="1"/>
    <col min="7148" max="7148" width="1.7265625" style="2" customWidth="1"/>
    <col min="7149" max="7393" width="10.90625" style="2"/>
    <col min="7394" max="7394" width="4.453125" style="2" customWidth="1"/>
    <col min="7395" max="7395" width="10.90625" style="2"/>
    <col min="7396" max="7396" width="17.54296875" style="2" customWidth="1"/>
    <col min="7397" max="7397" width="11.54296875" style="2" customWidth="1"/>
    <col min="7398" max="7401" width="10.90625" style="2"/>
    <col min="7402" max="7402" width="22.54296875" style="2" customWidth="1"/>
    <col min="7403" max="7403" width="14" style="2" customWidth="1"/>
    <col min="7404" max="7404" width="1.7265625" style="2" customWidth="1"/>
    <col min="7405" max="7649" width="10.90625" style="2"/>
    <col min="7650" max="7650" width="4.453125" style="2" customWidth="1"/>
    <col min="7651" max="7651" width="10.90625" style="2"/>
    <col min="7652" max="7652" width="17.54296875" style="2" customWidth="1"/>
    <col min="7653" max="7653" width="11.54296875" style="2" customWidth="1"/>
    <col min="7654" max="7657" width="10.90625" style="2"/>
    <col min="7658" max="7658" width="22.54296875" style="2" customWidth="1"/>
    <col min="7659" max="7659" width="14" style="2" customWidth="1"/>
    <col min="7660" max="7660" width="1.7265625" style="2" customWidth="1"/>
    <col min="7661" max="7905" width="10.90625" style="2"/>
    <col min="7906" max="7906" width="4.453125" style="2" customWidth="1"/>
    <col min="7907" max="7907" width="10.90625" style="2"/>
    <col min="7908" max="7908" width="17.54296875" style="2" customWidth="1"/>
    <col min="7909" max="7909" width="11.54296875" style="2" customWidth="1"/>
    <col min="7910" max="7913" width="10.90625" style="2"/>
    <col min="7914" max="7914" width="22.54296875" style="2" customWidth="1"/>
    <col min="7915" max="7915" width="14" style="2" customWidth="1"/>
    <col min="7916" max="7916" width="1.7265625" style="2" customWidth="1"/>
    <col min="7917" max="8161" width="10.90625" style="2"/>
    <col min="8162" max="8162" width="4.453125" style="2" customWidth="1"/>
    <col min="8163" max="8163" width="10.90625" style="2"/>
    <col min="8164" max="8164" width="17.54296875" style="2" customWidth="1"/>
    <col min="8165" max="8165" width="11.54296875" style="2" customWidth="1"/>
    <col min="8166" max="8169" width="10.90625" style="2"/>
    <col min="8170" max="8170" width="22.54296875" style="2" customWidth="1"/>
    <col min="8171" max="8171" width="14" style="2" customWidth="1"/>
    <col min="8172" max="8172" width="1.7265625" style="2" customWidth="1"/>
    <col min="8173" max="8417" width="10.90625" style="2"/>
    <col min="8418" max="8418" width="4.453125" style="2" customWidth="1"/>
    <col min="8419" max="8419" width="10.90625" style="2"/>
    <col min="8420" max="8420" width="17.54296875" style="2" customWidth="1"/>
    <col min="8421" max="8421" width="11.54296875" style="2" customWidth="1"/>
    <col min="8422" max="8425" width="10.90625" style="2"/>
    <col min="8426" max="8426" width="22.54296875" style="2" customWidth="1"/>
    <col min="8427" max="8427" width="14" style="2" customWidth="1"/>
    <col min="8428" max="8428" width="1.7265625" style="2" customWidth="1"/>
    <col min="8429" max="8673" width="10.90625" style="2"/>
    <col min="8674" max="8674" width="4.453125" style="2" customWidth="1"/>
    <col min="8675" max="8675" width="10.90625" style="2"/>
    <col min="8676" max="8676" width="17.54296875" style="2" customWidth="1"/>
    <col min="8677" max="8677" width="11.54296875" style="2" customWidth="1"/>
    <col min="8678" max="8681" width="10.90625" style="2"/>
    <col min="8682" max="8682" width="22.54296875" style="2" customWidth="1"/>
    <col min="8683" max="8683" width="14" style="2" customWidth="1"/>
    <col min="8684" max="8684" width="1.7265625" style="2" customWidth="1"/>
    <col min="8685" max="8929" width="10.90625" style="2"/>
    <col min="8930" max="8930" width="4.453125" style="2" customWidth="1"/>
    <col min="8931" max="8931" width="10.90625" style="2"/>
    <col min="8932" max="8932" width="17.54296875" style="2" customWidth="1"/>
    <col min="8933" max="8933" width="11.54296875" style="2" customWidth="1"/>
    <col min="8934" max="8937" width="10.90625" style="2"/>
    <col min="8938" max="8938" width="22.54296875" style="2" customWidth="1"/>
    <col min="8939" max="8939" width="14" style="2" customWidth="1"/>
    <col min="8940" max="8940" width="1.7265625" style="2" customWidth="1"/>
    <col min="8941" max="9185" width="10.90625" style="2"/>
    <col min="9186" max="9186" width="4.453125" style="2" customWidth="1"/>
    <col min="9187" max="9187" width="10.90625" style="2"/>
    <col min="9188" max="9188" width="17.54296875" style="2" customWidth="1"/>
    <col min="9189" max="9189" width="11.54296875" style="2" customWidth="1"/>
    <col min="9190" max="9193" width="10.90625" style="2"/>
    <col min="9194" max="9194" width="22.54296875" style="2" customWidth="1"/>
    <col min="9195" max="9195" width="14" style="2" customWidth="1"/>
    <col min="9196" max="9196" width="1.7265625" style="2" customWidth="1"/>
    <col min="9197" max="9441" width="10.90625" style="2"/>
    <col min="9442" max="9442" width="4.453125" style="2" customWidth="1"/>
    <col min="9443" max="9443" width="10.90625" style="2"/>
    <col min="9444" max="9444" width="17.54296875" style="2" customWidth="1"/>
    <col min="9445" max="9445" width="11.54296875" style="2" customWidth="1"/>
    <col min="9446" max="9449" width="10.90625" style="2"/>
    <col min="9450" max="9450" width="22.54296875" style="2" customWidth="1"/>
    <col min="9451" max="9451" width="14" style="2" customWidth="1"/>
    <col min="9452" max="9452" width="1.7265625" style="2" customWidth="1"/>
    <col min="9453" max="9697" width="10.90625" style="2"/>
    <col min="9698" max="9698" width="4.453125" style="2" customWidth="1"/>
    <col min="9699" max="9699" width="10.90625" style="2"/>
    <col min="9700" max="9700" width="17.54296875" style="2" customWidth="1"/>
    <col min="9701" max="9701" width="11.54296875" style="2" customWidth="1"/>
    <col min="9702" max="9705" width="10.90625" style="2"/>
    <col min="9706" max="9706" width="22.54296875" style="2" customWidth="1"/>
    <col min="9707" max="9707" width="14" style="2" customWidth="1"/>
    <col min="9708" max="9708" width="1.7265625" style="2" customWidth="1"/>
    <col min="9709" max="9953" width="10.90625" style="2"/>
    <col min="9954" max="9954" width="4.453125" style="2" customWidth="1"/>
    <col min="9955" max="9955" width="10.90625" style="2"/>
    <col min="9956" max="9956" width="17.54296875" style="2" customWidth="1"/>
    <col min="9957" max="9957" width="11.54296875" style="2" customWidth="1"/>
    <col min="9958" max="9961" width="10.90625" style="2"/>
    <col min="9962" max="9962" width="22.54296875" style="2" customWidth="1"/>
    <col min="9963" max="9963" width="14" style="2" customWidth="1"/>
    <col min="9964" max="9964" width="1.7265625" style="2" customWidth="1"/>
    <col min="9965" max="10209" width="10.90625" style="2"/>
    <col min="10210" max="10210" width="4.453125" style="2" customWidth="1"/>
    <col min="10211" max="10211" width="10.90625" style="2"/>
    <col min="10212" max="10212" width="17.54296875" style="2" customWidth="1"/>
    <col min="10213" max="10213" width="11.54296875" style="2" customWidth="1"/>
    <col min="10214" max="10217" width="10.90625" style="2"/>
    <col min="10218" max="10218" width="22.54296875" style="2" customWidth="1"/>
    <col min="10219" max="10219" width="14" style="2" customWidth="1"/>
    <col min="10220" max="10220" width="1.7265625" style="2" customWidth="1"/>
    <col min="10221" max="10465" width="10.90625" style="2"/>
    <col min="10466" max="10466" width="4.453125" style="2" customWidth="1"/>
    <col min="10467" max="10467" width="10.90625" style="2"/>
    <col min="10468" max="10468" width="17.54296875" style="2" customWidth="1"/>
    <col min="10469" max="10469" width="11.54296875" style="2" customWidth="1"/>
    <col min="10470" max="10473" width="10.90625" style="2"/>
    <col min="10474" max="10474" width="22.54296875" style="2" customWidth="1"/>
    <col min="10475" max="10475" width="14" style="2" customWidth="1"/>
    <col min="10476" max="10476" width="1.7265625" style="2" customWidth="1"/>
    <col min="10477" max="10721" width="10.90625" style="2"/>
    <col min="10722" max="10722" width="4.453125" style="2" customWidth="1"/>
    <col min="10723" max="10723" width="10.90625" style="2"/>
    <col min="10724" max="10724" width="17.54296875" style="2" customWidth="1"/>
    <col min="10725" max="10725" width="11.54296875" style="2" customWidth="1"/>
    <col min="10726" max="10729" width="10.90625" style="2"/>
    <col min="10730" max="10730" width="22.54296875" style="2" customWidth="1"/>
    <col min="10731" max="10731" width="14" style="2" customWidth="1"/>
    <col min="10732" max="10732" width="1.7265625" style="2" customWidth="1"/>
    <col min="10733" max="10977" width="10.90625" style="2"/>
    <col min="10978" max="10978" width="4.453125" style="2" customWidth="1"/>
    <col min="10979" max="10979" width="10.90625" style="2"/>
    <col min="10980" max="10980" width="17.54296875" style="2" customWidth="1"/>
    <col min="10981" max="10981" width="11.54296875" style="2" customWidth="1"/>
    <col min="10982" max="10985" width="10.90625" style="2"/>
    <col min="10986" max="10986" width="22.54296875" style="2" customWidth="1"/>
    <col min="10987" max="10987" width="14" style="2" customWidth="1"/>
    <col min="10988" max="10988" width="1.7265625" style="2" customWidth="1"/>
    <col min="10989" max="11233" width="10.90625" style="2"/>
    <col min="11234" max="11234" width="4.453125" style="2" customWidth="1"/>
    <col min="11235" max="11235" width="10.90625" style="2"/>
    <col min="11236" max="11236" width="17.54296875" style="2" customWidth="1"/>
    <col min="11237" max="11237" width="11.54296875" style="2" customWidth="1"/>
    <col min="11238" max="11241" width="10.90625" style="2"/>
    <col min="11242" max="11242" width="22.54296875" style="2" customWidth="1"/>
    <col min="11243" max="11243" width="14" style="2" customWidth="1"/>
    <col min="11244" max="11244" width="1.7265625" style="2" customWidth="1"/>
    <col min="11245" max="11489" width="10.90625" style="2"/>
    <col min="11490" max="11490" width="4.453125" style="2" customWidth="1"/>
    <col min="11491" max="11491" width="10.90625" style="2"/>
    <col min="11492" max="11492" width="17.54296875" style="2" customWidth="1"/>
    <col min="11493" max="11493" width="11.54296875" style="2" customWidth="1"/>
    <col min="11494" max="11497" width="10.90625" style="2"/>
    <col min="11498" max="11498" width="22.54296875" style="2" customWidth="1"/>
    <col min="11499" max="11499" width="14" style="2" customWidth="1"/>
    <col min="11500" max="11500" width="1.7265625" style="2" customWidth="1"/>
    <col min="11501" max="11745" width="10.90625" style="2"/>
    <col min="11746" max="11746" width="4.453125" style="2" customWidth="1"/>
    <col min="11747" max="11747" width="10.90625" style="2"/>
    <col min="11748" max="11748" width="17.54296875" style="2" customWidth="1"/>
    <col min="11749" max="11749" width="11.54296875" style="2" customWidth="1"/>
    <col min="11750" max="11753" width="10.90625" style="2"/>
    <col min="11754" max="11754" width="22.54296875" style="2" customWidth="1"/>
    <col min="11755" max="11755" width="14" style="2" customWidth="1"/>
    <col min="11756" max="11756" width="1.7265625" style="2" customWidth="1"/>
    <col min="11757" max="12001" width="10.90625" style="2"/>
    <col min="12002" max="12002" width="4.453125" style="2" customWidth="1"/>
    <col min="12003" max="12003" width="10.90625" style="2"/>
    <col min="12004" max="12004" width="17.54296875" style="2" customWidth="1"/>
    <col min="12005" max="12005" width="11.54296875" style="2" customWidth="1"/>
    <col min="12006" max="12009" width="10.90625" style="2"/>
    <col min="12010" max="12010" width="22.54296875" style="2" customWidth="1"/>
    <col min="12011" max="12011" width="14" style="2" customWidth="1"/>
    <col min="12012" max="12012" width="1.7265625" style="2" customWidth="1"/>
    <col min="12013" max="12257" width="10.90625" style="2"/>
    <col min="12258" max="12258" width="4.453125" style="2" customWidth="1"/>
    <col min="12259" max="12259" width="10.90625" style="2"/>
    <col min="12260" max="12260" width="17.54296875" style="2" customWidth="1"/>
    <col min="12261" max="12261" width="11.54296875" style="2" customWidth="1"/>
    <col min="12262" max="12265" width="10.90625" style="2"/>
    <col min="12266" max="12266" width="22.54296875" style="2" customWidth="1"/>
    <col min="12267" max="12267" width="14" style="2" customWidth="1"/>
    <col min="12268" max="12268" width="1.7265625" style="2" customWidth="1"/>
    <col min="12269" max="12513" width="10.90625" style="2"/>
    <col min="12514" max="12514" width="4.453125" style="2" customWidth="1"/>
    <col min="12515" max="12515" width="10.90625" style="2"/>
    <col min="12516" max="12516" width="17.54296875" style="2" customWidth="1"/>
    <col min="12517" max="12517" width="11.54296875" style="2" customWidth="1"/>
    <col min="12518" max="12521" width="10.90625" style="2"/>
    <col min="12522" max="12522" width="22.54296875" style="2" customWidth="1"/>
    <col min="12523" max="12523" width="14" style="2" customWidth="1"/>
    <col min="12524" max="12524" width="1.7265625" style="2" customWidth="1"/>
    <col min="12525" max="12769" width="10.90625" style="2"/>
    <col min="12770" max="12770" width="4.453125" style="2" customWidth="1"/>
    <col min="12771" max="12771" width="10.90625" style="2"/>
    <col min="12772" max="12772" width="17.54296875" style="2" customWidth="1"/>
    <col min="12773" max="12773" width="11.54296875" style="2" customWidth="1"/>
    <col min="12774" max="12777" width="10.90625" style="2"/>
    <col min="12778" max="12778" width="22.54296875" style="2" customWidth="1"/>
    <col min="12779" max="12779" width="14" style="2" customWidth="1"/>
    <col min="12780" max="12780" width="1.7265625" style="2" customWidth="1"/>
    <col min="12781" max="13025" width="10.90625" style="2"/>
    <col min="13026" max="13026" width="4.453125" style="2" customWidth="1"/>
    <col min="13027" max="13027" width="10.90625" style="2"/>
    <col min="13028" max="13028" width="17.54296875" style="2" customWidth="1"/>
    <col min="13029" max="13029" width="11.54296875" style="2" customWidth="1"/>
    <col min="13030" max="13033" width="10.90625" style="2"/>
    <col min="13034" max="13034" width="22.54296875" style="2" customWidth="1"/>
    <col min="13035" max="13035" width="14" style="2" customWidth="1"/>
    <col min="13036" max="13036" width="1.7265625" style="2" customWidth="1"/>
    <col min="13037" max="13281" width="10.90625" style="2"/>
    <col min="13282" max="13282" width="4.453125" style="2" customWidth="1"/>
    <col min="13283" max="13283" width="10.90625" style="2"/>
    <col min="13284" max="13284" width="17.54296875" style="2" customWidth="1"/>
    <col min="13285" max="13285" width="11.54296875" style="2" customWidth="1"/>
    <col min="13286" max="13289" width="10.90625" style="2"/>
    <col min="13290" max="13290" width="22.54296875" style="2" customWidth="1"/>
    <col min="13291" max="13291" width="14" style="2" customWidth="1"/>
    <col min="13292" max="13292" width="1.7265625" style="2" customWidth="1"/>
    <col min="13293" max="13537" width="10.90625" style="2"/>
    <col min="13538" max="13538" width="4.453125" style="2" customWidth="1"/>
    <col min="13539" max="13539" width="10.90625" style="2"/>
    <col min="13540" max="13540" width="17.54296875" style="2" customWidth="1"/>
    <col min="13541" max="13541" width="11.54296875" style="2" customWidth="1"/>
    <col min="13542" max="13545" width="10.90625" style="2"/>
    <col min="13546" max="13546" width="22.54296875" style="2" customWidth="1"/>
    <col min="13547" max="13547" width="14" style="2" customWidth="1"/>
    <col min="13548" max="13548" width="1.7265625" style="2" customWidth="1"/>
    <col min="13549" max="13793" width="10.90625" style="2"/>
    <col min="13794" max="13794" width="4.453125" style="2" customWidth="1"/>
    <col min="13795" max="13795" width="10.90625" style="2"/>
    <col min="13796" max="13796" width="17.54296875" style="2" customWidth="1"/>
    <col min="13797" max="13797" width="11.54296875" style="2" customWidth="1"/>
    <col min="13798" max="13801" width="10.90625" style="2"/>
    <col min="13802" max="13802" width="22.54296875" style="2" customWidth="1"/>
    <col min="13803" max="13803" width="14" style="2" customWidth="1"/>
    <col min="13804" max="13804" width="1.7265625" style="2" customWidth="1"/>
    <col min="13805" max="14049" width="10.90625" style="2"/>
    <col min="14050" max="14050" width="4.453125" style="2" customWidth="1"/>
    <col min="14051" max="14051" width="10.90625" style="2"/>
    <col min="14052" max="14052" width="17.54296875" style="2" customWidth="1"/>
    <col min="14053" max="14053" width="11.54296875" style="2" customWidth="1"/>
    <col min="14054" max="14057" width="10.90625" style="2"/>
    <col min="14058" max="14058" width="22.54296875" style="2" customWidth="1"/>
    <col min="14059" max="14059" width="14" style="2" customWidth="1"/>
    <col min="14060" max="14060" width="1.7265625" style="2" customWidth="1"/>
    <col min="14061" max="14305" width="10.90625" style="2"/>
    <col min="14306" max="14306" width="4.453125" style="2" customWidth="1"/>
    <col min="14307" max="14307" width="10.90625" style="2"/>
    <col min="14308" max="14308" width="17.54296875" style="2" customWidth="1"/>
    <col min="14309" max="14309" width="11.54296875" style="2" customWidth="1"/>
    <col min="14310" max="14313" width="10.90625" style="2"/>
    <col min="14314" max="14314" width="22.54296875" style="2" customWidth="1"/>
    <col min="14315" max="14315" width="14" style="2" customWidth="1"/>
    <col min="14316" max="14316" width="1.7265625" style="2" customWidth="1"/>
    <col min="14317" max="14561" width="10.90625" style="2"/>
    <col min="14562" max="14562" width="4.453125" style="2" customWidth="1"/>
    <col min="14563" max="14563" width="10.90625" style="2"/>
    <col min="14564" max="14564" width="17.54296875" style="2" customWidth="1"/>
    <col min="14565" max="14565" width="11.54296875" style="2" customWidth="1"/>
    <col min="14566" max="14569" width="10.90625" style="2"/>
    <col min="14570" max="14570" width="22.54296875" style="2" customWidth="1"/>
    <col min="14571" max="14571" width="14" style="2" customWidth="1"/>
    <col min="14572" max="14572" width="1.7265625" style="2" customWidth="1"/>
    <col min="14573" max="14817" width="10.90625" style="2"/>
    <col min="14818" max="14818" width="4.453125" style="2" customWidth="1"/>
    <col min="14819" max="14819" width="10.90625" style="2"/>
    <col min="14820" max="14820" width="17.54296875" style="2" customWidth="1"/>
    <col min="14821" max="14821" width="11.54296875" style="2" customWidth="1"/>
    <col min="14822" max="14825" width="10.90625" style="2"/>
    <col min="14826" max="14826" width="22.54296875" style="2" customWidth="1"/>
    <col min="14827" max="14827" width="14" style="2" customWidth="1"/>
    <col min="14828" max="14828" width="1.7265625" style="2" customWidth="1"/>
    <col min="14829" max="15073" width="10.90625" style="2"/>
    <col min="15074" max="15074" width="4.453125" style="2" customWidth="1"/>
    <col min="15075" max="15075" width="10.90625" style="2"/>
    <col min="15076" max="15076" width="17.54296875" style="2" customWidth="1"/>
    <col min="15077" max="15077" width="11.54296875" style="2" customWidth="1"/>
    <col min="15078" max="15081" width="10.90625" style="2"/>
    <col min="15082" max="15082" width="22.54296875" style="2" customWidth="1"/>
    <col min="15083" max="15083" width="14" style="2" customWidth="1"/>
    <col min="15084" max="15084" width="1.7265625" style="2" customWidth="1"/>
    <col min="15085" max="15329" width="10.90625" style="2"/>
    <col min="15330" max="15330" width="4.453125" style="2" customWidth="1"/>
    <col min="15331" max="15331" width="10.90625" style="2"/>
    <col min="15332" max="15332" width="17.54296875" style="2" customWidth="1"/>
    <col min="15333" max="15333" width="11.54296875" style="2" customWidth="1"/>
    <col min="15334" max="15337" width="10.90625" style="2"/>
    <col min="15338" max="15338" width="22.54296875" style="2" customWidth="1"/>
    <col min="15339" max="15339" width="14" style="2" customWidth="1"/>
    <col min="15340" max="15340" width="1.7265625" style="2" customWidth="1"/>
    <col min="15341" max="15585" width="10.90625" style="2"/>
    <col min="15586" max="15586" width="4.453125" style="2" customWidth="1"/>
    <col min="15587" max="15587" width="10.90625" style="2"/>
    <col min="15588" max="15588" width="17.54296875" style="2" customWidth="1"/>
    <col min="15589" max="15589" width="11.54296875" style="2" customWidth="1"/>
    <col min="15590" max="15593" width="10.90625" style="2"/>
    <col min="15594" max="15594" width="22.54296875" style="2" customWidth="1"/>
    <col min="15595" max="15595" width="14" style="2" customWidth="1"/>
    <col min="15596" max="15596" width="1.7265625" style="2" customWidth="1"/>
    <col min="15597" max="15841" width="10.90625" style="2"/>
    <col min="15842" max="15842" width="4.453125" style="2" customWidth="1"/>
    <col min="15843" max="15843" width="10.90625" style="2"/>
    <col min="15844" max="15844" width="17.54296875" style="2" customWidth="1"/>
    <col min="15845" max="15845" width="11.54296875" style="2" customWidth="1"/>
    <col min="15846" max="15849" width="10.90625" style="2"/>
    <col min="15850" max="15850" width="22.54296875" style="2" customWidth="1"/>
    <col min="15851" max="15851" width="14" style="2" customWidth="1"/>
    <col min="15852" max="15852" width="1.7265625" style="2" customWidth="1"/>
    <col min="15853" max="16097" width="10.90625" style="2"/>
    <col min="16098" max="16098" width="4.453125" style="2" customWidth="1"/>
    <col min="16099" max="16099" width="10.90625" style="2"/>
    <col min="16100" max="16100" width="17.54296875" style="2" customWidth="1"/>
    <col min="16101" max="16101" width="11.54296875" style="2" customWidth="1"/>
    <col min="16102" max="16105" width="10.90625" style="2"/>
    <col min="16106" max="16106" width="22.54296875" style="2" customWidth="1"/>
    <col min="16107" max="16107" width="14" style="2" customWidth="1"/>
    <col min="16108" max="16108" width="1.7265625" style="2" customWidth="1"/>
    <col min="16109" max="16384" width="10.90625" style="2"/>
  </cols>
  <sheetData>
    <row r="1" spans="2:13" ht="6" customHeight="1" thickBot="1"/>
    <row r="2" spans="2:13" ht="19.5" customHeight="1">
      <c r="B2" s="3"/>
      <c r="C2" s="4"/>
      <c r="D2" s="5" t="s">
        <v>11</v>
      </c>
      <c r="E2" s="6"/>
      <c r="F2" s="6"/>
      <c r="G2" s="6"/>
      <c r="H2" s="6"/>
      <c r="I2" s="7"/>
      <c r="J2" s="8" t="s">
        <v>12</v>
      </c>
    </row>
    <row r="3" spans="2:13" ht="15.75" customHeight="1" thickBot="1">
      <c r="B3" s="9"/>
      <c r="C3" s="10"/>
      <c r="D3" s="11"/>
      <c r="E3" s="12"/>
      <c r="F3" s="12"/>
      <c r="G3" s="12"/>
      <c r="H3" s="12"/>
      <c r="I3" s="13"/>
      <c r="J3" s="14"/>
    </row>
    <row r="4" spans="2:13" ht="13">
      <c r="B4" s="9"/>
      <c r="C4" s="10"/>
      <c r="D4" s="15"/>
      <c r="E4" s="16"/>
      <c r="F4" s="16"/>
      <c r="G4" s="16"/>
      <c r="H4" s="16"/>
      <c r="I4" s="17"/>
      <c r="J4" s="18"/>
    </row>
    <row r="5" spans="2:13" ht="13">
      <c r="B5" s="9"/>
      <c r="C5" s="10"/>
      <c r="D5" s="19" t="s">
        <v>13</v>
      </c>
      <c r="E5" s="20"/>
      <c r="F5" s="20"/>
      <c r="G5" s="20"/>
      <c r="H5" s="20"/>
      <c r="I5" s="21"/>
      <c r="J5" s="21" t="s">
        <v>14</v>
      </c>
    </row>
    <row r="6" spans="2:13" ht="13.5" thickBot="1">
      <c r="B6" s="22"/>
      <c r="C6" s="23"/>
      <c r="D6" s="24"/>
      <c r="E6" s="25"/>
      <c r="F6" s="25"/>
      <c r="G6" s="25"/>
      <c r="H6" s="25"/>
      <c r="I6" s="26"/>
      <c r="J6" s="27"/>
    </row>
    <row r="7" spans="2:13">
      <c r="B7" s="28"/>
      <c r="J7" s="29"/>
    </row>
    <row r="8" spans="2:13">
      <c r="B8" s="28"/>
      <c r="J8" s="29"/>
    </row>
    <row r="9" spans="2:13">
      <c r="B9" s="28"/>
      <c r="J9" s="29"/>
    </row>
    <row r="10" spans="2:13" ht="13">
      <c r="B10" s="28"/>
      <c r="C10" s="30" t="s">
        <v>46</v>
      </c>
      <c r="E10" s="31"/>
      <c r="H10" s="32"/>
      <c r="J10" s="29"/>
      <c r="M10" s="32"/>
    </row>
    <row r="11" spans="2:13">
      <c r="B11" s="28"/>
      <c r="J11" s="29"/>
    </row>
    <row r="12" spans="2:13" ht="13">
      <c r="B12" s="28"/>
      <c r="C12" s="30" t="s">
        <v>45</v>
      </c>
      <c r="J12" s="29"/>
    </row>
    <row r="13" spans="2:13" ht="13">
      <c r="B13" s="28"/>
      <c r="C13" s="30" t="s">
        <v>44</v>
      </c>
      <c r="J13" s="29"/>
    </row>
    <row r="14" spans="2:13">
      <c r="B14" s="28"/>
      <c r="J14" s="29"/>
    </row>
    <row r="15" spans="2:13">
      <c r="B15" s="28"/>
      <c r="C15" s="2" t="s">
        <v>15</v>
      </c>
      <c r="J15" s="29"/>
    </row>
    <row r="16" spans="2:13">
      <c r="B16" s="28"/>
      <c r="C16" s="33"/>
      <c r="J16" s="29"/>
    </row>
    <row r="17" spans="2:10" ht="13">
      <c r="B17" s="28"/>
      <c r="C17" s="2" t="s">
        <v>16</v>
      </c>
      <c r="D17" s="31"/>
      <c r="H17" s="34"/>
      <c r="I17" s="35"/>
      <c r="J17" s="29"/>
    </row>
    <row r="18" spans="2:10" ht="13">
      <c r="B18" s="28"/>
      <c r="C18" s="30" t="s">
        <v>17</v>
      </c>
      <c r="D18" s="30"/>
      <c r="E18" s="30"/>
      <c r="F18" s="30"/>
      <c r="H18" s="36">
        <v>1</v>
      </c>
      <c r="I18" s="37">
        <v>862500</v>
      </c>
      <c r="J18" s="29"/>
    </row>
    <row r="19" spans="2:10">
      <c r="B19" s="28"/>
      <c r="C19" s="2" t="s">
        <v>18</v>
      </c>
      <c r="H19" s="38">
        <v>0</v>
      </c>
      <c r="I19" s="39">
        <v>0</v>
      </c>
      <c r="J19" s="29"/>
    </row>
    <row r="20" spans="2:10">
      <c r="B20" s="28"/>
      <c r="C20" s="2" t="s">
        <v>19</v>
      </c>
      <c r="H20" s="38">
        <v>0</v>
      </c>
      <c r="I20" s="39">
        <v>0</v>
      </c>
      <c r="J20" s="29"/>
    </row>
    <row r="21" spans="2:10">
      <c r="B21" s="28"/>
      <c r="C21" s="2" t="s">
        <v>20</v>
      </c>
      <c r="H21" s="38">
        <v>0</v>
      </c>
      <c r="I21" s="39">
        <v>0</v>
      </c>
      <c r="J21" s="29"/>
    </row>
    <row r="22" spans="2:10">
      <c r="B22" s="28"/>
      <c r="C22" s="2" t="s">
        <v>21</v>
      </c>
      <c r="H22" s="38">
        <v>0</v>
      </c>
      <c r="I22" s="39">
        <v>0</v>
      </c>
      <c r="J22" s="29"/>
    </row>
    <row r="23" spans="2:10">
      <c r="B23" s="28"/>
      <c r="C23" s="2" t="s">
        <v>22</v>
      </c>
      <c r="H23" s="38">
        <v>0</v>
      </c>
      <c r="I23" s="39">
        <v>0</v>
      </c>
      <c r="J23" s="29"/>
    </row>
    <row r="24" spans="2:10" ht="13" thickBot="1">
      <c r="B24" s="28"/>
      <c r="C24" s="2" t="s">
        <v>23</v>
      </c>
      <c r="H24" s="40">
        <v>1</v>
      </c>
      <c r="I24" s="41">
        <v>862500</v>
      </c>
      <c r="J24" s="29"/>
    </row>
    <row r="25" spans="2:10" ht="13">
      <c r="B25" s="28"/>
      <c r="C25" s="30" t="s">
        <v>24</v>
      </c>
      <c r="D25" s="30"/>
      <c r="E25" s="30"/>
      <c r="F25" s="30"/>
      <c r="H25" s="36">
        <f>H19+H20+H21+H22+H24+H23</f>
        <v>1</v>
      </c>
      <c r="I25" s="37">
        <f>I19+I20+I21+I22+I24+I23</f>
        <v>862500</v>
      </c>
      <c r="J25" s="29"/>
    </row>
    <row r="26" spans="2:10">
      <c r="B26" s="28"/>
      <c r="C26" s="2" t="s">
        <v>25</v>
      </c>
      <c r="H26" s="38">
        <v>0</v>
      </c>
      <c r="I26" s="39">
        <v>0</v>
      </c>
      <c r="J26" s="29"/>
    </row>
    <row r="27" spans="2:10" ht="13" thickBot="1">
      <c r="B27" s="28"/>
      <c r="C27" s="2" t="s">
        <v>26</v>
      </c>
      <c r="H27" s="40">
        <v>0</v>
      </c>
      <c r="I27" s="41">
        <v>0</v>
      </c>
      <c r="J27" s="29"/>
    </row>
    <row r="28" spans="2:10" ht="13">
      <c r="B28" s="28"/>
      <c r="C28" s="30" t="s">
        <v>27</v>
      </c>
      <c r="D28" s="30"/>
      <c r="E28" s="30"/>
      <c r="F28" s="30"/>
      <c r="H28" s="36">
        <f>H26+H27</f>
        <v>0</v>
      </c>
      <c r="I28" s="37">
        <f>I26+I27</f>
        <v>0</v>
      </c>
      <c r="J28" s="29"/>
    </row>
    <row r="29" spans="2:10" ht="13.5" thickBot="1">
      <c r="B29" s="28"/>
      <c r="C29" s="2" t="s">
        <v>28</v>
      </c>
      <c r="D29" s="30"/>
      <c r="E29" s="30"/>
      <c r="F29" s="30"/>
      <c r="H29" s="40">
        <v>0</v>
      </c>
      <c r="I29" s="41">
        <v>0</v>
      </c>
      <c r="J29" s="29"/>
    </row>
    <row r="30" spans="2:10" ht="13">
      <c r="B30" s="28"/>
      <c r="C30" s="30" t="s">
        <v>29</v>
      </c>
      <c r="D30" s="30"/>
      <c r="E30" s="30"/>
      <c r="F30" s="30"/>
      <c r="H30" s="38">
        <f>H29</f>
        <v>0</v>
      </c>
      <c r="I30" s="39">
        <f>I29</f>
        <v>0</v>
      </c>
      <c r="J30" s="29"/>
    </row>
    <row r="31" spans="2:10" ht="13">
      <c r="B31" s="28"/>
      <c r="C31" s="30"/>
      <c r="D31" s="30"/>
      <c r="E31" s="30"/>
      <c r="F31" s="30"/>
      <c r="H31" s="42"/>
      <c r="I31" s="37"/>
      <c r="J31" s="29"/>
    </row>
    <row r="32" spans="2:10" ht="13.5" thickBot="1">
      <c r="B32" s="28"/>
      <c r="C32" s="30" t="s">
        <v>30</v>
      </c>
      <c r="D32" s="30"/>
      <c r="H32" s="43">
        <f>H25+H28+H30</f>
        <v>1</v>
      </c>
      <c r="I32" s="44">
        <f>I25+I28+I30</f>
        <v>862500</v>
      </c>
      <c r="J32" s="29"/>
    </row>
    <row r="33" spans="2:10" ht="13.5" thickTop="1">
      <c r="B33" s="28"/>
      <c r="C33" s="30"/>
      <c r="D33" s="30"/>
      <c r="H33" s="45">
        <f>+H18-H32</f>
        <v>0</v>
      </c>
      <c r="I33" s="39">
        <f>+I18-I32</f>
        <v>0</v>
      </c>
      <c r="J33" s="29"/>
    </row>
    <row r="34" spans="2:10">
      <c r="B34" s="28"/>
      <c r="G34" s="45"/>
      <c r="H34" s="45"/>
      <c r="I34" s="45"/>
      <c r="J34" s="29"/>
    </row>
    <row r="35" spans="2:10">
      <c r="B35" s="28"/>
      <c r="G35" s="45"/>
      <c r="H35" s="45"/>
      <c r="I35" s="45"/>
      <c r="J35" s="29"/>
    </row>
    <row r="36" spans="2:10" ht="13">
      <c r="B36" s="28"/>
      <c r="C36" s="30"/>
      <c r="G36" s="45"/>
      <c r="H36" s="45"/>
      <c r="I36" s="45"/>
      <c r="J36" s="29"/>
    </row>
    <row r="37" spans="2:10" ht="13.5" thickBot="1">
      <c r="B37" s="28"/>
      <c r="C37" s="46" t="s">
        <v>53</v>
      </c>
      <c r="D37" s="47"/>
      <c r="H37" s="46" t="s">
        <v>31</v>
      </c>
      <c r="I37" s="47"/>
      <c r="J37" s="29"/>
    </row>
    <row r="38" spans="2:10" ht="13">
      <c r="B38" s="28"/>
      <c r="C38" s="30" t="s">
        <v>54</v>
      </c>
      <c r="D38" s="45"/>
      <c r="H38" s="48" t="s">
        <v>32</v>
      </c>
      <c r="I38" s="45"/>
      <c r="J38" s="29"/>
    </row>
    <row r="39" spans="2:10" ht="13">
      <c r="B39" s="28"/>
      <c r="C39" s="30" t="s">
        <v>55</v>
      </c>
      <c r="H39" s="30" t="s">
        <v>33</v>
      </c>
      <c r="I39" s="45"/>
      <c r="J39" s="29"/>
    </row>
    <row r="40" spans="2:10">
      <c r="B40" s="28"/>
      <c r="G40" s="45"/>
      <c r="H40" s="45"/>
      <c r="I40" s="45"/>
      <c r="J40" s="29"/>
    </row>
    <row r="41" spans="2:10" ht="12.75" customHeight="1">
      <c r="B41" s="28"/>
      <c r="C41" s="49" t="s">
        <v>34</v>
      </c>
      <c r="D41" s="49"/>
      <c r="E41" s="49"/>
      <c r="F41" s="49"/>
      <c r="G41" s="49"/>
      <c r="H41" s="49"/>
      <c r="I41" s="49"/>
      <c r="J41" s="29"/>
    </row>
    <row r="42" spans="2:10" ht="18.75" customHeight="1" thickBot="1">
      <c r="B42" s="50"/>
      <c r="C42" s="51"/>
      <c r="D42" s="51"/>
      <c r="E42" s="51"/>
      <c r="F42" s="51"/>
      <c r="G42" s="51"/>
      <c r="H42" s="51"/>
      <c r="I42" s="51"/>
      <c r="J42" s="5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B8" sqref="B8:J29"/>
    </sheetView>
  </sheetViews>
  <sheetFormatPr baseColWidth="10" defaultColWidth="11.453125" defaultRowHeight="12.5"/>
  <cols>
    <col min="1" max="1" width="4.453125" style="2" customWidth="1"/>
    <col min="2" max="2" width="11.453125" style="2"/>
    <col min="3" max="3" width="12.81640625" style="2" customWidth="1"/>
    <col min="4" max="4" width="22" style="2" customWidth="1"/>
    <col min="5" max="8" width="11.453125" style="2"/>
    <col min="9" max="9" width="24.7265625" style="2" customWidth="1"/>
    <col min="10" max="10" width="12.54296875" style="2" customWidth="1"/>
    <col min="11" max="11" width="1.7265625" style="2" customWidth="1"/>
    <col min="12" max="16384" width="11.453125" style="2"/>
  </cols>
  <sheetData>
    <row r="1" spans="2:10" ht="18" customHeight="1" thickBot="1"/>
    <row r="2" spans="2:10" ht="19.5" customHeight="1">
      <c r="B2" s="3"/>
      <c r="C2" s="4"/>
      <c r="D2" s="5" t="s">
        <v>35</v>
      </c>
      <c r="E2" s="6"/>
      <c r="F2" s="6"/>
      <c r="G2" s="6"/>
      <c r="H2" s="6"/>
      <c r="I2" s="7"/>
      <c r="J2" s="8" t="s">
        <v>12</v>
      </c>
    </row>
    <row r="3" spans="2:10" ht="15.75" customHeight="1" thickBot="1">
      <c r="B3" s="9"/>
      <c r="C3" s="10"/>
      <c r="D3" s="11"/>
      <c r="E3" s="12"/>
      <c r="F3" s="12"/>
      <c r="G3" s="12"/>
      <c r="H3" s="12"/>
      <c r="I3" s="13"/>
      <c r="J3" s="14"/>
    </row>
    <row r="4" spans="2:10" ht="13">
      <c r="B4" s="9"/>
      <c r="C4" s="10"/>
      <c r="E4" s="16"/>
      <c r="F4" s="16"/>
      <c r="G4" s="16"/>
      <c r="H4" s="16"/>
      <c r="I4" s="17"/>
      <c r="J4" s="18"/>
    </row>
    <row r="5" spans="2:10" ht="13">
      <c r="B5" s="9"/>
      <c r="C5" s="10"/>
      <c r="D5" s="53" t="s">
        <v>36</v>
      </c>
      <c r="E5" s="54"/>
      <c r="F5" s="54"/>
      <c r="G5" s="54"/>
      <c r="H5" s="54"/>
      <c r="I5" s="55"/>
      <c r="J5" s="21" t="s">
        <v>37</v>
      </c>
    </row>
    <row r="6" spans="2:10" ht="13.5" thickBot="1">
      <c r="B6" s="22"/>
      <c r="C6" s="23"/>
      <c r="D6" s="24"/>
      <c r="E6" s="25"/>
      <c r="F6" s="25"/>
      <c r="G6" s="25"/>
      <c r="H6" s="25"/>
      <c r="I6" s="26"/>
      <c r="J6" s="27"/>
    </row>
    <row r="7" spans="2:10">
      <c r="B7" s="28"/>
      <c r="J7" s="29"/>
    </row>
    <row r="8" spans="2:10">
      <c r="B8" s="28"/>
      <c r="J8" s="29"/>
    </row>
    <row r="9" spans="2:10" ht="13">
      <c r="B9" s="28"/>
      <c r="C9" s="30" t="s">
        <v>46</v>
      </c>
      <c r="D9" s="32"/>
      <c r="E9" s="31"/>
      <c r="J9" s="29"/>
    </row>
    <row r="10" spans="2:10" ht="13">
      <c r="B10" s="28"/>
      <c r="C10" s="30"/>
      <c r="J10" s="29"/>
    </row>
    <row r="11" spans="2:10" ht="13">
      <c r="B11" s="28"/>
      <c r="C11" s="30" t="s">
        <v>45</v>
      </c>
      <c r="J11" s="29"/>
    </row>
    <row r="12" spans="2:10" ht="13">
      <c r="B12" s="28"/>
      <c r="C12" s="30" t="s">
        <v>44</v>
      </c>
      <c r="J12" s="29"/>
    </row>
    <row r="13" spans="2:10">
      <c r="B13" s="28"/>
      <c r="J13" s="29"/>
    </row>
    <row r="14" spans="2:10">
      <c r="B14" s="28"/>
      <c r="C14" s="2" t="s">
        <v>38</v>
      </c>
      <c r="J14" s="29"/>
    </row>
    <row r="15" spans="2:10">
      <c r="B15" s="28"/>
      <c r="C15" s="33"/>
      <c r="J15" s="29"/>
    </row>
    <row r="16" spans="2:10" ht="13">
      <c r="B16" s="28"/>
      <c r="C16" s="56"/>
      <c r="D16" s="31"/>
      <c r="H16" s="57" t="s">
        <v>39</v>
      </c>
      <c r="I16" s="57" t="s">
        <v>40</v>
      </c>
      <c r="J16" s="29"/>
    </row>
    <row r="17" spans="2:10" ht="13">
      <c r="B17" s="28"/>
      <c r="C17" s="30" t="s">
        <v>17</v>
      </c>
      <c r="D17" s="30"/>
      <c r="E17" s="30"/>
      <c r="F17" s="30"/>
      <c r="H17" s="34">
        <v>1</v>
      </c>
      <c r="I17" s="58">
        <v>862500</v>
      </c>
      <c r="J17" s="29"/>
    </row>
    <row r="18" spans="2:10">
      <c r="B18" s="28"/>
      <c r="C18" s="2" t="s">
        <v>18</v>
      </c>
      <c r="H18" s="59">
        <v>0</v>
      </c>
      <c r="I18" s="60">
        <v>0</v>
      </c>
      <c r="J18" s="29"/>
    </row>
    <row r="19" spans="2:10">
      <c r="B19" s="28"/>
      <c r="C19" s="2" t="s">
        <v>19</v>
      </c>
      <c r="H19" s="59">
        <v>0</v>
      </c>
      <c r="I19" s="60">
        <v>0</v>
      </c>
      <c r="J19" s="29"/>
    </row>
    <row r="20" spans="2:10">
      <c r="B20" s="28"/>
      <c r="C20" s="2" t="s">
        <v>21</v>
      </c>
      <c r="H20" s="59">
        <v>0</v>
      </c>
      <c r="I20" s="60">
        <v>0</v>
      </c>
      <c r="J20" s="29"/>
    </row>
    <row r="21" spans="2:10">
      <c r="B21" s="28"/>
      <c r="C21" s="2" t="s">
        <v>41</v>
      </c>
      <c r="H21" s="59">
        <v>1</v>
      </c>
      <c r="I21" s="60">
        <v>862500</v>
      </c>
      <c r="J21" s="29"/>
    </row>
    <row r="22" spans="2:10" ht="13">
      <c r="B22" s="28"/>
      <c r="C22" s="30" t="s">
        <v>42</v>
      </c>
      <c r="D22" s="30"/>
      <c r="E22" s="30"/>
      <c r="F22" s="30"/>
      <c r="H22" s="34">
        <v>1</v>
      </c>
      <c r="I22" s="58">
        <v>862500</v>
      </c>
      <c r="J22" s="29"/>
    </row>
    <row r="23" spans="2:10" ht="13.5" thickBot="1">
      <c r="B23" s="28"/>
      <c r="C23" s="30"/>
      <c r="D23" s="30"/>
      <c r="H23" s="61"/>
      <c r="I23" s="62"/>
      <c r="J23" s="29"/>
    </row>
    <row r="24" spans="2:10" ht="13.5" thickTop="1">
      <c r="B24" s="28"/>
      <c r="C24" s="30"/>
      <c r="D24" s="30"/>
      <c r="H24" s="45"/>
      <c r="I24" s="39"/>
      <c r="J24" s="29"/>
    </row>
    <row r="25" spans="2:10" ht="13">
      <c r="B25" s="28"/>
      <c r="C25" s="30"/>
      <c r="D25" s="30"/>
      <c r="H25" s="45"/>
      <c r="I25" s="39"/>
      <c r="J25" s="29"/>
    </row>
    <row r="26" spans="2:10" ht="13">
      <c r="B26" s="28"/>
      <c r="C26" s="30"/>
      <c r="D26" s="30"/>
      <c r="H26" s="45"/>
      <c r="I26" s="39"/>
      <c r="J26" s="29"/>
    </row>
    <row r="27" spans="2:10">
      <c r="B27" s="28"/>
      <c r="G27" s="45"/>
      <c r="H27" s="45"/>
      <c r="I27" s="45"/>
      <c r="J27" s="29"/>
    </row>
    <row r="28" spans="2:10" ht="13.5" thickBot="1">
      <c r="B28" s="28"/>
      <c r="C28" s="46" t="s">
        <v>53</v>
      </c>
      <c r="D28" s="46"/>
      <c r="G28" s="46" t="s">
        <v>31</v>
      </c>
      <c r="H28" s="47"/>
      <c r="I28" s="45"/>
      <c r="J28" s="29"/>
    </row>
    <row r="29" spans="2:10" ht="13">
      <c r="B29" s="28"/>
      <c r="C29" s="48" t="s">
        <v>54</v>
      </c>
      <c r="D29" s="48"/>
      <c r="G29" s="48" t="s">
        <v>43</v>
      </c>
      <c r="H29" s="45"/>
      <c r="I29" s="45"/>
      <c r="J29" s="29"/>
    </row>
    <row r="30" spans="2:10" ht="18.75" customHeight="1" thickBot="1">
      <c r="B30" s="50"/>
      <c r="C30" s="51"/>
      <c r="D30" s="51"/>
      <c r="E30" s="51"/>
      <c r="F30" s="51"/>
      <c r="G30" s="47"/>
      <c r="H30" s="47"/>
      <c r="I30" s="47"/>
      <c r="J30" s="5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1</vt:i4>
      </vt:variant>
    </vt:vector>
  </HeadingPairs>
  <TitlesOfParts>
    <vt:vector size="4" baseType="lpstr">
      <vt:lpstr>ESTADO DE CADA FACTURA</vt:lpstr>
      <vt:lpstr>FOR-CSA-018</vt:lpstr>
      <vt:lpstr>CIRCULAR 030</vt:lpstr>
      <vt:lpstr>'ESTADO DE CADA FACTURA'!Títulos_a_imprimir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facturacion</dc:creator>
  <cp:lastModifiedBy>Juan Camilo Paez Ramirez</cp:lastModifiedBy>
  <cp:lastPrinted>2017-12-11T21:13:00Z</cp:lastPrinted>
  <dcterms:created xsi:type="dcterms:W3CDTF">2017-08-09T21:24:00Z</dcterms:created>
  <dcterms:modified xsi:type="dcterms:W3CDTF">2024-02-24T16:56:28Z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2058-10.2.0.6051</vt:lpwstr>
  </property>
</Properties>
</file>