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nilo\Areas\CxPSalud\CARTERA\GESTORES DE CARTERA\CAMILO PAEZ\CARTERAS PENDIENTES\NIT 846000253_ESE HOSP LOCAL\"/>
    </mc:Choice>
  </mc:AlternateContent>
  <bookViews>
    <workbookView xWindow="0" yWindow="0" windowWidth="20490" windowHeight="7450" activeTab="3"/>
  </bookViews>
  <sheets>
    <sheet name="INFO IPS" sheetId="1" r:id="rId1"/>
    <sheet name="TD" sheetId="6"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0" hidden="1">'INFO IPS'!$A$13:$E$13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8" r:id="rId9"/>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5" l="1"/>
  <c r="C28" i="5"/>
  <c r="I21" i="5"/>
  <c r="H21" i="5"/>
  <c r="I20" i="5"/>
  <c r="H20" i="5"/>
  <c r="I19" i="5"/>
  <c r="H19" i="5"/>
  <c r="I18" i="5"/>
  <c r="H18" i="5"/>
  <c r="C9" i="5"/>
  <c r="I30" i="4"/>
  <c r="H30" i="4"/>
  <c r="I28" i="4"/>
  <c r="H28" i="4"/>
  <c r="I25" i="4"/>
  <c r="I32" i="4" s="1"/>
  <c r="I33" i="4" s="1"/>
  <c r="H25" i="4"/>
  <c r="H32" i="4" s="1"/>
  <c r="H33" i="4" s="1"/>
  <c r="C12" i="5"/>
  <c r="C11" i="5"/>
  <c r="AF1" i="2"/>
  <c r="AE1" i="2"/>
  <c r="AD1" i="2"/>
  <c r="AC1" i="2"/>
  <c r="AB1" i="2"/>
  <c r="AA1" i="2"/>
  <c r="Z1" i="2"/>
  <c r="Y1" i="2"/>
  <c r="X1" i="2"/>
  <c r="W1" i="2"/>
  <c r="V1" i="2"/>
  <c r="P1" i="2"/>
  <c r="N1" i="2"/>
  <c r="K1" i="2"/>
  <c r="J1" i="2"/>
  <c r="H17" i="5" l="1"/>
  <c r="I17" i="5"/>
  <c r="H22" i="5"/>
  <c r="I22" i="5"/>
  <c r="L1" i="2"/>
  <c r="E20" i="1"/>
</calcChain>
</file>

<file path=xl/sharedStrings.xml><?xml version="1.0" encoding="utf-8"?>
<sst xmlns="http://schemas.openxmlformats.org/spreadsheetml/2006/main" count="155" uniqueCount="133">
  <si>
    <t>ESE HOSPITAL LOCAL  DE PUERTO ASIS</t>
  </si>
  <si>
    <t>NIT. 846000253</t>
  </si>
  <si>
    <t>LISTADO  ESTADO DE FACTURAS</t>
  </si>
  <si>
    <t>890303093 - 5</t>
  </si>
  <si>
    <t>CAJA DE COMPENSACION FAMILIAR DEL VALLE DEL CAUCA COMFENALCO</t>
  </si>
  <si>
    <t>FACTURA</t>
  </si>
  <si>
    <t>FECHA</t>
  </si>
  <si>
    <t>F. RAD</t>
  </si>
  <si>
    <t>VAL. NETO</t>
  </si>
  <si>
    <t xml:space="preserve">         SALDO</t>
  </si>
  <si>
    <t>TOTAL TERCERO</t>
  </si>
  <si>
    <t>MARTHA CECILIA RIAZA TORRES</t>
  </si>
  <si>
    <t xml:space="preserve">P.U. de Cartera </t>
  </si>
  <si>
    <t>ESE Hospital Local de Puerto Asis</t>
  </si>
  <si>
    <t>DESDE 01/04/2022 Al 30/12/2024</t>
  </si>
  <si>
    <t>NIT IPS</t>
  </si>
  <si>
    <t>Nombre IPS</t>
  </si>
  <si>
    <t>Prefijo Factura</t>
  </si>
  <si>
    <t>Numero Factura</t>
  </si>
  <si>
    <t>FACT</t>
  </si>
  <si>
    <t>A</t>
  </si>
  <si>
    <t>LLAVE</t>
  </si>
  <si>
    <t>IPS Fecha factura</t>
  </si>
  <si>
    <t>IPS Fecha radicado</t>
  </si>
  <si>
    <t>IPS Valor Factura</t>
  </si>
  <si>
    <t>IPS Saldo Factura</t>
  </si>
  <si>
    <t>Tipo de Contrato</t>
  </si>
  <si>
    <t>ESTADO EPS 18-01-2025</t>
  </si>
  <si>
    <t>POR PAGAR SAP</t>
  </si>
  <si>
    <t>DOC CONTA</t>
  </si>
  <si>
    <t>GLOSA PDTE</t>
  </si>
  <si>
    <t>GLOSA ACEPTADA</t>
  </si>
  <si>
    <t>DEVOLUCION</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</si>
  <si>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</si>
  <si>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</si>
  <si>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</si>
  <si>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</si>
  <si>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</si>
  <si>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</si>
  <si>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</si>
  <si>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</si>
  <si>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</si>
  <si>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</si>
  <si>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</si>
  <si>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</si>
  <si>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</si>
  <si>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</si>
  <si>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</si>
  <si>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</si>
  <si>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</si>
  <si>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</si>
  <si>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</si>
  <si>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EMPRESA SOCIAL DEL ESTADO HOSP LOCAL</t>
  </si>
  <si>
    <t>504832</t>
  </si>
  <si>
    <t xml:space="preserve">'504832', </t>
  </si>
  <si>
    <t>846000253_504832</t>
  </si>
  <si>
    <t>GLOSA</t>
  </si>
  <si>
    <t xml:space="preserve">FACTURACION POR PERTINECCIA MEDICA DR MAIBER ACEVEDO Consulta preanestésica no facturable, incluida en honoraris Anestesiologo.  </t>
  </si>
  <si>
    <t>FACTURACION</t>
  </si>
  <si>
    <t>Servicios hospitalarios</t>
  </si>
  <si>
    <t>Hospitalario</t>
  </si>
  <si>
    <t>448336</t>
  </si>
  <si>
    <t xml:space="preserve">'448336', </t>
  </si>
  <si>
    <t>846000253_448336</t>
  </si>
  <si>
    <t>Factura devuelta</t>
  </si>
  <si>
    <t xml:space="preserve">COVID-19: SE DEVUELVE FACTURA NO SE EVIDENCIA REPORTE DE LABORATORIO Y EL REPORTE DE SISMUESTRA, POR FAVOR SIEMPRE      QUE FACTUREN COVID DEBEN ANEXAR LOS SOPORTES DE LABORATORIO Y REPORTARLO EN LA PLATAFORMA DEL SISMUESTRA.        NANCY                                                                                                                                                                                                                                                                                                                                                                                                                                                                                                  </t>
  </si>
  <si>
    <t>COVID-19</t>
  </si>
  <si>
    <t>NULL</t>
  </si>
  <si>
    <t>Ambulatorio</t>
  </si>
  <si>
    <t>572651</t>
  </si>
  <si>
    <t xml:space="preserve">'572651', </t>
  </si>
  <si>
    <t>846000253_572651</t>
  </si>
  <si>
    <t>AUT: SE REALIZA DEVOLUCIÓN DE FACTURA CON SOPORTES COMPLETOS, FACTURA NO CUENTA CON AUTORIZACIÓN PARA LOS SERVICIOS FACTURADOS, FAVOR COMUNICARSE CON EL ÁREA ENCARGADA. LUIS ERNESTO GUERRERO GALEANO</t>
  </si>
  <si>
    <t>SOPORTE</t>
  </si>
  <si>
    <t>Urgencias</t>
  </si>
  <si>
    <t>530266</t>
  </si>
  <si>
    <t xml:space="preserve">'530266', </t>
  </si>
  <si>
    <t>846000253_530266</t>
  </si>
  <si>
    <t xml:space="preserve">AUT SE DEVUELVE FACTURA NO HAY AUTORIZACION PARA EL SERVCIO FACTURADO GESTIONAR CON EL AREA ENCARGADA DE AUTORIZACIONES DAR RESPUESTA CUANDO TENGA LA AUT DE 15 DIGITOS PARA LOS SER VICIOS FACTURADOS. VALIDAR TARIFA CONTRATADA CONTRO LO FACTRADO SE VALIDA CON CONTRATACION TARIFA SOAT NETO ESTAN FACUT RANDO ALGUNOS CODIGOS BIEN OTROS MAYOR VALOR COBRADO. SE REIZAD OBJECION MEDICA DRA MAIBER ACEVEDO 608 Pertinencia médi CA RX TORAX F2 S1 $ 106.700 Ecografia de abdomen no interprTADA $ 345.700 Gota gruesa F2 interpretan 1.  $ 16.600 Hemog RAMA F7 S6 Hg 8.7- 7451394513945141451735)$ 36.700        Electrocardiograma no interpretado en la HC.$ 72.700 MILENA                                                                                                                         </t>
  </si>
  <si>
    <t>SOAT</t>
  </si>
  <si>
    <t>491817</t>
  </si>
  <si>
    <t xml:space="preserve">'491817', </t>
  </si>
  <si>
    <t>846000253_491817</t>
  </si>
  <si>
    <t>Factura no radicada</t>
  </si>
  <si>
    <t>582841</t>
  </si>
  <si>
    <t xml:space="preserve">'582841', </t>
  </si>
  <si>
    <t>846000253_582841</t>
  </si>
  <si>
    <t>Factura cancelada parcialmente - Glosa por contestar IPS</t>
  </si>
  <si>
    <t>12.12.2024</t>
  </si>
  <si>
    <t>PAGO DIRECTO REGIMEN SUBSIDIADO NOVIEMBRE 2024</t>
  </si>
  <si>
    <t>FOR-CSA-018</t>
  </si>
  <si>
    <t>HOJA 1 DE 1</t>
  </si>
  <si>
    <t>RESUMEN DE CARTERA REVISADA POR LA EPS</t>
  </si>
  <si>
    <t>VERSION 2</t>
  </si>
  <si>
    <t>A continuacion me permito remitir nuestra respuesta al estado de cartera presentado en la fecha: 08/01/2025</t>
  </si>
  <si>
    <t>Con Corte al dia: 31/12/2024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</si>
  <si>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</si>
  <si>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</si>
  <si>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</si>
  <si>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</si>
  <si>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</si>
  <si>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</si>
  <si>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</si>
  <si>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</si>
  <si>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</si>
  <si>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</si>
  <si>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</si>
  <si>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</si>
  <si>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</si>
  <si>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</si>
  <si>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</si>
  <si>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</si>
  <si>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</si>
  <si>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</si>
  <si>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</si>
  <si>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</si>
  <si>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</si>
  <si>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</si>
  <si>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</si>
  <si>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</si>
  <si>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</si>
  <si>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</si>
  <si>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Con Corte al dia: 30/11/2024</t>
  </si>
  <si>
    <t>GLOSA POR CONCILIAR</t>
  </si>
  <si>
    <t>TOTAL CARTERA REVISADA CIRCULAR 030</t>
  </si>
  <si>
    <t>Cartera - Cuentas Salud EPS Comfenalco Valle.</t>
  </si>
  <si>
    <t>Cuenta de FACT</t>
  </si>
  <si>
    <t>Suma de IPS Saldo Factura</t>
  </si>
  <si>
    <t>Etiquetas de fila</t>
  </si>
  <si>
    <t>Total general</t>
  </si>
  <si>
    <t>Santiago de Cali, enero 18 2025</t>
  </si>
  <si>
    <t>Señores : EMPRESA SOCIAL DEL ESTADO HOSP LOCAL</t>
  </si>
  <si>
    <t>NIT: 846000253</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</si>
</sst>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0.00_);\-#,##0.00"/>
    <numFmt numFmtId="165" formatCode="_-&quot;$&quot;\ * #,##0_-;\-&quot;$&quot;\ * #,##0_-;_-&quot;$&quot;\ * &quot;-&quot;??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4" x14ac:knownFonts="1">
    <font>
      <sz val="11"/>
      <color theme="1"/>
      <name val="Calibri"/>
      <family val="2"/>
      <scheme val="minor"/>
    </font>
    <font>
      <b/>
      <sz val="11"/>
      <color theme="1"/>
      <name val="Times New Roman"/>
      <family val="1"/>
    </font>
    <font>
      <sz val="11"/>
      <color theme="1"/>
      <name val="Times New Roman"/>
      <family val="1"/>
    </font>
    <font>
      <b/>
      <sz val="11"/>
      <color indexed="8"/>
      <name val="Times New Roman"/>
      <family val="1"/>
    </font>
    <font>
      <b/>
      <u/>
      <sz val="11"/>
      <color indexed="8"/>
      <name val="Times New Roman"/>
      <family val="1"/>
    </font>
    <font>
      <sz val="11"/>
      <color indexed="8"/>
      <name val="Times New Roman"/>
      <family val="1"/>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7">
    <fill>
      <patternFill patternType="none"/>
    </fill>
    <fill>
      <patternFill patternType="gray125"/>
    </fill>
    <fill>
      <patternFill patternType="solid">
        <fgColor rgb="FF92D05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6" fillId="0" borderId="0" applyFont="0" applyFill="0" applyBorder="0" applyAlignment="0" applyProtection="0"/>
    <xf numFmtId="0" fontId="10" fillId="0" borderId="0"/>
    <xf numFmtId="167" fontId="6" fillId="0" borderId="0" applyFont="0" applyFill="0" applyBorder="0" applyAlignment="0" applyProtection="0"/>
    <xf numFmtId="43" fontId="6" fillId="0" borderId="0" applyFont="0" applyFill="0" applyBorder="0" applyAlignment="0" applyProtection="0"/>
  </cellStyleXfs>
  <cellXfs count="94">
    <xf numFmtId="0" fontId="0" fillId="0" borderId="0" xfId="0"/>
    <xf numFmtId="164" fontId="1" fillId="0" borderId="1" xfId="0" applyNumberFormat="1" applyFont="1" applyBorder="1"/>
    <xf numFmtId="0" fontId="2" fillId="0" borderId="0" xfId="0" applyFont="1"/>
    <xf numFmtId="0" fontId="1" fillId="0" borderId="0" xfId="0" applyFont="1"/>
    <xf numFmtId="164" fontId="3" fillId="0" borderId="0" xfId="0" applyNumberFormat="1" applyFont="1" applyAlignment="1">
      <alignment horizontal="right" vertical="center"/>
    </xf>
    <xf numFmtId="0" fontId="3" fillId="0" borderId="1" xfId="0" applyFont="1" applyBorder="1" applyAlignment="1">
      <alignment horizontal="center" vertical="center"/>
    </xf>
    <xf numFmtId="0" fontId="3" fillId="0" borderId="1" xfId="0" applyFont="1" applyBorder="1" applyAlignment="1">
      <alignment vertical="center"/>
    </xf>
    <xf numFmtId="0" fontId="5" fillId="0" borderId="1" xfId="0" applyFont="1" applyBorder="1" applyAlignment="1">
      <alignment horizontal="center" vertical="center"/>
    </xf>
    <xf numFmtId="14" fontId="5" fillId="0" borderId="1" xfId="0" applyNumberFormat="1" applyFont="1" applyBorder="1" applyAlignment="1">
      <alignment vertical="center"/>
    </xf>
    <xf numFmtId="14" fontId="5" fillId="0" borderId="1" xfId="0" applyNumberFormat="1" applyFont="1" applyBorder="1" applyAlignment="1">
      <alignment horizontal="right" vertical="center"/>
    </xf>
    <xf numFmtId="164" fontId="5" fillId="0" borderId="1" xfId="0" applyNumberFormat="1" applyFont="1" applyBorder="1" applyAlignment="1">
      <alignment horizontal="right" vertical="center"/>
    </xf>
    <xf numFmtId="0" fontId="1" fillId="0" borderId="1" xfId="0" applyFont="1" applyBorder="1" applyAlignment="1">
      <alignment horizontal="center"/>
    </xf>
    <xf numFmtId="0" fontId="3" fillId="0" borderId="0" xfId="0" applyFont="1" applyAlignment="1">
      <alignment horizontal="center" vertical="center"/>
    </xf>
    <xf numFmtId="0" fontId="4" fillId="0" borderId="0" xfId="0" applyFont="1" applyAlignment="1">
      <alignment horizontal="center" vertical="center"/>
    </xf>
    <xf numFmtId="0" fontId="5" fillId="0" borderId="0" xfId="0" applyFont="1" applyAlignment="1">
      <alignment horizontal="center" vertical="center"/>
    </xf>
    <xf numFmtId="0" fontId="7" fillId="0" borderId="1" xfId="0" applyFont="1" applyBorder="1" applyAlignment="1">
      <alignment horizontal="center" vertical="center" wrapText="1"/>
    </xf>
    <xf numFmtId="165" fontId="7" fillId="0" borderId="1" xfId="1" applyNumberFormat="1" applyFont="1" applyBorder="1" applyAlignment="1">
      <alignment horizontal="center" vertical="center" wrapText="1"/>
    </xf>
    <xf numFmtId="0" fontId="7" fillId="2" borderId="1" xfId="0" applyFont="1" applyFill="1" applyBorder="1" applyAlignment="1">
      <alignment horizontal="center" vertical="center" wrapText="1"/>
    </xf>
    <xf numFmtId="165" fontId="7" fillId="2" borderId="1" xfId="1" applyNumberFormat="1" applyFont="1" applyFill="1" applyBorder="1" applyAlignment="1">
      <alignment horizontal="center" vertical="center" wrapText="1"/>
    </xf>
    <xf numFmtId="0" fontId="7" fillId="3" borderId="1" xfId="0" applyFont="1" applyFill="1" applyBorder="1" applyAlignment="1">
      <alignment horizontal="center" vertical="center" wrapText="1"/>
    </xf>
    <xf numFmtId="165" fontId="7" fillId="4" borderId="1" xfId="1" applyNumberFormat="1" applyFont="1" applyFill="1" applyBorder="1" applyAlignment="1">
      <alignment horizontal="center" vertical="center" wrapText="1"/>
    </xf>
    <xf numFmtId="0" fontId="7" fillId="5" borderId="1" xfId="0" applyFont="1" applyFill="1" applyBorder="1" applyAlignment="1">
      <alignment horizontal="center" vertical="center" wrapText="1"/>
    </xf>
    <xf numFmtId="0" fontId="8" fillId="0" borderId="1" xfId="0" applyFont="1" applyBorder="1" applyAlignment="1">
      <alignment vertical="center"/>
    </xf>
    <xf numFmtId="14" fontId="8" fillId="0" borderId="1" xfId="0" applyNumberFormat="1" applyFont="1" applyBorder="1" applyAlignment="1">
      <alignment vertical="center"/>
    </xf>
    <xf numFmtId="165" fontId="8" fillId="0" borderId="1" xfId="1" applyNumberFormat="1" applyFont="1" applyBorder="1" applyAlignment="1">
      <alignment vertical="center"/>
    </xf>
    <xf numFmtId="0" fontId="9" fillId="6" borderId="1" xfId="0" applyFont="1" applyFill="1" applyBorder="1" applyAlignment="1">
      <alignment vertical="center"/>
    </xf>
    <xf numFmtId="44" fontId="8" fillId="0" borderId="1" xfId="1" applyFont="1" applyBorder="1" applyAlignment="1">
      <alignment vertical="center"/>
    </xf>
    <xf numFmtId="0" fontId="8" fillId="0" borderId="0" xfId="0" applyFont="1" applyAlignment="1">
      <alignment vertical="center"/>
    </xf>
    <xf numFmtId="165" fontId="8" fillId="0" borderId="0" xfId="1" applyNumberFormat="1" applyFont="1" applyAlignment="1">
      <alignment vertical="center"/>
    </xf>
    <xf numFmtId="165" fontId="8" fillId="0" borderId="0" xfId="0" applyNumberFormat="1" applyFont="1" applyAlignment="1">
      <alignment vertical="center"/>
    </xf>
    <xf numFmtId="0" fontId="11" fillId="0" borderId="0" xfId="2" applyFont="1"/>
    <xf numFmtId="0" fontId="11" fillId="0" borderId="2" xfId="2" applyFont="1" applyBorder="1" applyAlignment="1">
      <alignment horizontal="centerContinuous"/>
    </xf>
    <xf numFmtId="0" fontId="11" fillId="0" borderId="3" xfId="2" applyFont="1" applyBorder="1" applyAlignment="1">
      <alignment horizontal="centerContinuous"/>
    </xf>
    <xf numFmtId="0" fontId="12" fillId="0" borderId="2" xfId="2" applyFont="1" applyBorder="1" applyAlignment="1">
      <alignment horizontal="center" vertical="center"/>
    </xf>
    <xf numFmtId="0" fontId="12" fillId="0" borderId="4" xfId="2" applyFont="1" applyBorder="1" applyAlignment="1">
      <alignment horizontal="center" vertical="center"/>
    </xf>
    <xf numFmtId="0" fontId="12" fillId="0" borderId="3" xfId="2" applyFont="1" applyBorder="1" applyAlignment="1">
      <alignment horizontal="center" vertical="center"/>
    </xf>
    <xf numFmtId="0" fontId="12" fillId="0" borderId="5" xfId="2" applyFont="1" applyBorder="1" applyAlignment="1">
      <alignment horizontal="center" vertical="center"/>
    </xf>
    <xf numFmtId="0" fontId="11" fillId="0" borderId="6" xfId="2" applyFont="1" applyBorder="1" applyAlignment="1">
      <alignment horizontal="centerContinuous"/>
    </xf>
    <xf numFmtId="0" fontId="11" fillId="0" borderId="7" xfId="2" applyFont="1" applyBorder="1" applyAlignment="1">
      <alignment horizontal="centerContinuous"/>
    </xf>
    <xf numFmtId="0" fontId="12" fillId="0" borderId="8" xfId="2" applyFont="1" applyBorder="1" applyAlignment="1">
      <alignment horizontal="center" vertical="center"/>
    </xf>
    <xf numFmtId="0" fontId="12" fillId="0" borderId="9" xfId="2" applyFont="1" applyBorder="1" applyAlignment="1">
      <alignment horizontal="center" vertical="center"/>
    </xf>
    <xf numFmtId="0" fontId="12" fillId="0" borderId="10" xfId="2" applyFont="1" applyBorder="1" applyAlignment="1">
      <alignment horizontal="center" vertical="center"/>
    </xf>
    <xf numFmtId="0" fontId="12" fillId="0" borderId="11" xfId="2" applyFont="1" applyBorder="1" applyAlignment="1">
      <alignment horizontal="center" vertical="center"/>
    </xf>
    <xf numFmtId="0" fontId="12" fillId="0" borderId="2" xfId="2" applyFont="1" applyBorder="1" applyAlignment="1">
      <alignment horizontal="centerContinuous" vertical="center"/>
    </xf>
    <xf numFmtId="0" fontId="12" fillId="0" borderId="4" xfId="2" applyFont="1" applyBorder="1" applyAlignment="1">
      <alignment horizontal="centerContinuous" vertical="center"/>
    </xf>
    <xf numFmtId="0" fontId="12" fillId="0" borderId="3" xfId="2" applyFont="1" applyBorder="1" applyAlignment="1">
      <alignment horizontal="centerContinuous" vertical="center"/>
    </xf>
    <xf numFmtId="0" fontId="12" fillId="0" borderId="5" xfId="2" applyFont="1" applyBorder="1" applyAlignment="1">
      <alignment horizontal="centerContinuous" vertical="center"/>
    </xf>
    <xf numFmtId="0" fontId="12" fillId="0" borderId="6" xfId="2" applyFont="1" applyBorder="1" applyAlignment="1">
      <alignment horizontal="centerContinuous" vertical="center"/>
    </xf>
    <xf numFmtId="0" fontId="12" fillId="0" borderId="0" xfId="2" applyFont="1" applyAlignment="1">
      <alignment horizontal="centerContinuous" vertical="center"/>
    </xf>
    <xf numFmtId="0" fontId="12" fillId="0" borderId="12" xfId="2" applyFont="1" applyBorder="1" applyAlignment="1">
      <alignment horizontal="centerContinuous" vertical="center"/>
    </xf>
    <xf numFmtId="0" fontId="11" fillId="0" borderId="8" xfId="2" applyFont="1" applyBorder="1" applyAlignment="1">
      <alignment horizontal="centerContinuous"/>
    </xf>
    <xf numFmtId="0" fontId="11" fillId="0" borderId="10" xfId="2" applyFont="1" applyBorder="1" applyAlignment="1">
      <alignment horizontal="centerContinuous"/>
    </xf>
    <xf numFmtId="0" fontId="12" fillId="0" borderId="8" xfId="2" applyFont="1" applyBorder="1" applyAlignment="1">
      <alignment horizontal="centerContinuous" vertical="center"/>
    </xf>
    <xf numFmtId="0" fontId="12" fillId="0" borderId="9" xfId="2" applyFont="1" applyBorder="1" applyAlignment="1">
      <alignment horizontal="centerContinuous" vertical="center"/>
    </xf>
    <xf numFmtId="0" fontId="12" fillId="0" borderId="10" xfId="2" applyFont="1" applyBorder="1" applyAlignment="1">
      <alignment horizontal="centerContinuous" vertical="center"/>
    </xf>
    <xf numFmtId="0" fontId="12" fillId="0" borderId="11" xfId="2" applyFont="1" applyBorder="1" applyAlignment="1">
      <alignment horizontal="centerContinuous" vertical="center"/>
    </xf>
    <xf numFmtId="0" fontId="11" fillId="0" borderId="6" xfId="2" applyFont="1" applyBorder="1"/>
    <xf numFmtId="0" fontId="11" fillId="0" borderId="7" xfId="2" applyFont="1" applyBorder="1"/>
    <xf numFmtId="0" fontId="12" fillId="0" borderId="0" xfId="2" applyFont="1"/>
    <xf numFmtId="14" fontId="11" fillId="0" borderId="0" xfId="2" applyNumberFormat="1" applyFont="1"/>
    <xf numFmtId="166" fontId="11" fillId="0" borderId="0" xfId="2" applyNumberFormat="1" applyFont="1"/>
    <xf numFmtId="14" fontId="11" fillId="0" borderId="0" xfId="2" applyNumberFormat="1" applyFont="1" applyAlignment="1">
      <alignment horizontal="left"/>
    </xf>
    <xf numFmtId="1" fontId="12" fillId="0" borderId="0" xfId="3" applyNumberFormat="1" applyFont="1" applyAlignment="1">
      <alignment horizontal="right"/>
    </xf>
    <xf numFmtId="168" fontId="12" fillId="0" borderId="0" xfId="2" applyNumberFormat="1" applyFont="1" applyAlignment="1">
      <alignment horizontal="right"/>
    </xf>
    <xf numFmtId="1" fontId="12" fillId="0" borderId="0" xfId="2" applyNumberFormat="1" applyFont="1" applyAlignment="1">
      <alignment horizontal="center"/>
    </xf>
    <xf numFmtId="169" fontId="12" fillId="0" borderId="0" xfId="2" applyNumberFormat="1" applyFont="1" applyAlignment="1">
      <alignment horizontal="right"/>
    </xf>
    <xf numFmtId="1" fontId="11" fillId="0" borderId="0" xfId="2" applyNumberFormat="1" applyFont="1" applyAlignment="1">
      <alignment horizontal="center"/>
    </xf>
    <xf numFmtId="169" fontId="11" fillId="0" borderId="0" xfId="2" applyNumberFormat="1" applyFont="1" applyAlignment="1">
      <alignment horizontal="right"/>
    </xf>
    <xf numFmtId="1" fontId="11" fillId="0" borderId="9" xfId="2" applyNumberFormat="1" applyFont="1" applyBorder="1" applyAlignment="1">
      <alignment horizontal="center"/>
    </xf>
    <xf numFmtId="169" fontId="11" fillId="0" borderId="9" xfId="2" applyNumberFormat="1" applyFont="1" applyBorder="1" applyAlignment="1">
      <alignment horizontal="right"/>
    </xf>
    <xf numFmtId="0" fontId="11" fillId="0" borderId="0" xfId="2" applyFont="1" applyAlignment="1">
      <alignment horizontal="center"/>
    </xf>
    <xf numFmtId="1" fontId="12" fillId="0" borderId="13" xfId="2" applyNumberFormat="1" applyFont="1" applyBorder="1" applyAlignment="1">
      <alignment horizontal="center"/>
    </xf>
    <xf numFmtId="169" fontId="12" fillId="0" borderId="13" xfId="2" applyNumberFormat="1" applyFont="1" applyBorder="1" applyAlignment="1">
      <alignment horizontal="right"/>
    </xf>
    <xf numFmtId="169" fontId="11" fillId="0" borderId="0" xfId="2" applyNumberFormat="1" applyFont="1"/>
    <xf numFmtId="169" fontId="12" fillId="0" borderId="9" xfId="2" applyNumberFormat="1" applyFont="1" applyBorder="1"/>
    <xf numFmtId="169" fontId="11" fillId="0" borderId="9" xfId="2" applyNumberFormat="1" applyFont="1" applyBorder="1"/>
    <xf numFmtId="169" fontId="12" fillId="0" borderId="0" xfId="2" applyNumberFormat="1" applyFont="1"/>
    <xf numFmtId="0" fontId="13" fillId="0" borderId="0" xfId="2" applyFont="1" applyAlignment="1">
      <alignment horizontal="center" vertical="center" wrapText="1"/>
    </xf>
    <xf numFmtId="0" fontId="11" fillId="0" borderId="8" xfId="2" applyFont="1" applyBorder="1"/>
    <xf numFmtId="0" fontId="11" fillId="0" borderId="9" xfId="2" applyFont="1" applyBorder="1"/>
    <xf numFmtId="0" fontId="11" fillId="0" borderId="10" xfId="2" applyFont="1" applyBorder="1"/>
    <xf numFmtId="0" fontId="12" fillId="0" borderId="6" xfId="2" applyFont="1" applyBorder="1" applyAlignment="1">
      <alignment horizontal="center" vertical="center" wrapText="1"/>
    </xf>
    <xf numFmtId="0" fontId="12" fillId="0" borderId="0" xfId="2" applyFont="1" applyAlignment="1">
      <alignment horizontal="center" vertical="center" wrapText="1"/>
    </xf>
    <xf numFmtId="0" fontId="12" fillId="0" borderId="7" xfId="2" applyFont="1" applyBorder="1" applyAlignment="1">
      <alignment horizontal="center" vertical="center" wrapText="1"/>
    </xf>
    <xf numFmtId="0" fontId="11" fillId="6" borderId="0" xfId="2" applyFont="1" applyFill="1"/>
    <xf numFmtId="0" fontId="12" fillId="0" borderId="0" xfId="2" applyFont="1" applyAlignment="1">
      <alignment horizontal="center"/>
    </xf>
    <xf numFmtId="170" fontId="12" fillId="0" borderId="0" xfId="4" applyNumberFormat="1" applyFont="1" applyAlignment="1">
      <alignment horizontal="right"/>
    </xf>
    <xf numFmtId="1" fontId="11" fillId="0" borderId="0" xfId="3" applyNumberFormat="1" applyFont="1" applyAlignment="1">
      <alignment horizontal="right"/>
    </xf>
    <xf numFmtId="170" fontId="11" fillId="0" borderId="0" xfId="4" applyNumberFormat="1" applyFont="1" applyAlignment="1">
      <alignment horizontal="right"/>
    </xf>
    <xf numFmtId="171" fontId="11" fillId="0" borderId="13" xfId="4" applyNumberFormat="1" applyFont="1" applyBorder="1" applyAlignment="1">
      <alignment horizontal="center"/>
    </xf>
    <xf numFmtId="170" fontId="11" fillId="0" borderId="13" xfId="4" applyNumberFormat="1" applyFont="1" applyBorder="1" applyAlignment="1">
      <alignment horizontal="right"/>
    </xf>
    <xf numFmtId="0" fontId="0" fillId="0" borderId="0" xfId="0" applyNumberFormat="1"/>
    <xf numFmtId="0" fontId="0" fillId="0" borderId="0" xfId="0" pivotButton="1"/>
    <xf numFmtId="0" fontId="0" fillId="0" borderId="0" xfId="0" applyAlignment="1">
      <alignment horizontal="left"/>
    </xf>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1.1%20MACRO%20EN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EN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75.529257754628" createdVersion="5" refreshedVersion="5" minRefreshableVersion="3" recordCount="6">
  <cacheSource type="worksheet">
    <worksheetSource ref="A2:AJ8" sheet="ESTADO DE CADA FACTURA"/>
  </cacheSource>
  <cacheFields count="36">
    <cacheField name="NIT IPS" numFmtId="0">
      <sharedItems containsSemiMixedTypes="0" containsString="0" containsNumber="1" containsInteger="1" minValue="846000253" maxValue="846000253"/>
    </cacheField>
    <cacheField name="Nombre IPS" numFmtId="0">
      <sharedItems/>
    </cacheField>
    <cacheField name="Prefijo Factura" numFmtId="0">
      <sharedItems containsNonDate="0" containsString="0" containsBlank="1"/>
    </cacheField>
    <cacheField name="Numero Factura" numFmtId="0">
      <sharedItems containsSemiMixedTypes="0" containsString="0" containsNumber="1" containsInteger="1" minValue="448336" maxValue="582841"/>
    </cacheField>
    <cacheField name="FACT" numFmtId="0">
      <sharedItems/>
    </cacheField>
    <cacheField name="A" numFmtId="0">
      <sharedItems/>
    </cacheField>
    <cacheField name="LLAVE" numFmtId="0">
      <sharedItems/>
    </cacheField>
    <cacheField name="IPS Fecha factura" numFmtId="14">
      <sharedItems containsSemiMixedTypes="0" containsNonDate="0" containsDate="1" containsString="0" minDate="2022-03-29T00:00:00" maxDate="2023-09-20T00:00:00"/>
    </cacheField>
    <cacheField name="IPS Fecha radicado" numFmtId="14">
      <sharedItems containsSemiMixedTypes="0" containsNonDate="0" containsDate="1" containsString="0" minDate="2022-04-20T00:00:00" maxDate="2023-10-10T00:00:00"/>
    </cacheField>
    <cacheField name="IPS Valor Factura" numFmtId="165">
      <sharedItems containsSemiMixedTypes="0" containsString="0" containsNumber="1" containsInteger="1" minValue="9700" maxValue="18363674"/>
    </cacheField>
    <cacheField name="IPS Saldo Factura" numFmtId="165">
      <sharedItems containsSemiMixedTypes="0" containsString="0" containsNumber="1" containsInteger="1" minValue="9700" maxValue="18363674"/>
    </cacheField>
    <cacheField name="Tipo de Contrato" numFmtId="0">
      <sharedItems containsNonDate="0" containsString="0" containsBlank="1"/>
    </cacheField>
    <cacheField name="ESTADO EPS 18-01-2025" numFmtId="0">
      <sharedItems count="3">
        <s v="Factura cancelada parcialmente - Glosa por contestar IPS"/>
        <s v="Factura devuelta"/>
        <s v="Factura no radicada"/>
      </sharedItems>
    </cacheField>
    <cacheField name="POR PAGAR SAP" numFmtId="165">
      <sharedItems containsSemiMixedTypes="0" containsString="0" containsNumber="1" containsInteger="1" minValue="0" maxValue="0"/>
    </cacheField>
    <cacheField name="DOC CONTA" numFmtId="0">
      <sharedItems containsNonDate="0" containsString="0" containsBlank="1"/>
    </cacheField>
    <cacheField name="Valor_Glosa y Devolución" numFmtId="44">
      <sharedItems containsSemiMixedTypes="0" containsString="0" containsNumber="1" containsInteger="1" minValue="0" maxValue="18363674"/>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44">
      <sharedItems containsSemiMixedTypes="0" containsString="0" containsNumber="1" containsInteger="1" minValue="0" maxValue="9105242"/>
    </cacheField>
    <cacheField name="FACTURA DEVUELTA" numFmtId="44">
      <sharedItems containsSemiMixedTypes="0" containsString="0" containsNumber="1" containsInteger="1" minValue="0" maxValue="18363674"/>
    </cacheField>
    <cacheField name="FACTURA NO RADICADA" numFmtId="44">
      <sharedItems containsSemiMixedTypes="0" containsString="0" containsNumber="1" containsInteger="1" minValue="0" maxValue="6005700"/>
    </cacheField>
    <cacheField name="GLOSA ACEPTADA" numFmtId="44">
      <sharedItems containsSemiMixedTypes="0" containsString="0" containsNumber="1" containsInteger="1" minValue="0" maxValue="0"/>
    </cacheField>
    <cacheField name="VALOR EXTEMPORANEO" numFmtId="44">
      <sharedItems containsSemiMixedTypes="0" containsString="0" containsNumber="1" containsInteger="1" minValue="0" maxValue="0"/>
    </cacheField>
    <cacheField name="GLOSA PDTE" numFmtId="44">
      <sharedItems containsSemiMixedTypes="0" containsString="0" containsNumber="1" containsInteger="1" minValue="0" maxValue="147000"/>
    </cacheField>
    <cacheField name="FACTURA EN PROGRAMACION DE PAGO" numFmtId="44">
      <sharedItems containsSemiMixedTypes="0" containsString="0" containsNumber="1" containsInteger="1" minValue="0" maxValue="0"/>
    </cacheField>
    <cacheField name="FACTURA EN PROCESO INTERNO" numFmtId="44">
      <sharedItems containsSemiMixedTypes="0" containsString="0" containsNumber="1" containsInteger="1" minValue="0" maxValue="0"/>
    </cacheField>
    <cacheField name="FACTURACION COVID-19" numFmtId="44">
      <sharedItems containsSemiMixedTypes="0" containsString="0" containsNumber="1" containsInteger="1" minValue="0" maxValue="0"/>
    </cacheField>
    <cacheField name="VALO CANCELADO SAP" numFmtId="44">
      <sharedItems containsSemiMixedTypes="0" containsString="0" containsNumber="1" containsInteger="1" minValue="0" maxValue="9105242"/>
    </cacheField>
    <cacheField name="RETENCION" numFmtId="44">
      <sharedItems containsSemiMixedTypes="0" containsString="0" containsNumber="1" containsInteger="1" minValue="0" maxValue="0"/>
    </cacheField>
    <cacheField name="DOC COMPENSACION SAP" numFmtId="0">
      <sharedItems containsString="0" containsBlank="1" containsNumber="1" containsInteger="1" minValue="4800066420" maxValue="4800066420"/>
    </cacheField>
    <cacheField name="FECHA COMPENSACION SAP" numFmtId="0">
      <sharedItems containsBlank="1"/>
    </cacheField>
    <cacheField name="OBSE PAGO" numFmtId="0">
      <sharedItems containsBlank="1"/>
    </cacheField>
    <cacheField name="VALOR TRANFERENCIA" numFmtId="44">
      <sharedItems containsSemiMixedTypes="0" containsString="0" containsNumber="1" containsInteger="1" minValue="0" maxValue="1511094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
  <r>
    <n v="846000253"/>
    <s v="EMPRESA SOCIAL DEL ESTADO HOSP LOCAL"/>
    <m/>
    <n v="504832"/>
    <s v="504832"/>
    <s v="'504832', "/>
    <s v="846000253_504832"/>
    <d v="2022-11-16T00:00:00"/>
    <d v="2022-12-19T00:00:00"/>
    <n v="9252242"/>
    <n v="9252242"/>
    <m/>
    <x v="0"/>
    <n v="0"/>
    <m/>
    <n v="147000"/>
    <s v="GLOSA"/>
    <s v="FACTURACION POR PERTINECCIA MEDICA DR MAIBER ACEVEDO Consulta preanestésica no facturable, incluida en honoraris Anestesiologo.  "/>
    <s v="FACTURACION"/>
    <s v="Servicios hospitalarios"/>
    <s v="Hospitalario"/>
    <n v="9105242"/>
    <n v="0"/>
    <n v="0"/>
    <n v="0"/>
    <n v="0"/>
    <n v="147000"/>
    <n v="0"/>
    <n v="0"/>
    <n v="0"/>
    <n v="9105242"/>
    <n v="0"/>
    <n v="4800066420"/>
    <s v="12.12.2024"/>
    <s v="PAGO DIRECTO REGIMEN SUBSIDIADO NOVIEMBRE 2024"/>
    <n v="15110942"/>
  </r>
  <r>
    <n v="846000253"/>
    <s v="EMPRESA SOCIAL DEL ESTADO HOSP LOCAL"/>
    <m/>
    <n v="448336"/>
    <s v="448336"/>
    <s v="'448336', "/>
    <s v="846000253_448336"/>
    <d v="2022-03-29T00:00:00"/>
    <d v="2022-04-20T00:00:00"/>
    <n v="99423"/>
    <n v="99423"/>
    <m/>
    <x v="1"/>
    <n v="0"/>
    <m/>
    <n v="99423"/>
    <s v="DEVOLUCION"/>
    <s v="COVID-19: SE DEVUELVE FACTURA NO SE EVIDENCIA REPORTE DE LABORATORIO Y EL REPORTE DE SISMUESTRA, POR FAVOR SIEMPRE      QUE FACTUREN COVID DEBEN ANEXAR LOS SOPORTES DE LABORATORIO Y REPORTARLO EN LA PLATAFORMA DEL SISMUESTRA.        NANCY                                                                                                                                                                                                                                                                                                                                                                                                                                                                                                  "/>
    <s v="COVID-19"/>
    <s v="NULL"/>
    <s v="Ambulatorio"/>
    <n v="0"/>
    <n v="99423"/>
    <n v="0"/>
    <n v="0"/>
    <n v="0"/>
    <n v="0"/>
    <n v="0"/>
    <n v="0"/>
    <n v="0"/>
    <n v="0"/>
    <n v="0"/>
    <m/>
    <m/>
    <m/>
    <n v="0"/>
  </r>
  <r>
    <n v="846000253"/>
    <s v="EMPRESA SOCIAL DEL ESTADO HOSP LOCAL"/>
    <m/>
    <n v="572651"/>
    <s v="572651"/>
    <s v="'572651', "/>
    <s v="846000253_572651"/>
    <d v="2023-08-15T00:00:00"/>
    <d v="2023-10-09T00:00:00"/>
    <n v="152049"/>
    <n v="152049"/>
    <m/>
    <x v="1"/>
    <n v="0"/>
    <m/>
    <n v="152049"/>
    <s v="DEVOLUCION"/>
    <s v="AUT: SE REALIZA DEVOLUCIÓN DE FACTURA CON SOPORTES COMPLETOS, FACTURA NO CUENTA CON AUTORIZACIÓN PARA LOS SERVICIOS FACTURADOS, FAVOR COMUNICARSE CON EL ÁREA ENCARGADA. LUIS ERNESTO GUERRERO GALEANO"/>
    <s v="SOPORTE"/>
    <s v="Urgencias"/>
    <s v="Urgencias"/>
    <n v="0"/>
    <n v="152049"/>
    <n v="0"/>
    <n v="0"/>
    <n v="0"/>
    <n v="0"/>
    <n v="0"/>
    <n v="0"/>
    <n v="0"/>
    <n v="0"/>
    <n v="0"/>
    <m/>
    <m/>
    <m/>
    <n v="0"/>
  </r>
  <r>
    <n v="846000253"/>
    <s v="EMPRESA SOCIAL DEL ESTADO HOSP LOCAL"/>
    <m/>
    <n v="530266"/>
    <s v="530266"/>
    <s v="'530266', "/>
    <s v="846000253_530266"/>
    <d v="2023-02-28T00:00:00"/>
    <d v="2023-03-14T00:00:00"/>
    <n v="18363674"/>
    <n v="18363674"/>
    <m/>
    <x v="1"/>
    <n v="0"/>
    <m/>
    <n v="18363674"/>
    <s v="DEVOLUCION"/>
    <s v="AUT SE DEVUELVE FACTURA NO HAY AUTORIZACION PARA EL SERVCIO FACTURADO GESTIONAR CON EL AREA ENCARGADA DE AUTORIZACIONES DAR RESPUESTA CUANDO TENGA LA AUT DE 15 DIGITOS PARA LOS SER VICIOS FACTURADOS. VALIDAR TARIFA CONTRATADA CONTRO LO FACTRADO SE VALIDA CON CONTRATACION TARIFA SOAT NETO ESTAN FACUT RANDO ALGUNOS CODIGOS BIEN OTROS MAYOR VALOR COBRADO. SE REIZAD OBJECION MEDICA DRA MAIBER ACEVEDO 608 Pertinencia médi CA RX TORAX F2 S1 $ 106.700 Ecografia de abdomen no interprTADA $ 345.700 Gota gruesa F2 interpretan 1.  $ 16.600 Hemog RAMA F7 S6 Hg 8.7- 7451394513945141451735)$ 36.700        Electrocardiograma no interpretado en la HC.$ 72.700 MILENA                                                                                                                         "/>
    <s v="SOAT"/>
    <s v="NULL"/>
    <s v="Ambulatorio"/>
    <n v="0"/>
    <n v="18363674"/>
    <n v="0"/>
    <n v="0"/>
    <n v="0"/>
    <n v="0"/>
    <n v="0"/>
    <n v="0"/>
    <n v="0"/>
    <n v="0"/>
    <n v="0"/>
    <m/>
    <m/>
    <m/>
    <n v="0"/>
  </r>
  <r>
    <n v="846000253"/>
    <s v="EMPRESA SOCIAL DEL ESTADO HOSP LOCAL"/>
    <m/>
    <n v="491817"/>
    <s v="491817"/>
    <s v="'491817', "/>
    <s v="846000253_491817"/>
    <d v="2022-09-20T00:00:00"/>
    <d v="2022-10-14T00:00:00"/>
    <n v="9700"/>
    <n v="9700"/>
    <m/>
    <x v="2"/>
    <n v="0"/>
    <m/>
    <n v="0"/>
    <m/>
    <m/>
    <m/>
    <m/>
    <m/>
    <n v="0"/>
    <n v="0"/>
    <n v="9700"/>
    <n v="0"/>
    <n v="0"/>
    <n v="0"/>
    <n v="0"/>
    <n v="0"/>
    <n v="0"/>
    <n v="0"/>
    <n v="0"/>
    <m/>
    <m/>
    <m/>
    <n v="0"/>
  </r>
  <r>
    <n v="846000253"/>
    <s v="EMPRESA SOCIAL DEL ESTADO HOSP LOCAL"/>
    <m/>
    <n v="582841"/>
    <s v="582841"/>
    <s v="'582841', "/>
    <s v="846000253_582841"/>
    <d v="2023-09-19T00:00:00"/>
    <d v="2023-10-09T00:00:00"/>
    <n v="6005700"/>
    <n v="6005700"/>
    <m/>
    <x v="2"/>
    <n v="0"/>
    <m/>
    <n v="0"/>
    <m/>
    <m/>
    <m/>
    <m/>
    <m/>
    <n v="0"/>
    <n v="0"/>
    <n v="600570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 cacheId="8"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36">
    <pivotField showAll="0"/>
    <pivotField showAll="0"/>
    <pivotField showAll="0"/>
    <pivotField showAll="0"/>
    <pivotField dataField="1" showAll="0"/>
    <pivotField showAll="0"/>
    <pivotField showAll="0"/>
    <pivotField numFmtId="14" showAll="0"/>
    <pivotField numFmtId="14" showAll="0"/>
    <pivotField numFmtId="165" showAll="0"/>
    <pivotField dataField="1" numFmtId="165" showAll="0"/>
    <pivotField showAll="0"/>
    <pivotField axis="axisRow" showAll="0">
      <items count="4">
        <item x="0"/>
        <item x="1"/>
        <item x="2"/>
        <item t="default"/>
      </items>
    </pivotField>
    <pivotField numFmtId="165" showAll="0"/>
    <pivotField showAll="0"/>
    <pivotField numFmtId="44" showAll="0"/>
    <pivotField showAll="0"/>
    <pivotField showAll="0"/>
    <pivotField showAll="0"/>
    <pivotField showAll="0"/>
    <pivotField showAll="0"/>
    <pivotField numFmtId="44" showAll="0"/>
    <pivotField numFmtId="44" showAll="0"/>
    <pivotField numFmtId="44" showAll="0"/>
    <pivotField numFmtId="44" showAll="0"/>
    <pivotField numFmtId="44" showAll="0"/>
    <pivotField numFmtId="44" showAll="0"/>
    <pivotField numFmtId="44" showAll="0"/>
    <pivotField numFmtId="44" showAll="0"/>
    <pivotField numFmtId="44" showAll="0"/>
    <pivotField numFmtId="44" showAll="0"/>
    <pivotField numFmtId="44" showAll="0"/>
    <pivotField showAll="0"/>
    <pivotField showAll="0"/>
    <pivotField showAll="0"/>
    <pivotField numFmtId="44" showAll="0"/>
  </pivotFields>
  <rowFields count="1">
    <field x="12"/>
  </rowFields>
  <rowItems count="4">
    <i>
      <x/>
    </i>
    <i>
      <x v="1"/>
    </i>
    <i>
      <x v="2"/>
    </i>
    <i t="grand">
      <x/>
    </i>
  </rowItems>
  <colFields count="1">
    <field x="-2"/>
  </colFields>
  <colItems count="2">
    <i>
      <x/>
    </i>
    <i i="1">
      <x v="1"/>
    </i>
  </colItems>
  <dataFields count="2">
    <dataField name="Cuenta de FACT" fld="4"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2:E27"/>
  <sheetViews>
    <sheetView topLeftCell="A7" workbookViewId="0">
      <selection activeCell="B31" sqref="B31"/>
    </sheetView>
  </sheetViews>
  <sheetFormatPr baseColWidth="10" defaultColWidth="11.453125" defaultRowHeight="14" x14ac:dyDescent="0.3"/>
  <cols>
    <col min="1" max="1" width="15.81640625" style="2" customWidth="1"/>
    <col min="2" max="2" width="18.81640625" style="2" bestFit="1" customWidth="1"/>
    <col min="3" max="3" width="14.54296875" style="2" customWidth="1"/>
    <col min="4" max="4" width="18.26953125" style="2" customWidth="1"/>
    <col min="5" max="5" width="17.54296875" style="2" customWidth="1"/>
    <col min="6" max="16384" width="11.453125" style="2"/>
  </cols>
  <sheetData>
    <row r="2" spans="1:5" x14ac:dyDescent="0.3">
      <c r="A2" s="12" t="s">
        <v>0</v>
      </c>
      <c r="B2" s="12"/>
      <c r="C2" s="12"/>
      <c r="D2" s="12"/>
      <c r="E2" s="12"/>
    </row>
    <row r="4" spans="1:5" x14ac:dyDescent="0.3">
      <c r="A4" s="12" t="s">
        <v>1</v>
      </c>
      <c r="B4" s="12"/>
      <c r="C4" s="12"/>
      <c r="D4" s="12"/>
      <c r="E4" s="12"/>
    </row>
    <row r="5" spans="1:5" x14ac:dyDescent="0.3">
      <c r="A5" s="13" t="s">
        <v>2</v>
      </c>
      <c r="B5" s="13"/>
      <c r="C5" s="13"/>
      <c r="D5" s="13"/>
      <c r="E5" s="13"/>
    </row>
    <row r="7" spans="1:5" x14ac:dyDescent="0.3">
      <c r="A7" s="14" t="s">
        <v>14</v>
      </c>
      <c r="B7" s="14"/>
      <c r="C7" s="14"/>
      <c r="D7" s="14"/>
      <c r="E7" s="14"/>
    </row>
    <row r="10" spans="1:5" x14ac:dyDescent="0.3">
      <c r="A10" s="14" t="s">
        <v>4</v>
      </c>
      <c r="B10" s="14"/>
      <c r="C10" s="14"/>
      <c r="D10" s="14"/>
      <c r="E10" s="14"/>
    </row>
    <row r="11" spans="1:5" x14ac:dyDescent="0.3">
      <c r="A11" s="14" t="s">
        <v>3</v>
      </c>
      <c r="B11" s="14"/>
      <c r="C11" s="14"/>
      <c r="D11" s="14"/>
      <c r="E11" s="14"/>
    </row>
    <row r="13" spans="1:5" x14ac:dyDescent="0.3">
      <c r="A13" s="5" t="s">
        <v>5</v>
      </c>
      <c r="B13" s="5" t="s">
        <v>6</v>
      </c>
      <c r="C13" s="5" t="s">
        <v>7</v>
      </c>
      <c r="D13" s="5" t="s">
        <v>8</v>
      </c>
      <c r="E13" s="6" t="s">
        <v>9</v>
      </c>
    </row>
    <row r="14" spans="1:5" x14ac:dyDescent="0.3">
      <c r="A14" s="7">
        <v>448336</v>
      </c>
      <c r="B14" s="8">
        <v>44649</v>
      </c>
      <c r="C14" s="9">
        <v>44671</v>
      </c>
      <c r="D14" s="10">
        <v>99423</v>
      </c>
      <c r="E14" s="10">
        <v>99423</v>
      </c>
    </row>
    <row r="15" spans="1:5" x14ac:dyDescent="0.3">
      <c r="A15" s="7">
        <v>491817</v>
      </c>
      <c r="B15" s="8">
        <v>44824</v>
      </c>
      <c r="C15" s="9">
        <v>44848</v>
      </c>
      <c r="D15" s="10">
        <v>9700</v>
      </c>
      <c r="E15" s="10">
        <v>9700</v>
      </c>
    </row>
    <row r="16" spans="1:5" x14ac:dyDescent="0.3">
      <c r="A16" s="7">
        <v>504832</v>
      </c>
      <c r="B16" s="8">
        <v>44881</v>
      </c>
      <c r="C16" s="9">
        <v>44914</v>
      </c>
      <c r="D16" s="10">
        <v>9252242</v>
      </c>
      <c r="E16" s="10">
        <v>9252242</v>
      </c>
    </row>
    <row r="17" spans="1:5" x14ac:dyDescent="0.3">
      <c r="A17" s="7">
        <v>530266</v>
      </c>
      <c r="B17" s="8">
        <v>44985</v>
      </c>
      <c r="C17" s="9">
        <v>44999</v>
      </c>
      <c r="D17" s="10">
        <v>18363674</v>
      </c>
      <c r="E17" s="10">
        <v>18363674</v>
      </c>
    </row>
    <row r="18" spans="1:5" x14ac:dyDescent="0.3">
      <c r="A18" s="7">
        <v>572651</v>
      </c>
      <c r="B18" s="8">
        <v>45153</v>
      </c>
      <c r="C18" s="9">
        <v>45208</v>
      </c>
      <c r="D18" s="10">
        <v>152049</v>
      </c>
      <c r="E18" s="10">
        <v>152049</v>
      </c>
    </row>
    <row r="19" spans="1:5" x14ac:dyDescent="0.3">
      <c r="A19" s="7">
        <v>582841</v>
      </c>
      <c r="B19" s="8">
        <v>45188</v>
      </c>
      <c r="C19" s="9">
        <v>45208</v>
      </c>
      <c r="D19" s="10">
        <v>6005700</v>
      </c>
      <c r="E19" s="10">
        <v>6005700</v>
      </c>
    </row>
    <row r="20" spans="1:5" x14ac:dyDescent="0.3">
      <c r="A20" s="11" t="s">
        <v>10</v>
      </c>
      <c r="B20" s="11"/>
      <c r="C20" s="11"/>
      <c r="D20" s="11"/>
      <c r="E20" s="1">
        <f>SUM(E14:E19)</f>
        <v>33882788</v>
      </c>
    </row>
    <row r="25" spans="1:5" x14ac:dyDescent="0.3">
      <c r="A25" s="3" t="s">
        <v>11</v>
      </c>
    </row>
    <row r="26" spans="1:5" x14ac:dyDescent="0.3">
      <c r="A26" s="2" t="s">
        <v>12</v>
      </c>
      <c r="D26" s="4"/>
      <c r="E26" s="4"/>
    </row>
    <row r="27" spans="1:5" x14ac:dyDescent="0.3">
      <c r="A27" s="2" t="s">
        <v>13</v>
      </c>
    </row>
  </sheetData>
  <mergeCells count="7">
    <mergeCell ref="A20:D20"/>
    <mergeCell ref="A2:E2"/>
    <mergeCell ref="A4:E4"/>
    <mergeCell ref="A5:E5"/>
    <mergeCell ref="A7:E7"/>
    <mergeCell ref="A10:E10"/>
    <mergeCell ref="A11:E1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workbookViewId="0">
      <selection activeCell="B7" sqref="B7:C7"/>
    </sheetView>
  </sheetViews>
  <sheetFormatPr baseColWidth="10" defaultRowHeight="14.5" x14ac:dyDescent="0.35"/>
  <cols>
    <col min="1" max="1" width="48.453125" bestFit="1" customWidth="1"/>
    <col min="2" max="2" width="14" customWidth="1"/>
    <col min="3" max="3" width="22.90625" bestFit="1" customWidth="1"/>
  </cols>
  <sheetData>
    <row r="3" spans="1:3" x14ac:dyDescent="0.35">
      <c r="A3" s="92" t="s">
        <v>128</v>
      </c>
      <c r="B3" t="s">
        <v>126</v>
      </c>
      <c r="C3" t="s">
        <v>127</v>
      </c>
    </row>
    <row r="4" spans="1:3" x14ac:dyDescent="0.35">
      <c r="A4" s="93" t="s">
        <v>87</v>
      </c>
      <c r="B4" s="91">
        <v>1</v>
      </c>
      <c r="C4" s="91">
        <v>9252242</v>
      </c>
    </row>
    <row r="5" spans="1:3" x14ac:dyDescent="0.35">
      <c r="A5" s="93" t="s">
        <v>64</v>
      </c>
      <c r="B5" s="91">
        <v>3</v>
      </c>
      <c r="C5" s="91">
        <v>18615146</v>
      </c>
    </row>
    <row r="6" spans="1:3" x14ac:dyDescent="0.35">
      <c r="A6" s="93" t="s">
        <v>83</v>
      </c>
      <c r="B6" s="91">
        <v>2</v>
      </c>
      <c r="C6" s="91">
        <v>6015400</v>
      </c>
    </row>
    <row r="7" spans="1:3" x14ac:dyDescent="0.35">
      <c r="A7" s="93" t="s">
        <v>129</v>
      </c>
      <c r="B7" s="91">
        <v>6</v>
      </c>
      <c r="C7" s="91">
        <v>33882788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AJ8"/>
  <sheetViews>
    <sheetView workbookViewId="0">
      <selection activeCell="A3" sqref="A3:B3"/>
    </sheetView>
  </sheetViews>
  <sheetFormatPr baseColWidth="10" defaultRowHeight="14.5" x14ac:dyDescent="0.35"/>
  <cols>
    <col min="30" max="30" width="13.1796875" customWidth="1"/>
    <col min="31" max="31" width="11.90625" bestFit="1" customWidth="1"/>
  </cols>
  <sheetData>
    <row r="1" spans="1:36" s="27" customFormat="1" ht="10" x14ac:dyDescent="0.35">
      <c r="J1" s="28">
        <f>+SUBTOTAL(9,J3:J2228)</f>
        <v>33882788</v>
      </c>
      <c r="K1" s="28">
        <f>+SUBTOTAL(9,K3:K2228)</f>
        <v>33882788</v>
      </c>
      <c r="L1" s="29">
        <f>+K1-SUM(V1:AD1)</f>
        <v>0</v>
      </c>
      <c r="N1" s="28">
        <f>+SUBTOTAL(9,N3:N2228)</f>
        <v>0</v>
      </c>
      <c r="P1" s="28">
        <f>+SUBTOTAL(9,P3:P2228)</f>
        <v>18762146</v>
      </c>
      <c r="V1" s="28">
        <f t="shared" ref="V1:AF1" si="0">+SUBTOTAL(9,V3:V2228)</f>
        <v>9105242</v>
      </c>
      <c r="W1" s="28">
        <f t="shared" si="0"/>
        <v>18615146</v>
      </c>
      <c r="X1" s="28">
        <f t="shared" si="0"/>
        <v>6015400</v>
      </c>
      <c r="Y1" s="28">
        <f t="shared" si="0"/>
        <v>0</v>
      </c>
      <c r="Z1" s="28">
        <f t="shared" si="0"/>
        <v>0</v>
      </c>
      <c r="AA1" s="28">
        <f t="shared" si="0"/>
        <v>147000</v>
      </c>
      <c r="AB1" s="28">
        <f t="shared" si="0"/>
        <v>0</v>
      </c>
      <c r="AC1" s="28">
        <f t="shared" si="0"/>
        <v>0</v>
      </c>
      <c r="AD1" s="28">
        <f t="shared" si="0"/>
        <v>0</v>
      </c>
      <c r="AE1" s="28">
        <f t="shared" si="0"/>
        <v>9105242</v>
      </c>
      <c r="AF1" s="28">
        <f t="shared" si="0"/>
        <v>0</v>
      </c>
    </row>
    <row r="2" spans="1:36" ht="30" x14ac:dyDescent="0.35">
      <c r="A2" s="15" t="s">
        <v>15</v>
      </c>
      <c r="B2" s="15" t="s">
        <v>16</v>
      </c>
      <c r="C2" s="15" t="s">
        <v>17</v>
      </c>
      <c r="D2" s="15" t="s">
        <v>18</v>
      </c>
      <c r="E2" s="15" t="s">
        <v>19</v>
      </c>
      <c r="F2" s="15" t="s">
        <v>20</v>
      </c>
      <c r="G2" s="15" t="s">
        <v>21</v>
      </c>
      <c r="H2" s="15" t="s">
        <v>22</v>
      </c>
      <c r="I2" s="15" t="s">
        <v>23</v>
      </c>
      <c r="J2" s="16" t="s">
        <v>24</v>
      </c>
      <c r="K2" s="16" t="s">
        <v>25</v>
      </c>
      <c r="L2" s="15" t="s">
        <v>26</v>
      </c>
      <c r="M2" s="17" t="s">
        <v>27</v>
      </c>
      <c r="N2" s="18" t="s">
        <v>28</v>
      </c>
      <c r="O2" s="17" t="s">
        <v>29</v>
      </c>
      <c r="P2" s="19" t="s">
        <v>33</v>
      </c>
      <c r="Q2" s="19" t="s">
        <v>34</v>
      </c>
      <c r="R2" s="19" t="s">
        <v>35</v>
      </c>
      <c r="S2" s="19" t="s">
        <v>36</v>
      </c>
      <c r="T2" s="19" t="s">
        <v>37</v>
      </c>
      <c r="U2" s="19" t="s">
        <v>38</v>
      </c>
      <c r="V2" s="20" t="s">
        <v>39</v>
      </c>
      <c r="W2" s="20" t="s">
        <v>40</v>
      </c>
      <c r="X2" s="20" t="s">
        <v>41</v>
      </c>
      <c r="Y2" s="20" t="s">
        <v>31</v>
      </c>
      <c r="Z2" s="20" t="s">
        <v>42</v>
      </c>
      <c r="AA2" s="20" t="s">
        <v>30</v>
      </c>
      <c r="AB2" s="20" t="s">
        <v>43</v>
      </c>
      <c r="AC2" s="20" t="s">
        <v>44</v>
      </c>
      <c r="AD2" s="20" t="s">
        <v>45</v>
      </c>
      <c r="AE2" s="21" t="s">
        <v>46</v>
      </c>
      <c r="AF2" s="21" t="s">
        <v>47</v>
      </c>
      <c r="AG2" s="21" t="s">
        <v>48</v>
      </c>
      <c r="AH2" s="21" t="s">
        <v>49</v>
      </c>
      <c r="AI2" s="21" t="s">
        <v>50</v>
      </c>
      <c r="AJ2" s="21" t="s">
        <v>51</v>
      </c>
    </row>
    <row r="3" spans="1:36" x14ac:dyDescent="0.35">
      <c r="A3" s="22">
        <v>846000253</v>
      </c>
      <c r="B3" s="22" t="s">
        <v>52</v>
      </c>
      <c r="C3" s="22"/>
      <c r="D3" s="22">
        <v>504832</v>
      </c>
      <c r="E3" s="22" t="s">
        <v>53</v>
      </c>
      <c r="F3" s="22" t="s">
        <v>54</v>
      </c>
      <c r="G3" s="22" t="s">
        <v>55</v>
      </c>
      <c r="H3" s="23">
        <v>44881</v>
      </c>
      <c r="I3" s="23">
        <v>44914</v>
      </c>
      <c r="J3" s="24">
        <v>9252242</v>
      </c>
      <c r="K3" s="24">
        <v>9252242</v>
      </c>
      <c r="L3" s="25"/>
      <c r="M3" s="22" t="s">
        <v>87</v>
      </c>
      <c r="N3" s="24">
        <v>0</v>
      </c>
      <c r="O3" s="22"/>
      <c r="P3" s="26">
        <v>147000</v>
      </c>
      <c r="Q3" s="22" t="s">
        <v>56</v>
      </c>
      <c r="R3" s="22" t="s">
        <v>57</v>
      </c>
      <c r="S3" s="22" t="s">
        <v>58</v>
      </c>
      <c r="T3" s="22" t="s">
        <v>59</v>
      </c>
      <c r="U3" s="22" t="s">
        <v>60</v>
      </c>
      <c r="V3" s="26">
        <v>9105242</v>
      </c>
      <c r="W3" s="26">
        <v>0</v>
      </c>
      <c r="X3" s="26">
        <v>0</v>
      </c>
      <c r="Y3" s="26">
        <v>0</v>
      </c>
      <c r="Z3" s="26">
        <v>0</v>
      </c>
      <c r="AA3" s="26">
        <v>147000</v>
      </c>
      <c r="AB3" s="26">
        <v>0</v>
      </c>
      <c r="AC3" s="26">
        <v>0</v>
      </c>
      <c r="AD3" s="26">
        <v>0</v>
      </c>
      <c r="AE3" s="26">
        <v>9105242</v>
      </c>
      <c r="AF3" s="26">
        <v>0</v>
      </c>
      <c r="AG3" s="22">
        <v>4800066420</v>
      </c>
      <c r="AH3" s="22" t="s">
        <v>88</v>
      </c>
      <c r="AI3" s="22" t="s">
        <v>89</v>
      </c>
      <c r="AJ3" s="26">
        <v>15110942</v>
      </c>
    </row>
    <row r="4" spans="1:36" x14ac:dyDescent="0.35">
      <c r="A4" s="22">
        <v>846000253</v>
      </c>
      <c r="B4" s="22" t="s">
        <v>52</v>
      </c>
      <c r="C4" s="22"/>
      <c r="D4" s="22">
        <v>448336</v>
      </c>
      <c r="E4" s="22" t="s">
        <v>61</v>
      </c>
      <c r="F4" s="22" t="s">
        <v>62</v>
      </c>
      <c r="G4" s="22" t="s">
        <v>63</v>
      </c>
      <c r="H4" s="23">
        <v>44649</v>
      </c>
      <c r="I4" s="23">
        <v>44671</v>
      </c>
      <c r="J4" s="24">
        <v>99423</v>
      </c>
      <c r="K4" s="24">
        <v>99423</v>
      </c>
      <c r="L4" s="25"/>
      <c r="M4" s="22" t="s">
        <v>64</v>
      </c>
      <c r="N4" s="24">
        <v>0</v>
      </c>
      <c r="O4" s="22"/>
      <c r="P4" s="26">
        <v>99423</v>
      </c>
      <c r="Q4" s="22" t="s">
        <v>32</v>
      </c>
      <c r="R4" s="22" t="s">
        <v>65</v>
      </c>
      <c r="S4" s="22" t="s">
        <v>66</v>
      </c>
      <c r="T4" s="22" t="s">
        <v>67</v>
      </c>
      <c r="U4" s="22" t="s">
        <v>68</v>
      </c>
      <c r="V4" s="26">
        <v>0</v>
      </c>
      <c r="W4" s="26">
        <v>99423</v>
      </c>
      <c r="X4" s="26">
        <v>0</v>
      </c>
      <c r="Y4" s="26">
        <v>0</v>
      </c>
      <c r="Z4" s="26">
        <v>0</v>
      </c>
      <c r="AA4" s="26">
        <v>0</v>
      </c>
      <c r="AB4" s="26">
        <v>0</v>
      </c>
      <c r="AC4" s="26">
        <v>0</v>
      </c>
      <c r="AD4" s="26">
        <v>0</v>
      </c>
      <c r="AE4" s="26">
        <v>0</v>
      </c>
      <c r="AF4" s="26">
        <v>0</v>
      </c>
      <c r="AG4" s="22"/>
      <c r="AH4" s="22"/>
      <c r="AI4" s="22"/>
      <c r="AJ4" s="26">
        <v>0</v>
      </c>
    </row>
    <row r="5" spans="1:36" x14ac:dyDescent="0.35">
      <c r="A5" s="22">
        <v>846000253</v>
      </c>
      <c r="B5" s="22" t="s">
        <v>52</v>
      </c>
      <c r="C5" s="22"/>
      <c r="D5" s="22">
        <v>572651</v>
      </c>
      <c r="E5" s="22" t="s">
        <v>69</v>
      </c>
      <c r="F5" s="22" t="s">
        <v>70</v>
      </c>
      <c r="G5" s="22" t="s">
        <v>71</v>
      </c>
      <c r="H5" s="23">
        <v>45153</v>
      </c>
      <c r="I5" s="23">
        <v>45208</v>
      </c>
      <c r="J5" s="24">
        <v>152049</v>
      </c>
      <c r="K5" s="24">
        <v>152049</v>
      </c>
      <c r="L5" s="25"/>
      <c r="M5" s="22" t="s">
        <v>64</v>
      </c>
      <c r="N5" s="24">
        <v>0</v>
      </c>
      <c r="O5" s="22"/>
      <c r="P5" s="26">
        <v>152049</v>
      </c>
      <c r="Q5" s="22" t="s">
        <v>32</v>
      </c>
      <c r="R5" s="22" t="s">
        <v>72</v>
      </c>
      <c r="S5" s="22" t="s">
        <v>73</v>
      </c>
      <c r="T5" s="22" t="s">
        <v>74</v>
      </c>
      <c r="U5" s="22" t="s">
        <v>74</v>
      </c>
      <c r="V5" s="26">
        <v>0</v>
      </c>
      <c r="W5" s="26">
        <v>152049</v>
      </c>
      <c r="X5" s="26">
        <v>0</v>
      </c>
      <c r="Y5" s="26">
        <v>0</v>
      </c>
      <c r="Z5" s="26">
        <v>0</v>
      </c>
      <c r="AA5" s="26">
        <v>0</v>
      </c>
      <c r="AB5" s="26">
        <v>0</v>
      </c>
      <c r="AC5" s="26">
        <v>0</v>
      </c>
      <c r="AD5" s="26">
        <v>0</v>
      </c>
      <c r="AE5" s="26">
        <v>0</v>
      </c>
      <c r="AF5" s="26">
        <v>0</v>
      </c>
      <c r="AG5" s="22"/>
      <c r="AH5" s="22"/>
      <c r="AI5" s="22"/>
      <c r="AJ5" s="26">
        <v>0</v>
      </c>
    </row>
    <row r="6" spans="1:36" x14ac:dyDescent="0.35">
      <c r="A6" s="22">
        <v>846000253</v>
      </c>
      <c r="B6" s="22" t="s">
        <v>52</v>
      </c>
      <c r="C6" s="22"/>
      <c r="D6" s="22">
        <v>530266</v>
      </c>
      <c r="E6" s="22" t="s">
        <v>75</v>
      </c>
      <c r="F6" s="22" t="s">
        <v>76</v>
      </c>
      <c r="G6" s="22" t="s">
        <v>77</v>
      </c>
      <c r="H6" s="23">
        <v>44985</v>
      </c>
      <c r="I6" s="23">
        <v>44999</v>
      </c>
      <c r="J6" s="24">
        <v>18363674</v>
      </c>
      <c r="K6" s="24">
        <v>18363674</v>
      </c>
      <c r="L6" s="25"/>
      <c r="M6" s="22" t="s">
        <v>64</v>
      </c>
      <c r="N6" s="24">
        <v>0</v>
      </c>
      <c r="O6" s="22"/>
      <c r="P6" s="26">
        <v>18363674</v>
      </c>
      <c r="Q6" s="22" t="s">
        <v>32</v>
      </c>
      <c r="R6" s="22" t="s">
        <v>78</v>
      </c>
      <c r="S6" s="22" t="s">
        <v>79</v>
      </c>
      <c r="T6" s="22" t="s">
        <v>67</v>
      </c>
      <c r="U6" s="22" t="s">
        <v>68</v>
      </c>
      <c r="V6" s="26">
        <v>0</v>
      </c>
      <c r="W6" s="26">
        <v>18363674</v>
      </c>
      <c r="X6" s="26">
        <v>0</v>
      </c>
      <c r="Y6" s="26">
        <v>0</v>
      </c>
      <c r="Z6" s="26">
        <v>0</v>
      </c>
      <c r="AA6" s="26">
        <v>0</v>
      </c>
      <c r="AB6" s="26">
        <v>0</v>
      </c>
      <c r="AC6" s="26">
        <v>0</v>
      </c>
      <c r="AD6" s="26">
        <v>0</v>
      </c>
      <c r="AE6" s="26">
        <v>0</v>
      </c>
      <c r="AF6" s="26">
        <v>0</v>
      </c>
      <c r="AG6" s="22"/>
      <c r="AH6" s="22"/>
      <c r="AI6" s="22"/>
      <c r="AJ6" s="26">
        <v>0</v>
      </c>
    </row>
    <row r="7" spans="1:36" x14ac:dyDescent="0.35">
      <c r="A7" s="22">
        <v>846000253</v>
      </c>
      <c r="B7" s="22" t="s">
        <v>52</v>
      </c>
      <c r="C7" s="22"/>
      <c r="D7" s="22">
        <v>491817</v>
      </c>
      <c r="E7" s="22" t="s">
        <v>80</v>
      </c>
      <c r="F7" s="22" t="s">
        <v>81</v>
      </c>
      <c r="G7" s="22" t="s">
        <v>82</v>
      </c>
      <c r="H7" s="23">
        <v>44824</v>
      </c>
      <c r="I7" s="23">
        <v>44848</v>
      </c>
      <c r="J7" s="24">
        <v>9700</v>
      </c>
      <c r="K7" s="24">
        <v>9700</v>
      </c>
      <c r="L7" s="25"/>
      <c r="M7" s="22" t="s">
        <v>83</v>
      </c>
      <c r="N7" s="24">
        <v>0</v>
      </c>
      <c r="O7" s="22"/>
      <c r="P7" s="26">
        <v>0</v>
      </c>
      <c r="Q7" s="22"/>
      <c r="R7" s="22"/>
      <c r="S7" s="22"/>
      <c r="T7" s="22"/>
      <c r="U7" s="22"/>
      <c r="V7" s="26">
        <v>0</v>
      </c>
      <c r="W7" s="26">
        <v>0</v>
      </c>
      <c r="X7" s="26">
        <v>9700</v>
      </c>
      <c r="Y7" s="26">
        <v>0</v>
      </c>
      <c r="Z7" s="26">
        <v>0</v>
      </c>
      <c r="AA7" s="26">
        <v>0</v>
      </c>
      <c r="AB7" s="26">
        <v>0</v>
      </c>
      <c r="AC7" s="26">
        <v>0</v>
      </c>
      <c r="AD7" s="26">
        <v>0</v>
      </c>
      <c r="AE7" s="26">
        <v>0</v>
      </c>
      <c r="AF7" s="26">
        <v>0</v>
      </c>
      <c r="AG7" s="22"/>
      <c r="AH7" s="22"/>
      <c r="AI7" s="22"/>
      <c r="AJ7" s="26">
        <v>0</v>
      </c>
    </row>
    <row r="8" spans="1:36" x14ac:dyDescent="0.35">
      <c r="A8" s="22">
        <v>846000253</v>
      </c>
      <c r="B8" s="22" t="s">
        <v>52</v>
      </c>
      <c r="C8" s="22"/>
      <c r="D8" s="22">
        <v>582841</v>
      </c>
      <c r="E8" s="22" t="s">
        <v>84</v>
      </c>
      <c r="F8" s="22" t="s">
        <v>85</v>
      </c>
      <c r="G8" s="22" t="s">
        <v>86</v>
      </c>
      <c r="H8" s="23">
        <v>45188</v>
      </c>
      <c r="I8" s="23">
        <v>45208</v>
      </c>
      <c r="J8" s="24">
        <v>6005700</v>
      </c>
      <c r="K8" s="24">
        <v>6005700</v>
      </c>
      <c r="L8" s="25"/>
      <c r="M8" s="22" t="s">
        <v>83</v>
      </c>
      <c r="N8" s="24">
        <v>0</v>
      </c>
      <c r="O8" s="22"/>
      <c r="P8" s="26">
        <v>0</v>
      </c>
      <c r="Q8" s="22"/>
      <c r="R8" s="22"/>
      <c r="S8" s="22"/>
      <c r="T8" s="22"/>
      <c r="U8" s="22"/>
      <c r="V8" s="26">
        <v>0</v>
      </c>
      <c r="W8" s="26">
        <v>0</v>
      </c>
      <c r="X8" s="26">
        <v>6005700</v>
      </c>
      <c r="Y8" s="26">
        <v>0</v>
      </c>
      <c r="Z8" s="26">
        <v>0</v>
      </c>
      <c r="AA8" s="26">
        <v>0</v>
      </c>
      <c r="AB8" s="26">
        <v>0</v>
      </c>
      <c r="AC8" s="26">
        <v>0</v>
      </c>
      <c r="AD8" s="26">
        <v>0</v>
      </c>
      <c r="AE8" s="26">
        <v>0</v>
      </c>
      <c r="AF8" s="26">
        <v>0</v>
      </c>
      <c r="AG8" s="22"/>
      <c r="AH8" s="22"/>
      <c r="AI8" s="22"/>
      <c r="AJ8" s="26">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42"/>
  <sheetViews>
    <sheetView showGridLines="0" tabSelected="1" topLeftCell="A8" zoomScaleNormal="100" workbookViewId="0">
      <selection activeCell="C12" sqref="C12"/>
    </sheetView>
  </sheetViews>
  <sheetFormatPr baseColWidth="10" defaultRowHeight="12.5" x14ac:dyDescent="0.25"/>
  <cols>
    <col min="1" max="1" width="1" style="30" customWidth="1"/>
    <col min="2" max="2" width="10.90625" style="30"/>
    <col min="3" max="3" width="17.54296875" style="30" customWidth="1"/>
    <col min="4" max="4" width="11.54296875" style="30" customWidth="1"/>
    <col min="5" max="8" width="10.90625" style="30"/>
    <col min="9" max="9" width="22.54296875" style="30" customWidth="1"/>
    <col min="10" max="10" width="14" style="30" customWidth="1"/>
    <col min="11" max="11" width="1.7265625" style="30" customWidth="1"/>
    <col min="12" max="16384" width="10.90625" style="30"/>
  </cols>
  <sheetData>
    <row r="1" spans="2:10" ht="6" customHeight="1" thickBot="1" x14ac:dyDescent="0.3"/>
    <row r="2" spans="2:10" ht="19.5" customHeight="1" x14ac:dyDescent="0.25">
      <c r="B2" s="31"/>
      <c r="C2" s="32"/>
      <c r="D2" s="33" t="s">
        <v>90</v>
      </c>
      <c r="E2" s="34"/>
      <c r="F2" s="34"/>
      <c r="G2" s="34"/>
      <c r="H2" s="34"/>
      <c r="I2" s="35"/>
      <c r="J2" s="36" t="s">
        <v>91</v>
      </c>
    </row>
    <row r="3" spans="2:10" ht="15.75" customHeight="1" thickBot="1" x14ac:dyDescent="0.3">
      <c r="B3" s="37"/>
      <c r="C3" s="38"/>
      <c r="D3" s="39"/>
      <c r="E3" s="40"/>
      <c r="F3" s="40"/>
      <c r="G3" s="40"/>
      <c r="H3" s="40"/>
      <c r="I3" s="41"/>
      <c r="J3" s="42"/>
    </row>
    <row r="4" spans="2:10" ht="13" x14ac:dyDescent="0.25">
      <c r="B4" s="37"/>
      <c r="C4" s="38"/>
      <c r="D4" s="43"/>
      <c r="E4" s="44"/>
      <c r="F4" s="44"/>
      <c r="G4" s="44"/>
      <c r="H4" s="44"/>
      <c r="I4" s="45"/>
      <c r="J4" s="46"/>
    </row>
    <row r="5" spans="2:10" ht="13" x14ac:dyDescent="0.25">
      <c r="B5" s="37"/>
      <c r="C5" s="38"/>
      <c r="D5" s="47" t="s">
        <v>92</v>
      </c>
      <c r="E5" s="48"/>
      <c r="F5" s="48"/>
      <c r="G5" s="48"/>
      <c r="H5" s="48"/>
      <c r="I5" s="49"/>
      <c r="J5" s="49" t="s">
        <v>93</v>
      </c>
    </row>
    <row r="6" spans="2:10" ht="13.5" thickBot="1" x14ac:dyDescent="0.3">
      <c r="B6" s="50"/>
      <c r="C6" s="51"/>
      <c r="D6" s="52"/>
      <c r="E6" s="53"/>
      <c r="F6" s="53"/>
      <c r="G6" s="53"/>
      <c r="H6" s="53"/>
      <c r="I6" s="54"/>
      <c r="J6" s="55"/>
    </row>
    <row r="7" spans="2:10" x14ac:dyDescent="0.25">
      <c r="B7" s="56"/>
      <c r="J7" s="57"/>
    </row>
    <row r="8" spans="2:10" x14ac:dyDescent="0.25">
      <c r="B8" s="56"/>
      <c r="J8" s="57"/>
    </row>
    <row r="9" spans="2:10" x14ac:dyDescent="0.25">
      <c r="B9" s="56"/>
      <c r="C9" s="30" t="s">
        <v>130</v>
      </c>
      <c r="J9" s="57"/>
    </row>
    <row r="10" spans="2:10" ht="13" x14ac:dyDescent="0.3">
      <c r="B10" s="56"/>
      <c r="C10" s="58"/>
      <c r="E10" s="59"/>
      <c r="H10" s="60"/>
      <c r="J10" s="57"/>
    </row>
    <row r="11" spans="2:10" x14ac:dyDescent="0.25">
      <c r="B11" s="56"/>
      <c r="J11" s="57"/>
    </row>
    <row r="12" spans="2:10" ht="13" x14ac:dyDescent="0.3">
      <c r="B12" s="56"/>
      <c r="C12" s="58" t="s">
        <v>131</v>
      </c>
      <c r="J12" s="57"/>
    </row>
    <row r="13" spans="2:10" ht="13" x14ac:dyDescent="0.3">
      <c r="B13" s="56"/>
      <c r="C13" s="58" t="s">
        <v>132</v>
      </c>
      <c r="J13" s="57"/>
    </row>
    <row r="14" spans="2:10" x14ac:dyDescent="0.25">
      <c r="B14" s="56"/>
      <c r="J14" s="57"/>
    </row>
    <row r="15" spans="2:10" x14ac:dyDescent="0.25">
      <c r="B15" s="56"/>
      <c r="C15" s="30" t="s">
        <v>94</v>
      </c>
      <c r="J15" s="57"/>
    </row>
    <row r="16" spans="2:10" x14ac:dyDescent="0.25">
      <c r="B16" s="56"/>
      <c r="C16" s="61"/>
      <c r="J16" s="57"/>
    </row>
    <row r="17" spans="2:10" ht="13" x14ac:dyDescent="0.3">
      <c r="B17" s="56"/>
      <c r="C17" s="30" t="s">
        <v>95</v>
      </c>
      <c r="D17" s="59"/>
      <c r="H17" s="62"/>
      <c r="I17" s="63"/>
      <c r="J17" s="57"/>
    </row>
    <row r="18" spans="2:10" ht="13" x14ac:dyDescent="0.3">
      <c r="B18" s="56"/>
      <c r="C18" s="58" t="s">
        <v>96</v>
      </c>
      <c r="D18" s="58"/>
      <c r="E18" s="58"/>
      <c r="F18" s="58"/>
      <c r="H18" s="64">
        <v>6</v>
      </c>
      <c r="I18" s="65">
        <v>33882788</v>
      </c>
      <c r="J18" s="57"/>
    </row>
    <row r="19" spans="2:10" x14ac:dyDescent="0.25">
      <c r="B19" s="56"/>
      <c r="C19" s="30" t="s">
        <v>97</v>
      </c>
      <c r="H19" s="66">
        <v>1</v>
      </c>
      <c r="I19" s="67">
        <v>9105242</v>
      </c>
      <c r="J19" s="57"/>
    </row>
    <row r="20" spans="2:10" x14ac:dyDescent="0.25">
      <c r="B20" s="56"/>
      <c r="C20" s="30" t="s">
        <v>98</v>
      </c>
      <c r="H20" s="66">
        <v>3</v>
      </c>
      <c r="I20" s="67">
        <v>18615146</v>
      </c>
      <c r="J20" s="57"/>
    </row>
    <row r="21" spans="2:10" x14ac:dyDescent="0.25">
      <c r="B21" s="56"/>
      <c r="C21" s="30" t="s">
        <v>99</v>
      </c>
      <c r="H21" s="66">
        <v>2</v>
      </c>
      <c r="I21" s="67">
        <v>6015400</v>
      </c>
      <c r="J21" s="57"/>
    </row>
    <row r="22" spans="2:10" x14ac:dyDescent="0.25">
      <c r="B22" s="56"/>
      <c r="C22" s="30" t="s">
        <v>100</v>
      </c>
      <c r="H22" s="66">
        <v>0</v>
      </c>
      <c r="I22" s="67">
        <v>0</v>
      </c>
      <c r="J22" s="57"/>
    </row>
    <row r="23" spans="2:10" x14ac:dyDescent="0.25">
      <c r="B23" s="56"/>
      <c r="C23" s="30" t="s">
        <v>101</v>
      </c>
      <c r="H23" s="66">
        <v>0</v>
      </c>
      <c r="I23" s="67">
        <v>0</v>
      </c>
      <c r="J23" s="57"/>
    </row>
    <row r="24" spans="2:10" ht="13" thickBot="1" x14ac:dyDescent="0.3">
      <c r="B24" s="56"/>
      <c r="C24" s="30" t="s">
        <v>102</v>
      </c>
      <c r="H24" s="68">
        <v>0</v>
      </c>
      <c r="I24" s="69">
        <v>147000</v>
      </c>
      <c r="J24" s="57"/>
    </row>
    <row r="25" spans="2:10" ht="13" x14ac:dyDescent="0.3">
      <c r="B25" s="56"/>
      <c r="C25" s="58" t="s">
        <v>103</v>
      </c>
      <c r="D25" s="58"/>
      <c r="E25" s="58"/>
      <c r="F25" s="58"/>
      <c r="H25" s="64">
        <f>H19+H20+H21+H22+H24+H23</f>
        <v>6</v>
      </c>
      <c r="I25" s="65">
        <f>I19+I20+I21+I22+I24+I23</f>
        <v>33882788</v>
      </c>
      <c r="J25" s="57"/>
    </row>
    <row r="26" spans="2:10" x14ac:dyDescent="0.25">
      <c r="B26" s="56"/>
      <c r="C26" s="30" t="s">
        <v>104</v>
      </c>
      <c r="H26" s="66">
        <v>0</v>
      </c>
      <c r="I26" s="67">
        <v>0</v>
      </c>
      <c r="J26" s="57"/>
    </row>
    <row r="27" spans="2:10" ht="13" thickBot="1" x14ac:dyDescent="0.3">
      <c r="B27" s="56"/>
      <c r="C27" s="30" t="s">
        <v>44</v>
      </c>
      <c r="H27" s="68">
        <v>0</v>
      </c>
      <c r="I27" s="69">
        <v>0</v>
      </c>
      <c r="J27" s="57"/>
    </row>
    <row r="28" spans="2:10" ht="13" x14ac:dyDescent="0.3">
      <c r="B28" s="56"/>
      <c r="C28" s="58" t="s">
        <v>105</v>
      </c>
      <c r="D28" s="58"/>
      <c r="E28" s="58"/>
      <c r="F28" s="58"/>
      <c r="H28" s="64">
        <f>H26+H27</f>
        <v>0</v>
      </c>
      <c r="I28" s="65">
        <f>I26+I27</f>
        <v>0</v>
      </c>
      <c r="J28" s="57"/>
    </row>
    <row r="29" spans="2:10" ht="13.5" thickBot="1" x14ac:dyDescent="0.35">
      <c r="B29" s="56"/>
      <c r="C29" s="30" t="s">
        <v>106</v>
      </c>
      <c r="D29" s="58"/>
      <c r="E29" s="58"/>
      <c r="F29" s="58"/>
      <c r="H29" s="68">
        <v>0</v>
      </c>
      <c r="I29" s="69">
        <v>0</v>
      </c>
      <c r="J29" s="57"/>
    </row>
    <row r="30" spans="2:10" ht="13" x14ac:dyDescent="0.3">
      <c r="B30" s="56"/>
      <c r="C30" s="58" t="s">
        <v>107</v>
      </c>
      <c r="D30" s="58"/>
      <c r="E30" s="58"/>
      <c r="F30" s="58"/>
      <c r="H30" s="66">
        <f>H29</f>
        <v>0</v>
      </c>
      <c r="I30" s="67">
        <f>I29</f>
        <v>0</v>
      </c>
      <c r="J30" s="57"/>
    </row>
    <row r="31" spans="2:10" ht="13" x14ac:dyDescent="0.3">
      <c r="B31" s="56"/>
      <c r="C31" s="58"/>
      <c r="D31" s="58"/>
      <c r="E31" s="58"/>
      <c r="F31" s="58"/>
      <c r="H31" s="70"/>
      <c r="I31" s="65"/>
      <c r="J31" s="57"/>
    </row>
    <row r="32" spans="2:10" ht="13.5" thickBot="1" x14ac:dyDescent="0.35">
      <c r="B32" s="56"/>
      <c r="C32" s="58" t="s">
        <v>108</v>
      </c>
      <c r="D32" s="58"/>
      <c r="H32" s="71">
        <f>H25+H28+H30</f>
        <v>6</v>
      </c>
      <c r="I32" s="72">
        <f>I25+I28+I30</f>
        <v>33882788</v>
      </c>
      <c r="J32" s="57"/>
    </row>
    <row r="33" spans="2:10" ht="13.5" thickTop="1" x14ac:dyDescent="0.3">
      <c r="B33" s="56"/>
      <c r="C33" s="58"/>
      <c r="D33" s="58"/>
      <c r="H33" s="73">
        <f>+H18-H32</f>
        <v>0</v>
      </c>
      <c r="I33" s="67">
        <f>+I18-I32</f>
        <v>0</v>
      </c>
      <c r="J33" s="57"/>
    </row>
    <row r="34" spans="2:10" x14ac:dyDescent="0.25">
      <c r="B34" s="56"/>
      <c r="G34" s="73"/>
      <c r="H34" s="73"/>
      <c r="I34" s="73"/>
      <c r="J34" s="57"/>
    </row>
    <row r="35" spans="2:10" x14ac:dyDescent="0.25">
      <c r="B35" s="56"/>
      <c r="G35" s="73"/>
      <c r="H35" s="73"/>
      <c r="I35" s="73"/>
      <c r="J35" s="57"/>
    </row>
    <row r="36" spans="2:10" ht="13" x14ac:dyDescent="0.3">
      <c r="B36" s="56"/>
      <c r="C36" s="58"/>
      <c r="G36" s="73"/>
      <c r="H36" s="73"/>
      <c r="I36" s="73"/>
      <c r="J36" s="57"/>
    </row>
    <row r="37" spans="2:10" ht="13.5" thickBot="1" x14ac:dyDescent="0.35">
      <c r="B37" s="56"/>
      <c r="C37" s="74" t="s">
        <v>109</v>
      </c>
      <c r="D37" s="75"/>
      <c r="H37" s="74" t="s">
        <v>110</v>
      </c>
      <c r="I37" s="75"/>
      <c r="J37" s="57"/>
    </row>
    <row r="38" spans="2:10" ht="13" x14ac:dyDescent="0.3">
      <c r="B38" s="56"/>
      <c r="C38" s="58" t="s">
        <v>111</v>
      </c>
      <c r="D38" s="73"/>
      <c r="H38" s="76" t="s">
        <v>112</v>
      </c>
      <c r="I38" s="73"/>
      <c r="J38" s="57"/>
    </row>
    <row r="39" spans="2:10" ht="13" x14ac:dyDescent="0.3">
      <c r="B39" s="56"/>
      <c r="C39" s="58" t="s">
        <v>113</v>
      </c>
      <c r="H39" s="58" t="s">
        <v>114</v>
      </c>
      <c r="I39" s="73"/>
      <c r="J39" s="57"/>
    </row>
    <row r="40" spans="2:10" x14ac:dyDescent="0.25">
      <c r="B40" s="56"/>
      <c r="G40" s="73"/>
      <c r="H40" s="73"/>
      <c r="I40" s="73"/>
      <c r="J40" s="57"/>
    </row>
    <row r="41" spans="2:10" ht="12.75" customHeight="1" x14ac:dyDescent="0.25">
      <c r="B41" s="56"/>
      <c r="C41" s="77" t="s">
        <v>115</v>
      </c>
      <c r="D41" s="77"/>
      <c r="E41" s="77"/>
      <c r="F41" s="77"/>
      <c r="G41" s="77"/>
      <c r="H41" s="77"/>
      <c r="I41" s="77"/>
      <c r="J41" s="57"/>
    </row>
    <row r="42" spans="2:10" ht="18.75" customHeight="1" thickBot="1" x14ac:dyDescent="0.3">
      <c r="B42" s="78"/>
      <c r="C42" s="79"/>
      <c r="D42" s="79"/>
      <c r="E42" s="79"/>
      <c r="F42" s="79"/>
      <c r="G42" s="79"/>
      <c r="H42" s="79"/>
      <c r="I42" s="79"/>
      <c r="J42" s="8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B1:J30"/>
  <sheetViews>
    <sheetView showGridLines="0" topLeftCell="A4" zoomScale="84" zoomScaleNormal="84" zoomScaleSheetLayoutView="100" workbookViewId="0">
      <selection activeCell="F24" sqref="F24"/>
    </sheetView>
  </sheetViews>
  <sheetFormatPr baseColWidth="10" defaultColWidth="11.453125" defaultRowHeight="12.5" x14ac:dyDescent="0.25"/>
  <cols>
    <col min="1" max="1" width="4.453125" style="30" customWidth="1"/>
    <col min="2" max="2" width="11.453125" style="30"/>
    <col min="3" max="3" width="12.81640625" style="30" customWidth="1"/>
    <col min="4" max="4" width="22" style="30" customWidth="1"/>
    <col min="5" max="8" width="11.453125" style="30"/>
    <col min="9" max="9" width="24.7265625" style="30" customWidth="1"/>
    <col min="10" max="10" width="12.54296875" style="30" customWidth="1"/>
    <col min="11" max="11" width="1.7265625" style="30" customWidth="1"/>
    <col min="12" max="16384" width="11.453125" style="30"/>
  </cols>
  <sheetData>
    <row r="1" spans="2:10" s="30" customFormat="1" ht="18" customHeight="1" thickBot="1" x14ac:dyDescent="0.3"/>
    <row r="2" spans="2:10" s="30" customFormat="1" ht="19.5" customHeight="1" x14ac:dyDescent="0.25">
      <c r="B2" s="31"/>
      <c r="C2" s="32"/>
      <c r="D2" s="33" t="s">
        <v>116</v>
      </c>
      <c r="E2" s="34"/>
      <c r="F2" s="34"/>
      <c r="G2" s="34"/>
      <c r="H2" s="34"/>
      <c r="I2" s="35"/>
      <c r="J2" s="36" t="s">
        <v>91</v>
      </c>
    </row>
    <row r="3" spans="2:10" s="30" customFormat="1" ht="15.75" customHeight="1" thickBot="1" x14ac:dyDescent="0.3">
      <c r="B3" s="37"/>
      <c r="C3" s="38"/>
      <c r="D3" s="39"/>
      <c r="E3" s="40"/>
      <c r="F3" s="40"/>
      <c r="G3" s="40"/>
      <c r="H3" s="40"/>
      <c r="I3" s="41"/>
      <c r="J3" s="42"/>
    </row>
    <row r="4" spans="2:10" s="30" customFormat="1" ht="13" x14ac:dyDescent="0.25">
      <c r="B4" s="37"/>
      <c r="C4" s="38"/>
      <c r="E4" s="44"/>
      <c r="F4" s="44"/>
      <c r="G4" s="44"/>
      <c r="H4" s="44"/>
      <c r="I4" s="45"/>
      <c r="J4" s="46"/>
    </row>
    <row r="5" spans="2:10" s="30" customFormat="1" ht="13" x14ac:dyDescent="0.25">
      <c r="B5" s="37"/>
      <c r="C5" s="38"/>
      <c r="D5" s="81" t="s">
        <v>117</v>
      </c>
      <c r="E5" s="82"/>
      <c r="F5" s="82"/>
      <c r="G5" s="82"/>
      <c r="H5" s="82"/>
      <c r="I5" s="83"/>
      <c r="J5" s="49" t="s">
        <v>118</v>
      </c>
    </row>
    <row r="6" spans="2:10" s="30" customFormat="1" ht="13.5" thickBot="1" x14ac:dyDescent="0.3">
      <c r="B6" s="50"/>
      <c r="C6" s="51"/>
      <c r="D6" s="52"/>
      <c r="E6" s="53"/>
      <c r="F6" s="53"/>
      <c r="G6" s="53"/>
      <c r="H6" s="53"/>
      <c r="I6" s="54"/>
      <c r="J6" s="55"/>
    </row>
    <row r="7" spans="2:10" s="30" customFormat="1" x14ac:dyDescent="0.25">
      <c r="B7" s="56"/>
      <c r="J7" s="57"/>
    </row>
    <row r="8" spans="2:10" s="30" customFormat="1" x14ac:dyDescent="0.25">
      <c r="B8" s="56"/>
      <c r="J8" s="57"/>
    </row>
    <row r="9" spans="2:10" s="30" customFormat="1" x14ac:dyDescent="0.25">
      <c r="B9" s="56"/>
      <c r="C9" s="30" t="str">
        <f ca="1">+CONCATENATE("Santiago de Cali, ",TEXT(TODAY(),"MMMM DD YYYY"))</f>
        <v>Santiago de Cali, enero 18 2025</v>
      </c>
      <c r="D9" s="60"/>
      <c r="E9" s="59"/>
      <c r="J9" s="57"/>
    </row>
    <row r="10" spans="2:10" s="30" customFormat="1" ht="13" x14ac:dyDescent="0.3">
      <c r="B10" s="56"/>
      <c r="C10" s="58"/>
      <c r="J10" s="57"/>
    </row>
    <row r="11" spans="2:10" s="30" customFormat="1" ht="13" x14ac:dyDescent="0.3">
      <c r="B11" s="56"/>
      <c r="C11" s="58" t="str">
        <f>+'FOR-CSA-018'!C12</f>
        <v>Señores : EMPRESA SOCIAL DEL ESTADO HOSP LOCAL</v>
      </c>
      <c r="J11" s="57"/>
    </row>
    <row r="12" spans="2:10" s="30" customFormat="1" ht="13" x14ac:dyDescent="0.3">
      <c r="B12" s="56"/>
      <c r="C12" s="58" t="str">
        <f>+'FOR-CSA-018'!C13</f>
        <v>NIT: 846000253</v>
      </c>
      <c r="J12" s="57"/>
    </row>
    <row r="13" spans="2:10" s="30" customFormat="1" x14ac:dyDescent="0.25">
      <c r="B13" s="56"/>
      <c r="J13" s="57"/>
    </row>
    <row r="14" spans="2:10" s="30" customFormat="1" x14ac:dyDescent="0.25">
      <c r="B14" s="56"/>
      <c r="C14" s="30" t="s">
        <v>119</v>
      </c>
      <c r="J14" s="57"/>
    </row>
    <row r="15" spans="2:10" s="30" customFormat="1" x14ac:dyDescent="0.25">
      <c r="B15" s="56"/>
      <c r="C15" s="61"/>
      <c r="J15" s="57"/>
    </row>
    <row r="16" spans="2:10" s="30" customFormat="1" ht="13" x14ac:dyDescent="0.3">
      <c r="B16" s="56"/>
      <c r="C16" s="84"/>
      <c r="D16" s="59"/>
      <c r="H16" s="85" t="s">
        <v>120</v>
      </c>
      <c r="I16" s="85" t="s">
        <v>121</v>
      </c>
      <c r="J16" s="57"/>
    </row>
    <row r="17" spans="2:10" s="30" customFormat="1" ht="13" x14ac:dyDescent="0.3">
      <c r="B17" s="56"/>
      <c r="C17" s="58" t="s">
        <v>122</v>
      </c>
      <c r="D17" s="58"/>
      <c r="E17" s="58"/>
      <c r="F17" s="58"/>
      <c r="H17" s="62">
        <f>+SUM(H18:H21)</f>
        <v>4</v>
      </c>
      <c r="I17" s="86">
        <f>+SUM(I18:I21)</f>
        <v>27867388</v>
      </c>
      <c r="J17" s="57"/>
    </row>
    <row r="18" spans="2:10" s="30" customFormat="1" x14ac:dyDescent="0.25">
      <c r="B18" s="56"/>
      <c r="C18" s="30" t="s">
        <v>97</v>
      </c>
      <c r="H18" s="87">
        <f>+'FOR-CSA-018'!H19</f>
        <v>1</v>
      </c>
      <c r="I18" s="88">
        <f>+'FOR-CSA-018'!I19</f>
        <v>9105242</v>
      </c>
      <c r="J18" s="57"/>
    </row>
    <row r="19" spans="2:10" s="30" customFormat="1" x14ac:dyDescent="0.25">
      <c r="B19" s="56"/>
      <c r="C19" s="30" t="s">
        <v>98</v>
      </c>
      <c r="H19" s="87">
        <f>+'FOR-CSA-018'!H20</f>
        <v>3</v>
      </c>
      <c r="I19" s="88">
        <f>+'FOR-CSA-018'!I20</f>
        <v>18615146</v>
      </c>
      <c r="J19" s="57"/>
    </row>
    <row r="20" spans="2:10" s="30" customFormat="1" x14ac:dyDescent="0.25">
      <c r="B20" s="56"/>
      <c r="C20" s="30" t="s">
        <v>100</v>
      </c>
      <c r="H20" s="87">
        <f>+'FOR-CSA-018'!H22</f>
        <v>0</v>
      </c>
      <c r="I20" s="88">
        <f>+'FOR-CSA-018'!I22</f>
        <v>0</v>
      </c>
      <c r="J20" s="57"/>
    </row>
    <row r="21" spans="2:10" s="30" customFormat="1" x14ac:dyDescent="0.25">
      <c r="B21" s="56"/>
      <c r="C21" s="30" t="s">
        <v>123</v>
      </c>
      <c r="H21" s="87">
        <f>+'FOR-CSA-018'!H24</f>
        <v>0</v>
      </c>
      <c r="I21" s="88">
        <f>+'FOR-CSA-018'!I24</f>
        <v>147000</v>
      </c>
      <c r="J21" s="57"/>
    </row>
    <row r="22" spans="2:10" s="30" customFormat="1" ht="13" x14ac:dyDescent="0.3">
      <c r="B22" s="56"/>
      <c r="C22" s="58" t="s">
        <v>124</v>
      </c>
      <c r="D22" s="58"/>
      <c r="E22" s="58"/>
      <c r="F22" s="58"/>
      <c r="H22" s="62">
        <f>SUM(H18:H21)</f>
        <v>4</v>
      </c>
      <c r="I22" s="86">
        <f>+SUBTOTAL(9,I18:I21)</f>
        <v>27867388</v>
      </c>
      <c r="J22" s="57"/>
    </row>
    <row r="23" spans="2:10" s="30" customFormat="1" ht="13.5" thickBot="1" x14ac:dyDescent="0.35">
      <c r="B23" s="56"/>
      <c r="C23" s="58"/>
      <c r="D23" s="58"/>
      <c r="H23" s="89"/>
      <c r="I23" s="90"/>
      <c r="J23" s="57"/>
    </row>
    <row r="24" spans="2:10" s="30" customFormat="1" ht="13.5" thickTop="1" x14ac:dyDescent="0.3">
      <c r="B24" s="56"/>
      <c r="C24" s="58"/>
      <c r="D24" s="58"/>
      <c r="H24" s="73"/>
      <c r="I24" s="67"/>
      <c r="J24" s="57"/>
    </row>
    <row r="25" spans="2:10" s="30" customFormat="1" ht="13" x14ac:dyDescent="0.3">
      <c r="B25" s="56"/>
      <c r="C25" s="58"/>
      <c r="D25" s="58"/>
      <c r="H25" s="73"/>
      <c r="I25" s="67"/>
      <c r="J25" s="57"/>
    </row>
    <row r="26" spans="2:10" s="30" customFormat="1" ht="13" x14ac:dyDescent="0.3">
      <c r="B26" s="56"/>
      <c r="C26" s="58"/>
      <c r="D26" s="58"/>
      <c r="H26" s="73"/>
      <c r="I26" s="67"/>
      <c r="J26" s="57"/>
    </row>
    <row r="27" spans="2:10" s="30" customFormat="1" x14ac:dyDescent="0.25">
      <c r="B27" s="56"/>
      <c r="G27" s="73"/>
      <c r="H27" s="73"/>
      <c r="I27" s="73"/>
      <c r="J27" s="57"/>
    </row>
    <row r="28" spans="2:10" s="30" customFormat="1" ht="13.5" thickBot="1" x14ac:dyDescent="0.35">
      <c r="B28" s="56"/>
      <c r="C28" s="74" t="str">
        <f>+'FOR-CSA-018'!C37</f>
        <v>Nombre</v>
      </c>
      <c r="D28" s="74"/>
      <c r="G28" s="74" t="s">
        <v>110</v>
      </c>
      <c r="H28" s="75"/>
      <c r="I28" s="73"/>
      <c r="J28" s="57"/>
    </row>
    <row r="29" spans="2:10" s="30" customFormat="1" ht="13" x14ac:dyDescent="0.3">
      <c r="B29" s="56"/>
      <c r="C29" s="76" t="str">
        <f>+'FOR-CSA-018'!C38</f>
        <v>Cargo</v>
      </c>
      <c r="D29" s="76"/>
      <c r="G29" s="76" t="s">
        <v>125</v>
      </c>
      <c r="H29" s="73"/>
      <c r="I29" s="73"/>
      <c r="J29" s="57"/>
    </row>
    <row r="30" spans="2:10" s="30" customFormat="1" ht="18.75" customHeight="1" thickBot="1" x14ac:dyDescent="0.3">
      <c r="B30" s="78"/>
      <c r="C30" s="79"/>
      <c r="D30" s="79"/>
      <c r="E30" s="79"/>
      <c r="F30" s="79"/>
      <c r="G30" s="75"/>
      <c r="H30" s="75"/>
      <c r="I30" s="75"/>
      <c r="J30" s="8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Juan Camilo Paez Ramirez</cp:lastModifiedBy>
  <dcterms:created xsi:type="dcterms:W3CDTF">2024-12-27T14:29:51Z</dcterms:created>
  <dcterms:modified xsi:type="dcterms:W3CDTF">2025-01-18T17:43:40Z</dcterms:modified>
</cp:coreProperties>
</file>