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0513_CLINICA DE OCCIDENTE S.A\"/>
    </mc:Choice>
  </mc:AlternateContent>
  <bookViews>
    <workbookView xWindow="0" yWindow="0" windowWidth="19200" windowHeight="67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FACTURA'!$A$2:$BC$29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95"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I22" i="5" s="1"/>
  <c r="H21" i="5"/>
  <c r="I20" i="5"/>
  <c r="H20" i="5"/>
  <c r="I19" i="5"/>
  <c r="H19" i="5"/>
  <c r="I18" i="5"/>
  <c r="H18" i="5"/>
  <c r="C9" i="5"/>
  <c r="I30" i="4"/>
  <c r="H30" i="4"/>
  <c r="I28" i="4"/>
  <c r="H28" i="4"/>
  <c r="I25" i="4"/>
  <c r="H25" i="4"/>
  <c r="C12" i="5"/>
  <c r="C11" i="5"/>
  <c r="H32" i="4" l="1"/>
  <c r="H33" i="4" s="1"/>
  <c r="H17" i="5"/>
  <c r="H22" i="5"/>
  <c r="I32" i="4"/>
  <c r="I33" i="4" s="1"/>
  <c r="I17" i="5"/>
  <c r="AU1" i="2"/>
  <c r="AN1" i="2"/>
  <c r="AH1" i="2"/>
  <c r="AG1" i="2"/>
  <c r="AC1" i="2"/>
  <c r="AB1" i="2"/>
  <c r="AA1" i="2"/>
  <c r="Q1" i="2"/>
  <c r="I1" i="2"/>
  <c r="AX1" i="2"/>
  <c r="AV1" i="2"/>
  <c r="AT1" i="2"/>
  <c r="AS1" i="2"/>
  <c r="AR1" i="2"/>
  <c r="AQ1" i="2"/>
  <c r="AP1" i="2"/>
  <c r="AO1" i="2"/>
  <c r="J1" i="2"/>
  <c r="K1" i="2" l="1"/>
  <c r="AW1" i="2"/>
  <c r="H29"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<sst xmlns="http://schemas.openxmlformats.org/spreadsheetml/2006/main" count="607" uniqueCount="209">
  <si>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</si>
  <si>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</si>
  <si>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</si>
  <si>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</si>
  <si>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</si>
  <si>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</si>
  <si>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</si>
  <si>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</si>
  <si>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</si>
  <si>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</si>
  <si>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</si>
  <si>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</si>
  <si>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1C</t>
  </si>
  <si>
    <t>1E</t>
  </si>
  <si>
    <t>2C</t>
  </si>
  <si>
    <t>COMFENALCO (URGENCIA VITAL 2023)</t>
  </si>
  <si>
    <t>COMFENALCO (PAGO ANTICIPADO) 2023</t>
  </si>
  <si>
    <t>COMFENALCO (URGENCIA VITAL 2024)</t>
  </si>
  <si>
    <t>COMFENALCO 2024</t>
  </si>
  <si>
    <t>COMFENALCO (PAGO ANTICIPADO) 2022</t>
  </si>
  <si>
    <t>COMFENALCO (URGENCIA VITAL 2022)</t>
  </si>
  <si>
    <t>EVENTO</t>
  </si>
  <si>
    <t>CALI</t>
  </si>
  <si>
    <t>CLINICA DE OCCIDENTE S.A.</t>
  </si>
  <si>
    <t>FACT</t>
  </si>
  <si>
    <t>LLAVE</t>
  </si>
  <si>
    <t>ESTADO CARTERA ANTERIOR</t>
  </si>
  <si>
    <t>ESTADO EPS 22-01-2025</t>
  </si>
  <si>
    <t>POR PAGAR SAP</t>
  </si>
  <si>
    <t>DOC CONTA</t>
  </si>
  <si>
    <t>ESTADO COVID</t>
  </si>
  <si>
    <t>VALIDACION</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</si>
  <si>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</si>
  <si>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</si>
  <si>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</si>
  <si>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</si>
  <si>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</si>
  <si>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</si>
  <si>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</si>
  <si>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</si>
  <si>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</si>
  <si>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</si>
  <si>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</si>
  <si>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</si>
  <si>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</si>
  <si>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</si>
  <si>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</si>
  <si>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</si>
  <si>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</si>
  <si>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</si>
  <si>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</si>
  <si>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</si>
  <si>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</si>
  <si>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</si>
  <si>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</si>
  <si>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</si>
  <si>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</si>
  <si>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</si>
  <si>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</si>
  <si>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</si>
  <si>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</si>
  <si>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</si>
  <si>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</si>
  <si>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</si>
  <si>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2C420761</t>
  </si>
  <si>
    <t>890300513_2C420761</t>
  </si>
  <si>
    <t>Factura pendiente en programacion de pago</t>
  </si>
  <si>
    <t>Finalizada</t>
  </si>
  <si>
    <t>Procesos Servidor</t>
  </si>
  <si>
    <t>1E748598</t>
  </si>
  <si>
    <t>890300513_1E748598</t>
  </si>
  <si>
    <t>Factura pendiente en programacion de pago - Glosa por contestar IPS</t>
  </si>
  <si>
    <t>Para respuesta prestador</t>
  </si>
  <si>
    <t>DIEGO FERNANDO COLLAZOS SILVA</t>
  </si>
  <si>
    <t>GLOSA</t>
  </si>
  <si>
    <t xml:space="preserve">Se objeta 883321 RESONANCIA MAGNETICA DE CORAZON CON VALORACION DE LA MORFOLOGIA (CARACTERI ZACION TISULAR),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t>
  </si>
  <si>
    <t>FACTURACION</t>
  </si>
  <si>
    <t>Servicios ambulatorios</t>
  </si>
  <si>
    <t>Ambulatorio</t>
  </si>
  <si>
    <t>1E716988</t>
  </si>
  <si>
    <t>890300513_1E716988</t>
  </si>
  <si>
    <t xml:space="preserve">Se objeta 883322 RESONANCIA MAGNÉTICA DE CORAZÓN CON MAPEO DE LA VELOCIDAD DE FLUJO,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//RESPUESTA EXTEMPORANEA </t>
  </si>
  <si>
    <t>1C276925</t>
  </si>
  <si>
    <t>890300513_1C276925</t>
  </si>
  <si>
    <t>Glosa por contestar IPS</t>
  </si>
  <si>
    <t>Elizabeth Fernandez Chilito</t>
  </si>
  <si>
    <t>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t>
  </si>
  <si>
    <t>TARIFA</t>
  </si>
  <si>
    <t>Servicios hospitalarios</t>
  </si>
  <si>
    <t>Hospitalario</t>
  </si>
  <si>
    <t>1C290811</t>
  </si>
  <si>
    <t>890300513_1C290811</t>
  </si>
  <si>
    <t>Maiber Rullely Acevedo Vasquez</t>
  </si>
  <si>
    <t>1C272004</t>
  </si>
  <si>
    <t>890300513_1C272004</t>
  </si>
  <si>
    <t>Se ratifica objeción. 895100 EKG Agosto 14 No facturable, paciente en UCI. ($26.002)</t>
  </si>
  <si>
    <t>1E743218</t>
  </si>
  <si>
    <t>890300513_1E743218</t>
  </si>
  <si>
    <t>1C297510</t>
  </si>
  <si>
    <t>890300513_1C297510</t>
  </si>
  <si>
    <t>2C418895</t>
  </si>
  <si>
    <t>890300513_2C418895</t>
  </si>
  <si>
    <t>2C418187</t>
  </si>
  <si>
    <t>890300513_2C418187</t>
  </si>
  <si>
    <t>1E736104</t>
  </si>
  <si>
    <t>890300513_1E736104</t>
  </si>
  <si>
    <t>Erika Lorena Restrepo Gomez</t>
  </si>
  <si>
    <t>2C416518</t>
  </si>
  <si>
    <t>890300513_2C416518</t>
  </si>
  <si>
    <t>Luis Ernesto Guerrero Galeano</t>
  </si>
  <si>
    <t>1E688660</t>
  </si>
  <si>
    <t>890300513_1E688660</t>
  </si>
  <si>
    <t>Yufrey Hernandez Truque</t>
  </si>
  <si>
    <t>1E689754</t>
  </si>
  <si>
    <t>890300513_1E689754</t>
  </si>
  <si>
    <t>1E725269</t>
  </si>
  <si>
    <t>890300513_1E725269</t>
  </si>
  <si>
    <t>Factura devuelta</t>
  </si>
  <si>
    <t>Devuelta</t>
  </si>
  <si>
    <t>Se realiza devolución de la factura, al validar soportes  no se evidencia autorización para 890287 CONSULTA DE PRIMERA VEZ POR ESPECIALISTA EN RADIOTERAPIA</t>
  </si>
  <si>
    <t>AUTORIZACION</t>
  </si>
  <si>
    <t>1E719165</t>
  </si>
  <si>
    <t>890300513_1E719165</t>
  </si>
  <si>
    <t xml:space="preserve">Se  realiza devolución, no se evidencia resultado de ayuda diagnostica facturada 883511 RESONANCIA MAGNÉTICA DE MIEMBRO SUPERIOR SIN INCLUIR ARTICULACIONES. Por favor validar con el área encargada.  </t>
  </si>
  <si>
    <t>1E753041</t>
  </si>
  <si>
    <t>890300513_1E753041</t>
  </si>
  <si>
    <t xml:space="preserve">Se realiza devolución. No se  evidencia resultado de ayuda diagnostica  facturada 883109  RESONANCIA MAGNETICA DE OIDOS. Por favor validar con el área  encargada </t>
  </si>
  <si>
    <t>1E689260</t>
  </si>
  <si>
    <t>890300513_1E689260</t>
  </si>
  <si>
    <t xml:space="preserve">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t>
  </si>
  <si>
    <t>SOPORTE</t>
  </si>
  <si>
    <t>Consultas ambulatorias</t>
  </si>
  <si>
    <t>1E689257</t>
  </si>
  <si>
    <t>890300513_1E689257</t>
  </si>
  <si>
    <t xml:space="preserve">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t>
  </si>
  <si>
    <t>NULL</t>
  </si>
  <si>
    <t>1E689243</t>
  </si>
  <si>
    <t>890300513_1E689243</t>
  </si>
  <si>
    <t>Se sostiene devolución, al validar soportes se evidencia:  1. Factura no cuenta con detalle de cargos.  2. No se evidencia resultados de ayudas  diagnosticas (Resonancias).  3. No se evidencia soportes de insumos y medicamentos. Por favor validar con el área encargada.</t>
  </si>
  <si>
    <t>1E689252</t>
  </si>
  <si>
    <t>890300513_1E689252</t>
  </si>
  <si>
    <t xml:space="preserve">Se sostiene devolución, al validar soportes se evidencia:  1. Factura no cuenta con detalle de cargos.  2. No se evidencia resultados de ayudas  diagnosticas (Resonancias).  3. No se evidencia soportes de insumos y medicamentos. Por favor validar con el área encargada. </t>
  </si>
  <si>
    <t>1C295822</t>
  </si>
  <si>
    <t>890300513_1C295822</t>
  </si>
  <si>
    <t>autorizaciones se devuelve factura con soportes completos al validar los datos  no cuenta con la atorizacion final del cierre del evento , radicar los soportes al area encargada capautorizaciones@epsdelagente.com.co . para darle tramite sujeta apertinencia</t>
  </si>
  <si>
    <t>Urgencias</t>
  </si>
  <si>
    <t>1C277967</t>
  </si>
  <si>
    <t>890300513_1C277967</t>
  </si>
  <si>
    <t>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t>
  </si>
  <si>
    <t>Servicios de internación o procedimientos quirurgicosIntervenciones colectivas</t>
  </si>
  <si>
    <t>1E780012</t>
  </si>
  <si>
    <t>890300513_1E780012</t>
  </si>
  <si>
    <t>Factura en proceso interno</t>
  </si>
  <si>
    <t>Para auditoria de pertinencia</t>
  </si>
  <si>
    <t>1E782790</t>
  </si>
  <si>
    <t>890300513_1E782790</t>
  </si>
  <si>
    <t>1C299214</t>
  </si>
  <si>
    <t>890300513_1C299214</t>
  </si>
  <si>
    <t>2C421143</t>
  </si>
  <si>
    <t>890300513_2C421143</t>
  </si>
  <si>
    <t>Factura no radicada</t>
  </si>
  <si>
    <t>Para cargar RIPS o soportes</t>
  </si>
  <si>
    <t>PAGO DIRECTO RC 2DO PROC. NOVIEMBRE</t>
  </si>
  <si>
    <t>PAGO DIRECTO REGIMEN SUBSIDIADO NOVIEMBRE 2024</t>
  </si>
  <si>
    <t>FACTURA PENDIENTE EN PROGRAMACION DE PAGO - GLOSA PENDIENTE POR CONCILIAR</t>
  </si>
  <si>
    <t>FACTURA PENDIENTE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</si>
  <si>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</si>
  <si>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</si>
  <si>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</si>
  <si>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</si>
  <si>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</si>
  <si>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</si>
  <si>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</si>
  <si>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</si>
  <si>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</si>
  <si>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</si>
  <si>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</si>
  <si>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</si>
  <si>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</si>
  <si>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</si>
  <si>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</si>
  <si>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</si>
  <si>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</si>
  <si>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</si>
  <si>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</si>
  <si>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</si>
  <si>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</si>
  <si>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</si>
  <si>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</si>
  <si>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</si>
  <si>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</si>
  <si>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</si>
  <si>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</si>
  <si>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</si>
  <si>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</si>
  <si>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</si>
  <si>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</si>
  <si>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</si>
  <si>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</si>
  <si>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</si>
  <si>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</si>
  <si>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</si>
  <si>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</si>
  <si>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</si>
  <si>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</si>
  <si>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</si>
  <si>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Santiago de Cali, enero 22 2025</t>
  </si>
  <si>
    <t>Señores : CLINICA DE OCCIDENTE S.A.</t>
  </si>
  <si>
    <t>NIT: 890300513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</si>
</sst>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10"/>
      <color theme="1"/>
      <name val="Calibri Light"/>
      <family val="2"/>
      <scheme val="major"/>
    </font>
    <font>
      <sz val="10"/>
      <color theme="1"/>
      <name val="Calibri Light"/>
      <family val="2"/>
      <scheme val="major"/>
    </font>
    <font>
      <b/>
      <sz val="10"/>
      <color theme="0" tint="-0.499984740745262"/>
      <name val="Calibri Light"/>
      <family val="2"/>
      <scheme val="maj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11" fillId="0" borderId="0"/>
    <xf numFmtId="169" fontId="4" fillId="0" borderId="0" applyFont="0" applyFill="0" applyBorder="0" applyAlignment="0" applyProtection="0"/>
    <xf numFmtId="43" fontId="4" fillId="0" borderId="0" applyFont="0" applyFill="0" applyBorder="0" applyAlignment="0" applyProtection="0"/>
  </cellStyleXfs>
  <cellXfs count="94">
    <xf numFmtId="0" fontId="0" fillId="0" borderId="0" xfId="0"/>
    <xf numFmtId="0" fontId="1" fillId="0" borderId="0" xfId="0" applyFont="1" applyAlignment="1">
      <alignment horizontal="center" vertical="center" wrapText="1"/>
    </xf>
    <xf numFmtId="0" fontId="5" fillId="0" borderId="1" xfId="0" applyFont="1" applyBorder="1" applyAlignment="1">
      <alignment horizontal="center" vertical="center" wrapText="1"/>
    </xf>
    <xf numFmtId="0" fontId="6" fillId="0" borderId="1" xfId="0" applyFont="1" applyBorder="1"/>
    <xf numFmtId="14" fontId="6" fillId="0" borderId="1" xfId="0" applyNumberFormat="1" applyFont="1" applyBorder="1" applyAlignment="1">
      <alignment vertical="top"/>
    </xf>
    <xf numFmtId="164" fontId="6" fillId="0" borderId="1" xfId="1" applyNumberFormat="1" applyFont="1" applyBorder="1" applyAlignment="1">
      <alignment vertical="top"/>
    </xf>
    <xf numFmtId="0" fontId="7" fillId="2" borderId="1" xfId="0" applyFont="1" applyFill="1" applyBorder="1" applyAlignment="1">
      <alignment horizontal="center" wrapText="1"/>
    </xf>
    <xf numFmtId="0" fontId="5" fillId="2" borderId="1" xfId="0" applyFont="1" applyFill="1" applyBorder="1" applyAlignment="1">
      <alignment horizontal="center"/>
    </xf>
    <xf numFmtId="0" fontId="6" fillId="0" borderId="1" xfId="0" applyFont="1" applyBorder="1" applyAlignment="1">
      <alignment vertical="top"/>
    </xf>
    <xf numFmtId="164" fontId="0" fillId="0" borderId="0" xfId="0" applyNumberFormat="1"/>
    <xf numFmtId="0" fontId="8" fillId="0" borderId="1" xfId="0" applyFont="1" applyBorder="1" applyAlignment="1">
      <alignment horizontal="center" vertical="center" wrapText="1"/>
    </xf>
    <xf numFmtId="165" fontId="8" fillId="0" borderId="1" xfId="2"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165" fontId="8" fillId="4" borderId="1" xfId="2" applyNumberFormat="1" applyFont="1" applyFill="1" applyBorder="1" applyAlignment="1">
      <alignment horizontal="center" vertical="center" wrapText="1"/>
    </xf>
    <xf numFmtId="2" fontId="8" fillId="4" borderId="1" xfId="0"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165" fontId="8" fillId="5" borderId="1" xfId="2"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165" fontId="8" fillId="7" borderId="1" xfId="2" applyNumberFormat="1" applyFont="1" applyFill="1" applyBorder="1" applyAlignment="1">
      <alignment horizontal="center" vertical="center" wrapText="1"/>
    </xf>
    <xf numFmtId="0" fontId="8" fillId="8" borderId="1" xfId="0"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5" fontId="9" fillId="0" borderId="1" xfId="2" applyNumberFormat="1" applyFont="1" applyBorder="1" applyAlignment="1">
      <alignment vertical="center"/>
    </xf>
    <xf numFmtId="0" fontId="10" fillId="2" borderId="1" xfId="0" applyFont="1" applyFill="1" applyBorder="1" applyAlignment="1">
      <alignment vertical="center"/>
    </xf>
    <xf numFmtId="0" fontId="8" fillId="2" borderId="1" xfId="0" applyFont="1" applyFill="1" applyBorder="1" applyAlignment="1">
      <alignment vertical="center"/>
    </xf>
    <xf numFmtId="44" fontId="9" fillId="0" borderId="1" xfId="2" applyFont="1" applyBorder="1" applyAlignment="1">
      <alignment vertical="center"/>
    </xf>
    <xf numFmtId="0" fontId="9" fillId="0" borderId="0" xfId="0" applyFont="1" applyAlignment="1">
      <alignment vertical="center"/>
    </xf>
    <xf numFmtId="165" fontId="9" fillId="0" borderId="0" xfId="2" applyNumberFormat="1" applyFont="1" applyAlignment="1">
      <alignment vertical="center"/>
    </xf>
    <xf numFmtId="165" fontId="9"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12" fillId="0" borderId="0" xfId="3" applyFont="1"/>
    <xf numFmtId="0" fontId="12" fillId="0" borderId="2" xfId="3" applyFont="1" applyBorder="1" applyAlignment="1">
      <alignment horizontal="centerContinuous"/>
    </xf>
    <xf numFmtId="0" fontId="12" fillId="0" borderId="3" xfId="3" applyFont="1" applyBorder="1" applyAlignment="1">
      <alignment horizontal="centerContinuous"/>
    </xf>
    <xf numFmtId="0" fontId="13" fillId="0" borderId="2" xfId="3" applyFont="1" applyBorder="1" applyAlignment="1">
      <alignment horizontal="center" vertical="center"/>
    </xf>
    <xf numFmtId="0" fontId="13" fillId="0" borderId="4" xfId="3" applyFont="1" applyBorder="1" applyAlignment="1">
      <alignment horizontal="center" vertical="center"/>
    </xf>
    <xf numFmtId="0" fontId="13" fillId="0" borderId="3" xfId="3" applyFont="1" applyBorder="1" applyAlignment="1">
      <alignment horizontal="center" vertical="center"/>
    </xf>
    <xf numFmtId="0" fontId="13" fillId="0" borderId="5" xfId="3" applyFont="1" applyBorder="1" applyAlignment="1">
      <alignment horizontal="center" vertical="center"/>
    </xf>
    <xf numFmtId="0" fontId="12" fillId="0" borderId="6" xfId="3" applyFont="1" applyBorder="1" applyAlignment="1">
      <alignment horizontal="centerContinuous"/>
    </xf>
    <xf numFmtId="0" fontId="12" fillId="0" borderId="7" xfId="3" applyFont="1" applyBorder="1" applyAlignment="1">
      <alignment horizontal="centerContinuous"/>
    </xf>
    <xf numFmtId="0" fontId="13" fillId="0" borderId="8" xfId="3" applyFont="1" applyBorder="1" applyAlignment="1">
      <alignment horizontal="center" vertical="center"/>
    </xf>
    <xf numFmtId="0" fontId="13" fillId="0" borderId="9" xfId="3" applyFont="1" applyBorder="1" applyAlignment="1">
      <alignment horizontal="center" vertical="center"/>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2" xfId="3" applyFont="1" applyBorder="1" applyAlignment="1">
      <alignment horizontal="centerContinuous" vertical="center"/>
    </xf>
    <xf numFmtId="0" fontId="13" fillId="0" borderId="4" xfId="3" applyFont="1" applyBorder="1" applyAlignment="1">
      <alignment horizontal="centerContinuous" vertical="center"/>
    </xf>
    <xf numFmtId="0" fontId="13" fillId="0" borderId="3" xfId="3" applyFont="1" applyBorder="1" applyAlignment="1">
      <alignment horizontal="centerContinuous" vertical="center"/>
    </xf>
    <xf numFmtId="0" fontId="13" fillId="0" borderId="5" xfId="3" applyFont="1" applyBorder="1" applyAlignment="1">
      <alignment horizontal="centerContinuous" vertical="center"/>
    </xf>
    <xf numFmtId="0" fontId="13" fillId="0" borderId="6" xfId="3" applyFont="1" applyBorder="1" applyAlignment="1">
      <alignment horizontal="centerContinuous" vertical="center"/>
    </xf>
    <xf numFmtId="0" fontId="13" fillId="0" borderId="0" xfId="3" applyFont="1" applyAlignment="1">
      <alignment horizontal="centerContinuous" vertical="center"/>
    </xf>
    <xf numFmtId="0" fontId="13" fillId="0" borderId="12" xfId="3" applyFont="1" applyBorder="1" applyAlignment="1">
      <alignment horizontal="centerContinuous" vertical="center"/>
    </xf>
    <xf numFmtId="0" fontId="12" fillId="0" borderId="8" xfId="3" applyFont="1" applyBorder="1" applyAlignment="1">
      <alignment horizontal="centerContinuous"/>
    </xf>
    <xf numFmtId="0" fontId="12" fillId="0" borderId="10" xfId="3" applyFont="1" applyBorder="1" applyAlignment="1">
      <alignment horizontal="centerContinuous"/>
    </xf>
    <xf numFmtId="0" fontId="13" fillId="0" borderId="8" xfId="3" applyFont="1" applyBorder="1" applyAlignment="1">
      <alignment horizontal="centerContinuous" vertical="center"/>
    </xf>
    <xf numFmtId="0" fontId="13" fillId="0" borderId="9" xfId="3" applyFont="1" applyBorder="1" applyAlignment="1">
      <alignment horizontal="centerContinuous" vertical="center"/>
    </xf>
    <xf numFmtId="0" fontId="13" fillId="0" borderId="10" xfId="3" applyFont="1" applyBorder="1" applyAlignment="1">
      <alignment horizontal="centerContinuous" vertical="center"/>
    </xf>
    <xf numFmtId="0" fontId="13" fillId="0" borderId="11" xfId="3" applyFont="1" applyBorder="1" applyAlignment="1">
      <alignment horizontal="centerContinuous" vertical="center"/>
    </xf>
    <xf numFmtId="0" fontId="12" fillId="0" borderId="6" xfId="3" applyFont="1" applyBorder="1"/>
    <xf numFmtId="0" fontId="12" fillId="0" borderId="7" xfId="3" applyFont="1" applyBorder="1"/>
    <xf numFmtId="0" fontId="13" fillId="0" borderId="0" xfId="3" applyFont="1"/>
    <xf numFmtId="14" fontId="12" fillId="0" borderId="0" xfId="3" applyNumberFormat="1" applyFont="1"/>
    <xf numFmtId="168" fontId="12" fillId="0" borderId="0" xfId="3" applyNumberFormat="1" applyFont="1"/>
    <xf numFmtId="14" fontId="12" fillId="0" borderId="0" xfId="3" applyNumberFormat="1" applyFont="1" applyAlignment="1">
      <alignment horizontal="left"/>
    </xf>
    <xf numFmtId="1" fontId="13" fillId="0" borderId="0" xfId="4" applyNumberFormat="1" applyFont="1" applyAlignment="1">
      <alignment horizontal="right"/>
    </xf>
    <xf numFmtId="170" fontId="13" fillId="0" borderId="0" xfId="3" applyNumberFormat="1" applyFont="1" applyAlignment="1">
      <alignment horizontal="right"/>
    </xf>
    <xf numFmtId="1" fontId="13" fillId="0" borderId="0" xfId="3" applyNumberFormat="1" applyFont="1" applyAlignment="1">
      <alignment horizontal="center"/>
    </xf>
    <xf numFmtId="171" fontId="13" fillId="0" borderId="0" xfId="3" applyNumberFormat="1" applyFont="1" applyAlignment="1">
      <alignment horizontal="right"/>
    </xf>
    <xf numFmtId="1" fontId="12" fillId="0" borderId="0" xfId="3" applyNumberFormat="1" applyFont="1" applyAlignment="1">
      <alignment horizontal="center"/>
    </xf>
    <xf numFmtId="171" fontId="12" fillId="0" borderId="0" xfId="3" applyNumberFormat="1" applyFont="1" applyAlignment="1">
      <alignment horizontal="right"/>
    </xf>
    <xf numFmtId="1" fontId="12" fillId="0" borderId="9" xfId="3" applyNumberFormat="1" applyFont="1" applyBorder="1" applyAlignment="1">
      <alignment horizontal="center"/>
    </xf>
    <xf numFmtId="171" fontId="12" fillId="0" borderId="9" xfId="3" applyNumberFormat="1" applyFont="1" applyBorder="1" applyAlignment="1">
      <alignment horizontal="right"/>
    </xf>
    <xf numFmtId="0" fontId="12" fillId="0" borderId="0" xfId="3" applyFont="1" applyAlignment="1">
      <alignment horizontal="center"/>
    </xf>
    <xf numFmtId="1" fontId="13" fillId="0" borderId="13" xfId="3" applyNumberFormat="1" applyFont="1" applyBorder="1" applyAlignment="1">
      <alignment horizontal="center"/>
    </xf>
    <xf numFmtId="171" fontId="13" fillId="0" borderId="13" xfId="3" applyNumberFormat="1" applyFont="1" applyBorder="1" applyAlignment="1">
      <alignment horizontal="right"/>
    </xf>
    <xf numFmtId="171" fontId="12" fillId="0" borderId="0" xfId="3" applyNumberFormat="1" applyFont="1"/>
    <xf numFmtId="171" fontId="13" fillId="0" borderId="9" xfId="3" applyNumberFormat="1" applyFont="1" applyBorder="1"/>
    <xf numFmtId="171" fontId="12" fillId="0" borderId="9" xfId="3" applyNumberFormat="1" applyFont="1" applyBorder="1"/>
    <xf numFmtId="171" fontId="13" fillId="0" borderId="0" xfId="3" applyNumberFormat="1" applyFont="1"/>
    <xf numFmtId="0" fontId="14" fillId="0" borderId="0" xfId="3" applyFont="1" applyAlignment="1">
      <alignment horizontal="center" vertical="center" wrapText="1"/>
    </xf>
    <xf numFmtId="0" fontId="12" fillId="0" borderId="8" xfId="3" applyFont="1" applyBorder="1"/>
    <xf numFmtId="0" fontId="12" fillId="0" borderId="9" xfId="3" applyFont="1" applyBorder="1"/>
    <xf numFmtId="0" fontId="12" fillId="0" borderId="10" xfId="3" applyFont="1" applyBorder="1"/>
    <xf numFmtId="0" fontId="13" fillId="0" borderId="6" xfId="3" applyFont="1" applyBorder="1" applyAlignment="1">
      <alignment horizontal="center" vertical="center" wrapText="1"/>
    </xf>
    <xf numFmtId="0" fontId="13" fillId="0" borderId="0" xfId="3" applyFont="1" applyAlignment="1">
      <alignment horizontal="center" vertical="center" wrapText="1"/>
    </xf>
    <xf numFmtId="0" fontId="13" fillId="0" borderId="7" xfId="3" applyFont="1" applyBorder="1" applyAlignment="1">
      <alignment horizontal="center" vertical="center" wrapText="1"/>
    </xf>
    <xf numFmtId="0" fontId="12" fillId="2" borderId="0" xfId="3" applyFont="1" applyFill="1"/>
    <xf numFmtId="0" fontId="13" fillId="0" borderId="0" xfId="3" applyFont="1" applyAlignment="1">
      <alignment horizontal="center"/>
    </xf>
    <xf numFmtId="172" fontId="13" fillId="0" borderId="0" xfId="5" applyNumberFormat="1" applyFont="1" applyAlignment="1">
      <alignment horizontal="right"/>
    </xf>
    <xf numFmtId="1" fontId="12" fillId="0" borderId="0" xfId="4" applyNumberFormat="1" applyFont="1" applyAlignment="1">
      <alignment horizontal="right"/>
    </xf>
    <xf numFmtId="172" fontId="12" fillId="0" borderId="0" xfId="5" applyNumberFormat="1" applyFont="1" applyAlignment="1">
      <alignment horizontal="right"/>
    </xf>
    <xf numFmtId="164" fontId="12" fillId="0" borderId="13" xfId="5" applyNumberFormat="1" applyFont="1" applyBorder="1" applyAlignment="1">
      <alignment horizontal="center"/>
    </xf>
    <xf numFmtId="172" fontId="12" fillId="0" borderId="13"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9.352323032406" createdVersion="5" refreshedVersion="5" minRefreshableVersion="3" recordCount="27">
  <cacheSource type="worksheet">
    <worksheetSource ref="A2:BB29" sheet="ESTADO DE CADA FACTURA"/>
  </cacheSource>
  <cacheFields count="54">
    <cacheField name="NIT IPS" numFmtId="0">
      <sharedItems containsSemiMixedTypes="0" containsString="0" containsNumber="1" containsInteger="1" minValue="890300513" maxValue="890300513"/>
    </cacheField>
    <cacheField name="Nombre IPS" numFmtId="0">
      <sharedItems/>
    </cacheField>
    <cacheField name="Prefijo Factura" numFmtId="0">
      <sharedItems/>
    </cacheField>
    <cacheField name="Numero Factura" numFmtId="0">
      <sharedItems containsSemiMixedTypes="0" containsString="0" containsNumber="1" containsInteger="1" minValue="272004" maxValue="782790"/>
    </cacheField>
    <cacheField name="FACT" numFmtId="0">
      <sharedItems/>
    </cacheField>
    <cacheField name="LLAVE" numFmtId="0">
      <sharedItems/>
    </cacheField>
    <cacheField name="IPS Fecha factura" numFmtId="14">
      <sharedItems containsSemiMixedTypes="0" containsNonDate="0" containsDate="1" containsString="0" minDate="2023-08-24T00:00:00" maxDate="2024-12-30T00:00:00"/>
    </cacheField>
    <cacheField name="IPS Fecha radicado" numFmtId="14">
      <sharedItems containsNonDate="0" containsDate="1" containsString="0" containsBlank="1" minDate="2024-08-15T00:00:00" maxDate="2024-12-18T00:00:00"/>
    </cacheField>
    <cacheField name="IPS Valor Factura" numFmtId="165">
      <sharedItems containsSemiMixedTypes="0" containsString="0" containsNumber="1" containsInteger="1" minValue="100083" maxValue="37549779"/>
    </cacheField>
    <cacheField name="IPS Saldo Factura" numFmtId="165">
      <sharedItems containsSemiMixedTypes="0" containsString="0" containsNumber="1" containsInteger="1" minValue="72089" maxValue="3754977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2-01-2025" numFmtId="0">
      <sharedItems count="6">
        <s v="Factura devuelta"/>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17052722"/>
    </cacheField>
    <cacheField name="DOC CONTA" numFmtId="0">
      <sharedItems containsString="0" containsBlank="1" containsNumber="1" containsInteger="1" minValue="1222536857" maxValue="1222549559"/>
    </cacheField>
    <cacheField name="ESTADO COVID" numFmtId="0">
      <sharedItems containsNonDate="0" containsString="0" containsBlank="1"/>
    </cacheField>
    <cacheField name="VALIDACION" numFmtId="0">
      <sharedItems containsNonDate="0" containsString="0" containsBlank="1"/>
    </cacheField>
    <cacheField name="ESTADO BOX" numFmtId="0">
      <sharedItems/>
    </cacheField>
    <cacheField name="FECHA FACT" numFmtId="14">
      <sharedItems containsSemiMixedTypes="0" containsNonDate="0" containsDate="1" containsString="0" minDate="2023-08-24T00:00:00" maxDate="2024-12-30T00:00:00"/>
    </cacheField>
    <cacheField name="FECHA RAD" numFmtId="14">
      <sharedItems containsNonDate="0" containsDate="1" containsString="0" containsBlank="1" minDate="2024-08-15T00:00:00" maxDate="2025-01-16T00:00:00"/>
    </cacheField>
    <cacheField name="FECHA LIQ" numFmtId="14">
      <sharedItems containsNonDate="0" containsDate="1" containsString="0" containsBlank="1" minDate="2024-10-03T00:00:00" maxDate="2025-01-18T00:00:00"/>
    </cacheField>
    <cacheField name="FECHA DEV" numFmtId="14">
      <sharedItems containsNonDate="0" containsDate="1" containsString="0" containsBlank="1" minDate="2024-11-28T00:00:00" maxDate="2024-12-27T00:00:00"/>
    </cacheField>
    <cacheField name="VALOR BRUTO" numFmtId="165">
      <sharedItems containsSemiMixedTypes="0" containsString="0" containsNumber="1" containsInteger="1" minValue="100083" maxValue="38770234"/>
    </cacheField>
    <cacheField name="GLOSA PDTE" numFmtId="165">
      <sharedItems containsSemiMixedTypes="0" containsString="0" containsNumber="1" containsInteger="1" minValue="0" maxValue="1327484"/>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38770234"/>
    </cacheField>
    <cacheField name="Devolucion Aceptada" numFmtId="0">
      <sharedItems containsNonDate="0" containsString="0" containsBlank="1"/>
    </cacheField>
    <cacheField name="Observacion Devolucion" numFmtId="0">
      <sharedItems containsBlank="1" longText="1"/>
    </cacheField>
    <cacheField name="USUARIO LIQ" numFmtId="44">
      <sharedItems containsBlank="1"/>
    </cacheField>
    <cacheField name="VALOR A PAGAR" numFmtId="165">
      <sharedItems containsSemiMixedTypes="0" containsString="0" containsNumber="1" containsInteger="1" minValue="0" maxValue="3925932"/>
    </cacheField>
    <cacheField name="Valor_Glosa y Devolución" numFmtId="44">
      <sharedItems containsSemiMixedTypes="0" containsString="0" containsNumber="1" containsInteger="1" minValue="0" maxValue="3877023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44">
      <sharedItems containsSemiMixedTypes="0" containsString="0" containsNumber="1" containsInteger="1" minValue="0" maxValue="0"/>
    </cacheField>
    <cacheField name="FACTURA DEVUELTA" numFmtId="44">
      <sharedItems containsSemiMixedTypes="0" containsString="0" containsNumber="1" containsInteger="1" minValue="0" maxValue="37549779"/>
    </cacheField>
    <cacheField name="FACTURA NO RADICADA" numFmtId="44">
      <sharedItems containsSemiMixedTypes="0" containsString="0" containsNumber="1" containsInteger="1" minValue="0" maxValue="806704"/>
    </cacheField>
    <cacheField name="GLOSA ACEPTADA2" numFmtId="44">
      <sharedItems containsSemiMixedTypes="0" containsString="0" containsNumber="1" containsInteger="1" minValue="0" maxValue="0"/>
    </cacheField>
    <cacheField name="VALOR EXTEMPORANEO" numFmtId="44">
      <sharedItems containsSemiMixedTypes="0" containsString="0" containsNumber="1" containsInteger="1" minValue="0" maxValue="0"/>
    </cacheField>
    <cacheField name="GLOSA PDTE2" numFmtId="44">
      <sharedItems containsSemiMixedTypes="0" containsString="0" containsNumber="1" containsInteger="1" minValue="0" maxValue="1327484"/>
    </cacheField>
    <cacheField name="FACTURA EN PROGRAMACION DE PAGO" numFmtId="44">
      <sharedItems containsSemiMixedTypes="0" containsString="0" containsNumber="1" containsInteger="1" minValue="0" maxValue="17597737"/>
    </cacheField>
    <cacheField name="FACTURA EN PROCESO INTERNO" numFmtId="44">
      <sharedItems containsSemiMixedTypes="0" containsString="0" containsNumber="1" containsInteger="1" minValue="0" maxValue="8669948"/>
    </cacheField>
    <cacheField name="FACTURACION COVID-19" numFmtId="44">
      <sharedItems containsSemiMixedTypes="0" containsString="0" containsNumber="1" containsInteger="1" minValue="0" maxValue="0"/>
    </cacheField>
    <cacheField name="VALO CANCELADO SAP" numFmtId="44">
      <sharedItems containsSemiMixedTypes="0" containsString="0" containsNumber="1" containsInteger="1" minValue="0" maxValue="24900981"/>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4800066088" maxValue="4800066422"/>
    </cacheField>
    <cacheField name="FECHA COMPENSACION SAP" numFmtId="14">
      <sharedItems containsNonDate="0" containsDate="1" containsString="0" containsBlank="1" minDate="2024-11-19T00:00:00" maxDate="2024-12-13T00:00:00"/>
    </cacheField>
    <cacheField name="OBSE PAGO" numFmtId="0">
      <sharedItems containsBlank="1"/>
    </cacheField>
    <cacheField name="VALOR TRANFERENCIA" numFmtId="44">
      <sharedItems containsSemiMixedTypes="0" containsString="0" containsNumber="1" containsInteger="1" minValue="0" maxValue="3057124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
  <r>
    <n v="890300513"/>
    <s v="CLINICA DE OCCIDENTE S.A."/>
    <s v="1E"/>
    <n v="725269"/>
    <s v="1E725269"/>
    <s v="890300513_1E725269"/>
    <d v="2024-08-28T00:00:00"/>
    <d v="2024-10-18T00:00:00"/>
    <n v="126000"/>
    <n v="126000"/>
    <s v="EVENTO"/>
    <s v="CALI"/>
    <s v="COMFENALCO (PAGO ANTICIPADO) 2022"/>
    <m/>
    <s v="FACTURA EN PROCESO INTERNO"/>
    <x v="0"/>
    <n v="0"/>
    <m/>
    <m/>
    <m/>
    <s v="Devuelta"/>
    <d v="2024-08-28T00:00:00"/>
    <d v="2024-11-01T00:00:00"/>
    <m/>
    <d v="2024-11-28T00:00:00"/>
    <n v="126000"/>
    <n v="0"/>
    <n v="0"/>
    <n v="126000"/>
    <m/>
    <s v="Se realiza devolución de la factura, al validar soportes  no se evidencia autorización para 890287 CONSULTA DE PRIMERA VEZ POR ESPECIALISTA EN RADIOTERAPIA"/>
    <m/>
    <n v="0"/>
    <n v="126000"/>
    <s v="DEVOLUCION"/>
    <s v="Se realiza devolución de la factura, al validar soportes  no se evidencia autorización para 890287 CONSULTA DE PRIMERA VEZ POR ESPECIALISTA EN RADIOTERAPIA"/>
    <s v="AUTORIZACION"/>
    <s v="Servicios ambulatorios"/>
    <s v="Ambulatorio"/>
    <n v="0"/>
    <n v="126000"/>
    <n v="0"/>
    <n v="0"/>
    <n v="0"/>
    <n v="0"/>
    <n v="0"/>
    <n v="0"/>
    <n v="0"/>
    <n v="0"/>
    <n v="0"/>
    <m/>
    <m/>
    <m/>
    <n v="0"/>
  </r>
  <r>
    <n v="890300513"/>
    <s v="CLINICA DE OCCIDENTE S.A."/>
    <s v="1C"/>
    <n v="295822"/>
    <s v="1C295822"/>
    <s v="890300513_1C295822"/>
    <d v="2024-09-17T00:00:00"/>
    <d v="2024-10-18T00:00:00"/>
    <n v="2789296"/>
    <n v="2789296"/>
    <s v="EVENTO"/>
    <s v="CALI"/>
    <s v="COMFENALCO (URGENCIA VITAL 2024)"/>
    <m/>
    <s v="FACTURA EN PROCESO INTERNO"/>
    <x v="0"/>
    <n v="0"/>
    <m/>
    <m/>
    <m/>
    <s v="Devuelta"/>
    <d v="2024-09-17T00:00:00"/>
    <d v="2024-11-01T00:00:00"/>
    <m/>
    <d v="2024-11-30T00:00:00"/>
    <n v="2839296"/>
    <n v="0"/>
    <n v="0"/>
    <n v="2839296"/>
    <m/>
    <s v="autorizaciones se devuelve factura con soportes completos al validar los datos  no cuenta con la atorizacion final del cierre del evento , radicar los soportes al area encargada capautorizaciones@epsdelagente.com.co . para darle tramite sujeta apertinencia"/>
    <m/>
    <n v="0"/>
    <n v="2839296"/>
    <s v="DEVOLUCION"/>
    <s v="autorizaciones se devuelve factura con soportes completos al validar los datos  no cuenta con la atorizacion final del cierre del evento , radicar los soportes al area encargada capautorizaciones@epsdelagente.com.co . para darle tramite sujeta apertinencia"/>
    <s v="AUTORIZACION"/>
    <s v="Urgencias"/>
    <s v="Urgencias"/>
    <n v="0"/>
    <n v="2789296"/>
    <n v="0"/>
    <n v="0"/>
    <n v="0"/>
    <n v="0"/>
    <n v="0"/>
    <n v="0"/>
    <n v="0"/>
    <n v="0"/>
    <n v="0"/>
    <m/>
    <m/>
    <m/>
    <n v="0"/>
  </r>
  <r>
    <n v="890300513"/>
    <s v="CLINICA DE OCCIDENTE S.A."/>
    <s v="1E"/>
    <n v="719165"/>
    <s v="1E719165"/>
    <s v="890300513_1E719165"/>
    <d v="2024-08-17T00:00:00"/>
    <d v="2024-11-06T00:00:00"/>
    <n v="536873"/>
    <n v="536873"/>
    <s v="EVENTO"/>
    <s v="CALI"/>
    <s v="COMFENALCO 2024"/>
    <m/>
    <s v="FACTURA EN PROCESO INTERNO"/>
    <x v="0"/>
    <n v="0"/>
    <m/>
    <m/>
    <m/>
    <s v="Devuelta"/>
    <d v="2024-08-17T00:00:00"/>
    <d v="2024-11-06T00:00:00"/>
    <m/>
    <d v="2024-11-28T00:00:00"/>
    <n v="536873"/>
    <n v="0"/>
    <n v="0"/>
    <n v="536873"/>
    <m/>
    <s v="Se  realiza devolución, no se evidencia resultado de ayuda diagnostica facturada 883511 RESONANCIA MAGNÉTICA DE MIEMBRO SUPERIOR SIN INCLUIR ARTICULACIONES. Por favor validar con el área encargada.  "/>
    <m/>
    <n v="0"/>
    <n v="536873"/>
    <s v="DEVOLUCION"/>
    <s v="Se  realiza devolución, no se evidencia resultado de ayuda diagnostica facturada 883511 RESONANCIA MAGNÉTICA DE MIEMBRO SUPERIOR SIN INCLUIR ARTICULACIONES. Por favor validar con el área encargada.  "/>
    <s v="FACTURACION"/>
    <s v="Servicios hospitalarios"/>
    <s v="Hospitalario"/>
    <n v="0"/>
    <n v="536873"/>
    <n v="0"/>
    <n v="0"/>
    <n v="0"/>
    <n v="0"/>
    <n v="0"/>
    <n v="0"/>
    <n v="0"/>
    <n v="0"/>
    <n v="0"/>
    <m/>
    <m/>
    <m/>
    <n v="0"/>
  </r>
  <r>
    <n v="890300513"/>
    <s v="CLINICA DE OCCIDENTE S.A."/>
    <s v="1E"/>
    <n v="753041"/>
    <s v="1E753041"/>
    <s v="890300513_1E753041"/>
    <d v="2024-10-26T00:00:00"/>
    <d v="2024-11-15T00:00:00"/>
    <n v="655809"/>
    <n v="655809"/>
    <s v="EVENTO"/>
    <s v="CALI"/>
    <s v="COMFENALCO 2024"/>
    <m/>
    <e v="#N/A"/>
    <x v="0"/>
    <n v="0"/>
    <m/>
    <m/>
    <m/>
    <s v="Devuelta"/>
    <d v="2024-10-26T00:00:00"/>
    <d v="2024-11-15T00:00:00"/>
    <m/>
    <d v="2024-11-28T00:00:00"/>
    <n v="655809"/>
    <n v="0"/>
    <n v="0"/>
    <n v="655809"/>
    <m/>
    <s v="Se realiza devolución. No se  evidencia resultado de ayuda diagnostica  facturada 883109  RESONANCIA MAGNETICA DE OIDOS. Por favor validar con el área  encargada "/>
    <m/>
    <n v="0"/>
    <n v="655809"/>
    <s v="DEVOLUCION"/>
    <s v="Se realiza devolución. No se  evidencia resultado de ayuda diagnostica  facturada 883109  RESONANCIA MAGNETICA DE OIDOS. Por favor validar con el área  encargada "/>
    <s v="FACTURACION"/>
    <s v="Servicios ambulatorios"/>
    <s v="Ambulatorio"/>
    <n v="0"/>
    <n v="655809"/>
    <n v="0"/>
    <n v="0"/>
    <n v="0"/>
    <n v="0"/>
    <n v="0"/>
    <n v="0"/>
    <n v="0"/>
    <n v="0"/>
    <n v="0"/>
    <m/>
    <m/>
    <m/>
    <n v="0"/>
  </r>
  <r>
    <n v="890300513"/>
    <s v="CLINICA DE OCCIDENTE S.A."/>
    <s v="1E"/>
    <n v="689260"/>
    <s v="1E689260"/>
    <s v="890300513_1E689260"/>
    <d v="2024-06-26T00:00:00"/>
    <d v="2024-11-18T00:00:00"/>
    <n v="2106084"/>
    <n v="2106084"/>
    <s v="EVENTO"/>
    <s v="CALI"/>
    <s v="COMFENALCO 2024"/>
    <m/>
    <s v="FACTURA DEVUELTA"/>
    <x v="0"/>
    <n v="0"/>
    <m/>
    <m/>
    <m/>
    <s v="Devuelta"/>
    <d v="2024-06-26T00:00:00"/>
    <d v="2024-12-02T00:00:00"/>
    <m/>
    <d v="2024-12-26T00:00:00"/>
    <n v="2106084"/>
    <n v="0"/>
    <n v="0"/>
    <n v="2106084"/>
    <m/>
    <s v="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
    <m/>
    <n v="0"/>
    <n v="2106084"/>
    <s v="DEVOLUCION"/>
    <s v="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
    <s v="SOPORTE"/>
    <s v="Consultas ambulatorias"/>
    <s v="Ambulatorio"/>
    <n v="0"/>
    <n v="2106084"/>
    <n v="0"/>
    <n v="0"/>
    <n v="0"/>
    <n v="0"/>
    <n v="0"/>
    <n v="0"/>
    <n v="0"/>
    <n v="0"/>
    <n v="0"/>
    <m/>
    <m/>
    <m/>
    <n v="0"/>
  </r>
  <r>
    <n v="890300513"/>
    <s v="CLINICA DE OCCIDENTE S.A."/>
    <s v="1E"/>
    <n v="689243"/>
    <s v="1E689243"/>
    <s v="890300513_1E689243"/>
    <d v="2024-06-26T00:00:00"/>
    <d v="2024-11-18T00:00:00"/>
    <n v="2116427"/>
    <n v="2116427"/>
    <s v="EVENTO"/>
    <s v="CALI"/>
    <s v="COMFENALCO 2024"/>
    <m/>
    <s v="FACTURA DEVUELTA"/>
    <x v="0"/>
    <n v="0"/>
    <m/>
    <m/>
    <m/>
    <s v="Devuelta"/>
    <d v="2024-06-26T00:00:00"/>
    <d v="2024-12-02T00:00:00"/>
    <m/>
    <d v="2024-12-26T00:00:00"/>
    <n v="2116427"/>
    <n v="0"/>
    <n v="0"/>
    <n v="2116427"/>
    <m/>
    <s v="Se sostiene devolución, al validar soportes se evidencia:  1. Factura no cuenta con detalle de cargos.  2. No se evidencia resultados de ayudas  diagnosticas (Resonancias).  3. No se evidencia soportes de insumos y medicamentos. Por favor validar con el área encargada."/>
    <m/>
    <n v="0"/>
    <n v="2116427"/>
    <s v="DEVOLUCION"/>
    <s v="Se sostiene devolución, al validar soportes se evidencia:  1. Factura no cuenta con detalle de cargos.  2. No se evidencia resultados de ayudas  diagnosticas (Resonancias).  3. No se evidencia soportes de insumos y medicamentos. Por favor validar con el área encargada."/>
    <s v="SOPORTE"/>
    <s v="Consultas ambulatorias"/>
    <s v="Ambulatorio"/>
    <n v="0"/>
    <n v="2116427"/>
    <n v="0"/>
    <n v="0"/>
    <n v="0"/>
    <n v="0"/>
    <n v="0"/>
    <n v="0"/>
    <n v="0"/>
    <n v="0"/>
    <n v="0"/>
    <m/>
    <m/>
    <m/>
    <n v="0"/>
  </r>
  <r>
    <n v="890300513"/>
    <s v="CLINICA DE OCCIDENTE S.A."/>
    <s v="1E"/>
    <n v="689257"/>
    <s v="1E689257"/>
    <s v="890300513_1E689257"/>
    <d v="2024-06-26T00:00:00"/>
    <d v="2024-12-04T00:00:00"/>
    <n v="2110659"/>
    <n v="2110659"/>
    <s v="EVENTO"/>
    <s v="CALI"/>
    <s v="COMFENALCO 2024"/>
    <m/>
    <s v="FACTURA EN PROCESO INTERNO"/>
    <x v="0"/>
    <n v="0"/>
    <m/>
    <m/>
    <m/>
    <s v="Devuelta"/>
    <d v="2024-06-26T00:00:00"/>
    <d v="2024-12-04T00:00:00"/>
    <m/>
    <d v="2024-12-26T00:00:00"/>
    <n v="2110659"/>
    <n v="0"/>
    <n v="0"/>
    <n v="2110659"/>
    <m/>
    <s v="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
    <m/>
    <n v="0"/>
    <n v="2110659"/>
    <s v="DEVOLUCION"/>
    <s v="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
    <s v="SOPORTE"/>
    <s v="NULL"/>
    <s v="Ambulatorio"/>
    <n v="0"/>
    <n v="2110659"/>
    <n v="0"/>
    <n v="0"/>
    <n v="0"/>
    <n v="0"/>
    <n v="0"/>
    <n v="0"/>
    <n v="0"/>
    <n v="0"/>
    <n v="0"/>
    <m/>
    <m/>
    <m/>
    <n v="0"/>
  </r>
  <r>
    <n v="890300513"/>
    <s v="CLINICA DE OCCIDENTE S.A."/>
    <s v="1E"/>
    <n v="689252"/>
    <s v="1E689252"/>
    <s v="890300513_1E689252"/>
    <d v="2024-06-26T00:00:00"/>
    <d v="2024-12-09T00:00:00"/>
    <n v="2142941"/>
    <n v="2142941"/>
    <s v="EVENTO"/>
    <s v="CALI"/>
    <s v="COMFENALCO 2024"/>
    <m/>
    <s v="FACTURA DEVUELTA"/>
    <x v="0"/>
    <n v="0"/>
    <m/>
    <m/>
    <m/>
    <s v="Devuelta"/>
    <d v="2024-06-26T00:00:00"/>
    <d v="2024-12-09T00:00:00"/>
    <m/>
    <d v="2024-12-26T00:00:00"/>
    <n v="2142941"/>
    <n v="0"/>
    <n v="0"/>
    <n v="2142941"/>
    <m/>
    <s v="Se sostiene devolución, al validar soportes se evidencia:  1. Factura no cuenta con detalle de cargos.  2. No se evidencia resultados de ayudas  diagnosticas (Resonancias).  3. No se evidencia soportes de insumos y medicamentos. Por favor validar con el área encargada. "/>
    <m/>
    <n v="0"/>
    <n v="2142941"/>
    <s v="DEVOLUCION"/>
    <s v="Se sostiene devolución, al validar soportes se evidencia:  1. Factura no cuenta con detalle de cargos.  2. No se evidencia resultados de ayudas  diagnosticas (Resonancias).  3. No se evidencia soportes de insumos y medicamentos. Por favor validar con el área encargada. "/>
    <s v="SOPORTE"/>
    <s v="Consultas ambulatorias"/>
    <s v="Ambulatorio"/>
    <n v="0"/>
    <n v="2142941"/>
    <n v="0"/>
    <n v="0"/>
    <n v="0"/>
    <n v="0"/>
    <n v="0"/>
    <n v="0"/>
    <n v="0"/>
    <n v="0"/>
    <n v="0"/>
    <m/>
    <m/>
    <m/>
    <n v="0"/>
  </r>
  <r>
    <n v="890300513"/>
    <s v="CLINICA DE OCCIDENTE S.A."/>
    <s v="1C"/>
    <n v="277967"/>
    <s v="1C277967"/>
    <s v="890300513_1C277967"/>
    <d v="2023-12-13T00:00:00"/>
    <d v="2024-12-09T00:00:00"/>
    <n v="37549779"/>
    <n v="37549779"/>
    <s v="EVENTO"/>
    <s v="CALI"/>
    <s v="COMFENALCO (URGENCIA VITAL 2023)"/>
    <m/>
    <s v="FACTURA DEVUELTA"/>
    <x v="0"/>
    <n v="0"/>
    <m/>
    <m/>
    <m/>
    <s v="Devuelta"/>
    <d v="2023-12-13T00:00:00"/>
    <d v="2024-12-09T00:00:00"/>
    <m/>
    <d v="2024-12-26T00:00:00"/>
    <n v="38770234"/>
    <n v="0"/>
    <n v="0"/>
    <n v="38770234"/>
    <m/>
    <s v="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
    <m/>
    <n v="0"/>
    <n v="38770234"/>
    <s v="DEVOLUCION"/>
    <s v="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
    <s v="SOPORTE"/>
    <s v="Servicios de internación o procedimientos quirurgicosIntervenciones colectivas"/>
    <s v="Ambulatorio"/>
    <n v="0"/>
    <n v="37549779"/>
    <n v="0"/>
    <n v="0"/>
    <n v="0"/>
    <n v="0"/>
    <n v="0"/>
    <n v="0"/>
    <n v="0"/>
    <n v="0"/>
    <n v="0"/>
    <m/>
    <m/>
    <m/>
    <n v="0"/>
  </r>
  <r>
    <n v="890300513"/>
    <s v="CLINICA DE OCCIDENTE S.A."/>
    <s v="1C"/>
    <n v="299214"/>
    <s v="1C299214"/>
    <s v="890300513_1C299214"/>
    <d v="2024-11-22T00:00:00"/>
    <d v="2024-12-17T00:00:00"/>
    <n v="8669948"/>
    <n v="8669948"/>
    <s v="EVENTO"/>
    <s v="CALI"/>
    <s v="COMFENALCO (URGENCIA VITAL 2024)"/>
    <m/>
    <e v="#N/A"/>
    <x v="1"/>
    <n v="0"/>
    <m/>
    <m/>
    <m/>
    <s v="Para auditoria de pertinencia"/>
    <d v="2024-11-22T00:00:00"/>
    <d v="2025-01-02T00:00:00"/>
    <m/>
    <m/>
    <n v="8669948"/>
    <n v="0"/>
    <n v="0"/>
    <n v="0"/>
    <m/>
    <m/>
    <m/>
    <n v="0"/>
    <n v="0"/>
    <m/>
    <m/>
    <m/>
    <m/>
    <m/>
    <n v="0"/>
    <n v="0"/>
    <n v="0"/>
    <n v="0"/>
    <n v="0"/>
    <n v="0"/>
    <n v="0"/>
    <n v="8669948"/>
    <n v="0"/>
    <n v="0"/>
    <n v="0"/>
    <m/>
    <m/>
    <m/>
    <n v="0"/>
  </r>
  <r>
    <n v="890300513"/>
    <s v="CLINICA DE OCCIDENTE S.A."/>
    <s v="1E"/>
    <n v="780012"/>
    <s v="1E780012"/>
    <s v="890300513_1E780012"/>
    <d v="2024-12-20T00:00:00"/>
    <m/>
    <n v="1762692"/>
    <n v="1762692"/>
    <s v="EVENTO"/>
    <s v="CALI"/>
    <s v="COMFENALCO 2024"/>
    <m/>
    <e v="#N/A"/>
    <x v="1"/>
    <n v="0"/>
    <m/>
    <m/>
    <m/>
    <s v="Para auditoria de pertinencia"/>
    <d v="2024-12-20T00:00:00"/>
    <d v="2025-01-15T00:00:00"/>
    <m/>
    <m/>
    <n v="2123560"/>
    <n v="0"/>
    <n v="0"/>
    <n v="0"/>
    <m/>
    <m/>
    <m/>
    <n v="0"/>
    <n v="0"/>
    <m/>
    <m/>
    <m/>
    <m/>
    <m/>
    <n v="0"/>
    <n v="0"/>
    <n v="0"/>
    <n v="0"/>
    <n v="0"/>
    <n v="0"/>
    <n v="0"/>
    <n v="1762692"/>
    <n v="0"/>
    <n v="0"/>
    <n v="0"/>
    <m/>
    <m/>
    <m/>
    <n v="0"/>
  </r>
  <r>
    <n v="890300513"/>
    <s v="CLINICA DE OCCIDENTE S.A."/>
    <s v="1E"/>
    <n v="782790"/>
    <s v="1E782790"/>
    <s v="890300513_1E782790"/>
    <d v="2024-12-29T00:00:00"/>
    <m/>
    <n v="2121312"/>
    <n v="2121312"/>
    <s v="EVENTO"/>
    <s v="CALI"/>
    <s v="COMFENALCO 2024"/>
    <m/>
    <e v="#N/A"/>
    <x v="1"/>
    <n v="0"/>
    <m/>
    <m/>
    <m/>
    <s v="Para auditoria de pertinencia"/>
    <d v="2024-12-29T00:00:00"/>
    <d v="2025-01-15T00:00:00"/>
    <m/>
    <m/>
    <n v="2121312"/>
    <n v="0"/>
    <n v="0"/>
    <n v="0"/>
    <m/>
    <m/>
    <m/>
    <n v="0"/>
    <n v="0"/>
    <m/>
    <m/>
    <m/>
    <m/>
    <m/>
    <n v="0"/>
    <n v="0"/>
    <n v="0"/>
    <n v="0"/>
    <n v="0"/>
    <n v="0"/>
    <n v="0"/>
    <n v="2121312"/>
    <n v="0"/>
    <n v="0"/>
    <n v="0"/>
    <m/>
    <m/>
    <m/>
    <n v="0"/>
  </r>
  <r>
    <n v="890300513"/>
    <s v="CLINICA DE OCCIDENTE S.A."/>
    <s v="2C"/>
    <n v="421143"/>
    <s v="2C421143"/>
    <s v="890300513_2C421143"/>
    <d v="2024-11-14T00:00:00"/>
    <m/>
    <n v="806704"/>
    <n v="806704"/>
    <s v="EVENTO"/>
    <s v="CALI"/>
    <s v="COMFENALCO (URGENCIA VITAL 2022)"/>
    <m/>
    <e v="#N/A"/>
    <x v="2"/>
    <n v="0"/>
    <m/>
    <m/>
    <m/>
    <s v="Para cargar RIPS o soportes"/>
    <d v="2024-11-14T00:00:00"/>
    <m/>
    <m/>
    <m/>
    <n v="806704"/>
    <n v="0"/>
    <n v="0"/>
    <n v="0"/>
    <m/>
    <m/>
    <m/>
    <n v="0"/>
    <n v="0"/>
    <m/>
    <m/>
    <m/>
    <m/>
    <m/>
    <n v="0"/>
    <n v="0"/>
    <n v="806704"/>
    <n v="0"/>
    <n v="0"/>
    <n v="0"/>
    <n v="0"/>
    <n v="0"/>
    <n v="0"/>
    <n v="0"/>
    <n v="0"/>
    <m/>
    <m/>
    <m/>
    <n v="0"/>
  </r>
  <r>
    <n v="890300513"/>
    <s v="CLINICA DE OCCIDENTE S.A."/>
    <s v="1E"/>
    <n v="743218"/>
    <s v="1E743218"/>
    <s v="890300513_1E743218"/>
    <d v="2024-10-04T00:00:00"/>
    <d v="2024-10-18T00:00:00"/>
    <n v="2153425"/>
    <n v="114144"/>
    <s v="EVENTO"/>
    <s v="CALI"/>
    <s v="COMFENALCO 2024"/>
    <m/>
    <e v="#N/A"/>
    <x v="3"/>
    <n v="0"/>
    <m/>
    <m/>
    <m/>
    <s v="Finalizada"/>
    <d v="2024-10-04T00:00:00"/>
    <d v="2024-11-01T00:00:00"/>
    <d v="2024-12-27T00:00:00"/>
    <m/>
    <n v="2153425"/>
    <n v="0"/>
    <n v="0"/>
    <n v="0"/>
    <m/>
    <m/>
    <s v="Elizabeth Fernandez Chilito"/>
    <n v="114144"/>
    <n v="0"/>
    <m/>
    <m/>
    <m/>
    <m/>
    <m/>
    <n v="0"/>
    <n v="0"/>
    <n v="0"/>
    <n v="0"/>
    <n v="0"/>
    <n v="0"/>
    <n v="0"/>
    <n v="0"/>
    <n v="0"/>
    <n v="1998495"/>
    <n v="0"/>
    <n v="4800066422"/>
    <d v="2024-12-12T00:00:00"/>
    <s v="PAGO DIRECTO REGIMEN SUBSIDIADO NOVIEMBRE 2024"/>
    <n v="1998495"/>
  </r>
  <r>
    <n v="890300513"/>
    <s v="CLINICA DE OCCIDENTE S.A."/>
    <s v="1C"/>
    <n v="290811"/>
    <s v="1C290811"/>
    <s v="890300513_1C290811"/>
    <d v="2024-07-02T00:00:00"/>
    <d v="2024-09-03T00:00:00"/>
    <n v="17597737"/>
    <n v="17597737"/>
    <s v="EVENTO"/>
    <s v="CALI"/>
    <s v="COMFENALCO (URGENCIA VITAL 2024)"/>
    <m/>
    <s v="FACTURA PENDIENTE EN PROGRAMACION DE PAGO - GLOSA PENDIENTE POR CONCILIAR"/>
    <x v="3"/>
    <n v="17052722"/>
    <n v="1222549559"/>
    <m/>
    <m/>
    <s v="Finalizada"/>
    <d v="2024-07-02T00:00:00"/>
    <d v="2024-09-03T00:00:00"/>
    <d v="2024-12-30T00:00:00"/>
    <m/>
    <n v="17597737"/>
    <n v="0"/>
    <n v="0"/>
    <n v="0"/>
    <m/>
    <m/>
    <s v="Maiber Rullely Acevedo Vasquez"/>
    <n v="197000"/>
    <n v="0"/>
    <m/>
    <m/>
    <m/>
    <m/>
    <m/>
    <n v="0"/>
    <n v="0"/>
    <n v="0"/>
    <n v="0"/>
    <n v="0"/>
    <n v="0"/>
    <n v="17597737"/>
    <n v="0"/>
    <n v="0"/>
    <n v="0"/>
    <n v="0"/>
    <m/>
    <m/>
    <m/>
    <n v="0"/>
  </r>
  <r>
    <n v="890300513"/>
    <s v="CLINICA DE OCCIDENTE S.A."/>
    <s v="1E"/>
    <n v="689754"/>
    <s v="1E689754"/>
    <s v="890300513_1E689754"/>
    <d v="2024-06-27T00:00:00"/>
    <d v="2024-09-05T00:00:00"/>
    <n v="406899"/>
    <n v="406899"/>
    <s v="EVENTO"/>
    <s v="CALI"/>
    <s v="COMFENALCO 2024"/>
    <m/>
    <s v="FACTURA PENDIENTE EN PROGRAMACION DE PAGO"/>
    <x v="3"/>
    <n v="398761"/>
    <n v="1222544165"/>
    <m/>
    <m/>
    <s v="Finalizada"/>
    <d v="2024-06-27T00:00:00"/>
    <d v="2024-09-05T00:00:00"/>
    <d v="2024-10-03T00:00:00"/>
    <m/>
    <n v="406899"/>
    <n v="0"/>
    <n v="0"/>
    <n v="0"/>
    <m/>
    <m/>
    <s v="Yufrey Hernandez Truque"/>
    <n v="406899"/>
    <n v="0"/>
    <m/>
    <m/>
    <m/>
    <m/>
    <m/>
    <n v="0"/>
    <n v="0"/>
    <n v="0"/>
    <n v="0"/>
    <n v="0"/>
    <n v="0"/>
    <n v="406899"/>
    <n v="0"/>
    <n v="0"/>
    <n v="0"/>
    <n v="0"/>
    <m/>
    <m/>
    <m/>
    <n v="0"/>
  </r>
  <r>
    <n v="890300513"/>
    <s v="CLINICA DE OCCIDENTE S.A."/>
    <s v="2C"/>
    <n v="416518"/>
    <s v="2C416518"/>
    <s v="890300513_2C416518"/>
    <d v="2024-08-29T00:00:00"/>
    <d v="2024-09-20T00:00:00"/>
    <n v="1216738"/>
    <n v="1216738"/>
    <s v="EVENTO"/>
    <s v="CALI"/>
    <s v="COMFENALCO (URGENCIA VITAL 2024)"/>
    <m/>
    <s v="FACTURA EN PROCESO INTERNO"/>
    <x v="3"/>
    <n v="1192403"/>
    <n v="1222545518"/>
    <m/>
    <m/>
    <s v="Finalizada"/>
    <d v="2024-08-29T00:00:00"/>
    <d v="2024-10-01T00:00:00"/>
    <d v="2024-11-12T00:00:00"/>
    <m/>
    <n v="1216738"/>
    <n v="0"/>
    <n v="0"/>
    <n v="0"/>
    <m/>
    <m/>
    <s v="Luis Ernesto Guerrero Galeano"/>
    <n v="1216738"/>
    <n v="0"/>
    <m/>
    <m/>
    <m/>
    <m/>
    <m/>
    <n v="0"/>
    <n v="0"/>
    <n v="0"/>
    <n v="0"/>
    <n v="0"/>
    <n v="0"/>
    <n v="1216738"/>
    <n v="0"/>
    <n v="0"/>
    <n v="0"/>
    <n v="0"/>
    <m/>
    <m/>
    <m/>
    <n v="0"/>
  </r>
  <r>
    <n v="890300513"/>
    <s v="CLINICA DE OCCIDENTE S.A."/>
    <s v="2C"/>
    <n v="418895"/>
    <s v="2C418895"/>
    <s v="890300513_2C418895"/>
    <d v="2024-10-09T00:00:00"/>
    <d v="2024-10-18T00:00:00"/>
    <n v="1880841"/>
    <n v="1880841"/>
    <s v="EVENTO"/>
    <s v="CALI"/>
    <s v="COMFENALCO (URGENCIA VITAL 2024)"/>
    <m/>
    <e v="#N/A"/>
    <x v="3"/>
    <n v="1843224"/>
    <n v="1222542200"/>
    <m/>
    <m/>
    <s v="Finalizada"/>
    <d v="2024-10-09T00:00:00"/>
    <d v="2024-11-01T00:00:00"/>
    <d v="2024-11-29T00:00:00"/>
    <m/>
    <n v="1880841"/>
    <n v="0"/>
    <n v="0"/>
    <n v="0"/>
    <m/>
    <m/>
    <s v="Procesos Servidor"/>
    <n v="1880841"/>
    <n v="0"/>
    <m/>
    <m/>
    <m/>
    <m/>
    <m/>
    <n v="0"/>
    <n v="0"/>
    <n v="0"/>
    <n v="0"/>
    <n v="0"/>
    <n v="0"/>
    <n v="1880841"/>
    <n v="0"/>
    <n v="0"/>
    <n v="0"/>
    <n v="0"/>
    <m/>
    <m/>
    <m/>
    <n v="0"/>
  </r>
  <r>
    <n v="890300513"/>
    <s v="CLINICA DE OCCIDENTE S.A."/>
    <s v="2C"/>
    <n v="418187"/>
    <s v="2C418187"/>
    <s v="890300513_2C418187"/>
    <d v="2024-09-26T00:00:00"/>
    <d v="2024-10-18T00:00:00"/>
    <n v="1762933"/>
    <n v="1762933"/>
    <s v="EVENTO"/>
    <s v="CALI"/>
    <s v="COMFENALCO (URGENCIA VITAL 2024)"/>
    <m/>
    <s v="FACTURA EN PROCESO INTERNO"/>
    <x v="3"/>
    <n v="1727674"/>
    <n v="1222542201"/>
    <m/>
    <m/>
    <s v="Finalizada"/>
    <d v="2024-09-26T00:00:00"/>
    <d v="2024-11-01T00:00:00"/>
    <d v="2024-11-29T00:00:00"/>
    <m/>
    <n v="1762933"/>
    <n v="0"/>
    <n v="0"/>
    <n v="0"/>
    <m/>
    <m/>
    <s v="Procesos Servidor"/>
    <n v="1762933"/>
    <n v="0"/>
    <m/>
    <m/>
    <m/>
    <m/>
    <m/>
    <n v="0"/>
    <n v="0"/>
    <n v="0"/>
    <n v="0"/>
    <n v="0"/>
    <n v="0"/>
    <n v="1762933"/>
    <n v="0"/>
    <n v="0"/>
    <n v="0"/>
    <n v="0"/>
    <m/>
    <m/>
    <m/>
    <n v="0"/>
  </r>
  <r>
    <n v="890300513"/>
    <s v="CLINICA DE OCCIDENTE S.A."/>
    <s v="1E"/>
    <n v="736104"/>
    <s v="1E736104"/>
    <s v="890300513_1E736104"/>
    <d v="2024-09-21T00:00:00"/>
    <d v="2024-10-18T00:00:00"/>
    <n v="2166250"/>
    <n v="2166250"/>
    <s v="EVENTO"/>
    <s v="CALI"/>
    <s v="COMFENALCO 2024"/>
    <m/>
    <s v="FACTURA EN PROCESO INTERNO"/>
    <x v="3"/>
    <n v="2122925"/>
    <n v="1222536857"/>
    <m/>
    <m/>
    <s v="Finalizada"/>
    <d v="2024-09-21T00:00:00"/>
    <d v="2024-11-01T00:00:00"/>
    <d v="2024-11-18T00:00:00"/>
    <m/>
    <n v="2166250"/>
    <n v="0"/>
    <n v="0"/>
    <n v="0"/>
    <m/>
    <m/>
    <s v="Erika Lorena Restrepo Gomez"/>
    <n v="2166250"/>
    <n v="0"/>
    <m/>
    <m/>
    <m/>
    <m/>
    <m/>
    <n v="0"/>
    <n v="0"/>
    <n v="0"/>
    <n v="0"/>
    <n v="0"/>
    <n v="0"/>
    <n v="2166250"/>
    <n v="0"/>
    <n v="0"/>
    <n v="0"/>
    <n v="0"/>
    <m/>
    <m/>
    <m/>
    <n v="0"/>
  </r>
  <r>
    <n v="890300513"/>
    <s v="CLINICA DE OCCIDENTE S.A."/>
    <s v="2C"/>
    <n v="420761"/>
    <s v="2C420761"/>
    <s v="890300513_2C420761"/>
    <d v="2024-11-08T00:00:00"/>
    <d v="2024-12-17T00:00:00"/>
    <n v="1174192"/>
    <n v="1174192"/>
    <s v="EVENTO"/>
    <s v="CALI"/>
    <s v="COMFENALCO (URGENCIA VITAL 2024)"/>
    <m/>
    <e v="#N/A"/>
    <x v="3"/>
    <n v="0"/>
    <m/>
    <m/>
    <m/>
    <s v="Finalizada"/>
    <d v="2024-11-08T00:00:00"/>
    <d v="2025-01-02T00:00:00"/>
    <d v="2025-01-17T00:00:00"/>
    <m/>
    <n v="1174192"/>
    <n v="0"/>
    <n v="0"/>
    <n v="0"/>
    <m/>
    <m/>
    <s v="Procesos Servidor"/>
    <n v="1174192"/>
    <n v="0"/>
    <m/>
    <m/>
    <m/>
    <m/>
    <m/>
    <n v="0"/>
    <n v="0"/>
    <n v="0"/>
    <n v="0"/>
    <n v="0"/>
    <n v="0"/>
    <n v="1174192"/>
    <n v="0"/>
    <n v="0"/>
    <n v="0"/>
    <n v="0"/>
    <m/>
    <m/>
    <m/>
    <n v="0"/>
  </r>
  <r>
    <n v="890300513"/>
    <s v="CLINICA DE OCCIDENTE S.A."/>
    <s v="1E"/>
    <n v="716988"/>
    <s v="1E716988"/>
    <s v="890300513_1E716988"/>
    <d v="2024-08-14T00:00:00"/>
    <d v="2024-10-18T00:00:00"/>
    <n v="2123436"/>
    <n v="2123436"/>
    <s v="EVENTO"/>
    <s v="CALI"/>
    <s v="COMFENALCO 2024"/>
    <m/>
    <s v="FACTURA EN PROCESO INTERNO"/>
    <x v="4"/>
    <n v="780033"/>
    <n v="1222541737"/>
    <m/>
    <m/>
    <s v="Para respuesta prestador"/>
    <d v="2024-08-14T00:00:00"/>
    <d v="2024-11-01T00:00:00"/>
    <d v="2025-01-17T00:00:00"/>
    <m/>
    <n v="2123436"/>
    <n v="1327484"/>
    <n v="0"/>
    <n v="0"/>
    <m/>
    <m/>
    <s v="DIEGO FERNANDO COLLAZOS SILVA"/>
    <n v="0"/>
    <n v="1327484"/>
    <s v="GLOSA"/>
    <s v="Se objeta 883322 RESONANCIA MAGNÉTICA DE CORAZÓN CON MAPEO DE LA VELOCIDAD DE FLUJO,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RESPUESTA EXTEMPORANEA "/>
    <s v="FACTURACION"/>
    <s v="Servicios ambulatorios"/>
    <s v="Ambulatorio"/>
    <n v="0"/>
    <n v="0"/>
    <n v="0"/>
    <n v="0"/>
    <n v="0"/>
    <n v="1327484"/>
    <n v="795952"/>
    <n v="0"/>
    <n v="0"/>
    <n v="0"/>
    <n v="0"/>
    <m/>
    <m/>
    <m/>
    <n v="0"/>
  </r>
  <r>
    <n v="890300513"/>
    <s v="CLINICA DE OCCIDENTE S.A."/>
    <s v="1E"/>
    <n v="748598"/>
    <s v="1E748598"/>
    <s v="890300513_1E748598"/>
    <d v="2024-10-17T00:00:00"/>
    <d v="2024-11-15T00:00:00"/>
    <n v="2126342"/>
    <n v="2126342"/>
    <s v="EVENTO"/>
    <s v="CALI"/>
    <s v="COMFENALCO 2024"/>
    <m/>
    <e v="#N/A"/>
    <x v="4"/>
    <n v="782881"/>
    <n v="1222541705"/>
    <m/>
    <m/>
    <s v="Para respuesta prestador"/>
    <d v="2024-10-17T00:00:00"/>
    <d v="2024-11-15T00:00:00"/>
    <d v="2025-01-17T00:00:00"/>
    <m/>
    <n v="2126342"/>
    <n v="1327484"/>
    <n v="0"/>
    <n v="0"/>
    <m/>
    <m/>
    <s v="DIEGO FERNANDO COLLAZOS SILVA"/>
    <n v="0"/>
    <n v="1327484"/>
    <s v="GLOSA"/>
    <s v="Se objeta 883321 RESONANCIA MAGNETICA DE CORAZON CON VALORACION DE LA MORFOLOGIA (CARACTERI ZACION TISULAR),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s v="FACTURACION"/>
    <s v="Servicios ambulatorios"/>
    <s v="Ambulatorio"/>
    <n v="0"/>
    <n v="0"/>
    <n v="0"/>
    <n v="0"/>
    <n v="0"/>
    <n v="1327484"/>
    <n v="798858"/>
    <n v="0"/>
    <n v="0"/>
    <n v="0"/>
    <n v="0"/>
    <m/>
    <m/>
    <m/>
    <n v="0"/>
  </r>
  <r>
    <n v="890300513"/>
    <s v="CLINICA DE OCCIDENTE S.A."/>
    <s v="1C"/>
    <n v="272004"/>
    <s v="1C272004"/>
    <s v="890300513_1C272004"/>
    <d v="2023-08-24T00:00:00"/>
    <d v="2024-08-15T00:00:00"/>
    <n v="26455271"/>
    <n v="1046107"/>
    <s v="EVENTO"/>
    <s v="CALI"/>
    <s v="COMFENALCO (URGENCIA VITAL 2023)"/>
    <m/>
    <s v="FACTURA PENDIENTE EN PROGRAMACION DE PAGO - GLOSA PENDIENTE POR CONCILIAR"/>
    <x v="5"/>
    <n v="0"/>
    <m/>
    <m/>
    <m/>
    <s v="Para respuesta prestador"/>
    <d v="2023-08-24T00:00:00"/>
    <d v="2024-08-15T00:00:00"/>
    <d v="2024-12-30T00:00:00"/>
    <m/>
    <n v="26455271"/>
    <n v="1046107"/>
    <n v="0"/>
    <n v="0"/>
    <m/>
    <m/>
    <s v="Maiber Rullely Acevedo Vasquez"/>
    <n v="0"/>
    <n v="1046107"/>
    <s v="GLOSA"/>
    <s v="Se ratifica objeción. 895100 EKG Agosto 14 No facturable, paciente en UCI. ($26.002)"/>
    <s v="FACTURACION"/>
    <s v="Servicios hospitalarios"/>
    <s v="Hospitalario"/>
    <n v="0"/>
    <n v="0"/>
    <n v="0"/>
    <n v="0"/>
    <n v="0"/>
    <n v="1046107"/>
    <n v="0"/>
    <n v="0"/>
    <n v="0"/>
    <n v="24900981"/>
    <n v="0"/>
    <n v="4800066088"/>
    <d v="2024-11-19T00:00:00"/>
    <s v="PAGO DIRECTO RC 2DO PROC. NOVIEMBRE"/>
    <n v="30571240"/>
  </r>
  <r>
    <n v="890300513"/>
    <s v="CLINICA DE OCCIDENTE S.A."/>
    <s v="1C"/>
    <n v="276925"/>
    <s v="1C276925"/>
    <s v="890300513_1C276925"/>
    <d v="2023-11-24T00:00:00"/>
    <d v="2024-09-11T00:00:00"/>
    <n v="3129264"/>
    <n v="72089"/>
    <s v="EVENTO"/>
    <s v="CALI"/>
    <s v="COMFENALCO (URGENCIA VITAL 2023)"/>
    <m/>
    <s v="FACTURA PENDIENTE EN PROGRAMACION DE PAGO - GLOSA PENDIENTE POR CONCILIAR"/>
    <x v="5"/>
    <n v="0"/>
    <m/>
    <m/>
    <m/>
    <s v="Para respuesta prestador"/>
    <d v="2023-11-24T00:00:00"/>
    <d v="2024-09-11T00:00:00"/>
    <d v="2025-01-13T00:00:00"/>
    <m/>
    <n v="3433850"/>
    <n v="72089"/>
    <n v="0"/>
    <n v="0"/>
    <m/>
    <m/>
    <s v="Elizabeth Fernandez Chilito"/>
    <n v="0"/>
    <n v="72089"/>
    <s v="GLOSA"/>
    <s v="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
    <s v="TARIFA"/>
    <s v="Servicios hospitalarios"/>
    <s v="Hospitalario"/>
    <n v="0"/>
    <n v="0"/>
    <n v="0"/>
    <n v="0"/>
    <n v="0"/>
    <n v="72089"/>
    <n v="0"/>
    <n v="0"/>
    <n v="0"/>
    <n v="2989940"/>
    <n v="0"/>
    <n v="4800066088"/>
    <d v="2024-11-19T00:00:00"/>
    <s v="PAGO DIRECTO RC 2DO PROC. NOVIEMBRE"/>
    <n v="30571240"/>
  </r>
  <r>
    <n v="890300513"/>
    <s v="CLINICA DE OCCIDENTE S.A."/>
    <s v="1E"/>
    <n v="688660"/>
    <s v="1E688660"/>
    <s v="890300513_1E688660"/>
    <d v="2024-06-25T00:00:00"/>
    <d v="2024-08-20T00:00:00"/>
    <n v="100083"/>
    <n v="100083"/>
    <s v="EVENTO"/>
    <s v="CALI"/>
    <s v="COMFENALCO (PAGO ANTICIPADO) 2023"/>
    <m/>
    <s v="FACTURA PENDIENTE EN PROGRAMACION DE PAGO"/>
    <x v="3"/>
    <n v="0"/>
    <m/>
    <m/>
    <m/>
    <s v="Finalizada"/>
    <d v="2024-06-25T00:00:00"/>
    <d v="2024-09-02T00:00:00"/>
    <d v="2024-10-30T00:00:00"/>
    <m/>
    <n v="100083"/>
    <n v="0"/>
    <n v="0"/>
    <n v="0"/>
    <m/>
    <m/>
    <s v="Yufrey Hernandez Truque"/>
    <n v="100083"/>
    <n v="0"/>
    <m/>
    <m/>
    <m/>
    <m/>
    <m/>
    <n v="0"/>
    <n v="0"/>
    <n v="0"/>
    <n v="0"/>
    <n v="0"/>
    <n v="0"/>
    <n v="0"/>
    <n v="0"/>
    <n v="0"/>
    <n v="0"/>
    <n v="0"/>
    <m/>
    <m/>
    <m/>
    <n v="0"/>
  </r>
  <r>
    <n v="890300513"/>
    <s v="CLINICA DE OCCIDENTE S.A."/>
    <s v="1C"/>
    <n v="297510"/>
    <s v="1C297510"/>
    <s v="890300513_1C297510"/>
    <d v="2024-10-21T00:00:00"/>
    <d v="2024-11-15T00:00:00"/>
    <n v="3925932"/>
    <n v="3925932"/>
    <s v="EVENTO"/>
    <s v="CALI"/>
    <s v="COMFENALCO (URGENCIA VITAL 2024)"/>
    <m/>
    <e v="#N/A"/>
    <x v="3"/>
    <n v="0"/>
    <m/>
    <m/>
    <m/>
    <s v="Finalizada"/>
    <d v="2024-10-21T00:00:00"/>
    <d v="2024-11-15T00:00:00"/>
    <d v="2024-12-27T00:00:00"/>
    <m/>
    <n v="3925932"/>
    <n v="0"/>
    <n v="0"/>
    <n v="0"/>
    <m/>
    <m/>
    <s v="Procesos Servidor"/>
    <n v="3925932"/>
    <n v="0"/>
    <m/>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1" cacheId="19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54">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showAll="0"/>
    <pivotField showAll="0"/>
    <pivotField showAll="0"/>
    <pivotField axis="axisRow" showAll="0">
      <items count="7">
        <item x="0"/>
        <item x="1"/>
        <item x="2"/>
        <item x="3"/>
        <item x="4"/>
        <item x="5"/>
        <item t="default"/>
      </items>
    </pivotField>
    <pivotField numFmtId="165" showAll="0"/>
    <pivotField showAll="0"/>
    <pivotField showAll="0"/>
    <pivotField showAll="0"/>
    <pivotField showAll="0"/>
    <pivotField numFmtId="14" showAll="0"/>
    <pivotField showAll="0"/>
    <pivotField showAll="0"/>
    <pivotField showAll="0"/>
    <pivotField numFmtId="165" showAll="0"/>
    <pivotField numFmtId="165" showAll="0"/>
    <pivotField numFmtId="165" showAll="0"/>
    <pivotField numFmtId="165" showAll="0"/>
    <pivotField showAll="0"/>
    <pivotField showAll="0"/>
    <pivotField showAll="0"/>
    <pivotField numFmtId="165" showAll="0"/>
    <pivotField numFmtId="44" showAll="0"/>
    <pivotField showAll="0"/>
    <pivotField showAll="0"/>
    <pivotField showAll="0"/>
    <pivotField showAll="0"/>
    <pivotField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showAll="0"/>
    <pivotField showAll="0"/>
    <pivotField showAll="0"/>
    <pivotField numFmtId="44" showAll="0"/>
  </pivotFields>
  <rowFields count="1">
    <field x="15"/>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9"/>
  <sheetViews>
    <sheetView showGridLines="0" topLeftCell="A19" zoomScale="120" zoomScaleNormal="120" workbookViewId="0">
      <selection activeCell="H29" sqref="H29"/>
    </sheetView>
  </sheetViews>
  <sheetFormatPr baseColWidth="10" defaultRowHeight="14.5" x14ac:dyDescent="0.35"/>
  <cols>
    <col min="2" max="2" width="9.54296875" customWidth="1"/>
    <col min="3" max="3" width="9" customWidth="1"/>
    <col min="4" max="4" width="8.81640625" customWidth="1"/>
    <col min="5" max="5" width="10.1796875" customWidth="1"/>
    <col min="6" max="6" width="14.7265625" customWidth="1"/>
    <col min="7" max="7" width="11.81640625" customWidth="1"/>
    <col min="8" max="8" width="12.453125" customWidth="1"/>
    <col min="9" max="9" width="15.7265625" bestFit="1" customWidth="1"/>
    <col min="10" max="10" width="11.453125" customWidth="1"/>
    <col min="11" max="11" width="32.453125" customWidth="1"/>
  </cols>
  <sheetData>
    <row r="1" spans="1:12" s="1" customFormat="1" ht="26"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3">
        <v>890300513</v>
      </c>
      <c r="B2" s="3" t="s">
        <v>23</v>
      </c>
      <c r="C2" s="3" t="s">
        <v>12</v>
      </c>
      <c r="D2" s="3">
        <v>272004</v>
      </c>
      <c r="E2" s="4">
        <v>45162</v>
      </c>
      <c r="F2" s="4">
        <v>45519</v>
      </c>
      <c r="G2" s="5">
        <v>26455271</v>
      </c>
      <c r="H2" s="5">
        <v>1046107</v>
      </c>
      <c r="I2" s="6" t="s">
        <v>21</v>
      </c>
      <c r="J2" s="7" t="s">
        <v>22</v>
      </c>
      <c r="K2" s="8" t="s">
        <v>15</v>
      </c>
      <c r="L2" s="7"/>
    </row>
    <row r="3" spans="1:12" x14ac:dyDescent="0.35">
      <c r="A3" s="3">
        <v>890300513</v>
      </c>
      <c r="B3" s="3" t="s">
        <v>23</v>
      </c>
      <c r="C3" s="3" t="s">
        <v>13</v>
      </c>
      <c r="D3" s="3">
        <v>688660</v>
      </c>
      <c r="E3" s="4">
        <v>45468</v>
      </c>
      <c r="F3" s="4">
        <v>45524</v>
      </c>
      <c r="G3" s="5">
        <v>100083</v>
      </c>
      <c r="H3" s="5">
        <v>100083</v>
      </c>
      <c r="I3" s="6" t="s">
        <v>21</v>
      </c>
      <c r="J3" s="7" t="s">
        <v>22</v>
      </c>
      <c r="K3" s="8" t="s">
        <v>16</v>
      </c>
      <c r="L3" s="7"/>
    </row>
    <row r="4" spans="1:12" x14ac:dyDescent="0.35">
      <c r="A4" s="3">
        <v>890300513</v>
      </c>
      <c r="B4" s="3" t="s">
        <v>23</v>
      </c>
      <c r="C4" s="3" t="s">
        <v>12</v>
      </c>
      <c r="D4" s="3">
        <v>290811</v>
      </c>
      <c r="E4" s="4">
        <v>45475</v>
      </c>
      <c r="F4" s="4">
        <v>45538</v>
      </c>
      <c r="G4" s="5">
        <v>17597737</v>
      </c>
      <c r="H4" s="5">
        <v>17597737</v>
      </c>
      <c r="I4" s="6" t="s">
        <v>21</v>
      </c>
      <c r="J4" s="7" t="s">
        <v>22</v>
      </c>
      <c r="K4" s="8" t="s">
        <v>17</v>
      </c>
      <c r="L4" s="3"/>
    </row>
    <row r="5" spans="1:12" x14ac:dyDescent="0.35">
      <c r="A5" s="3">
        <v>890300513</v>
      </c>
      <c r="B5" s="3" t="s">
        <v>23</v>
      </c>
      <c r="C5" s="3" t="s">
        <v>13</v>
      </c>
      <c r="D5" s="3">
        <v>689754</v>
      </c>
      <c r="E5" s="4">
        <v>45470</v>
      </c>
      <c r="F5" s="4">
        <v>45540</v>
      </c>
      <c r="G5" s="5">
        <v>406899</v>
      </c>
      <c r="H5" s="5">
        <v>406899</v>
      </c>
      <c r="I5" s="6" t="s">
        <v>21</v>
      </c>
      <c r="J5" s="7" t="s">
        <v>22</v>
      </c>
      <c r="K5" s="8" t="s">
        <v>18</v>
      </c>
      <c r="L5" s="3"/>
    </row>
    <row r="6" spans="1:12" x14ac:dyDescent="0.35">
      <c r="A6" s="3">
        <v>890300513</v>
      </c>
      <c r="B6" s="3" t="s">
        <v>23</v>
      </c>
      <c r="C6" s="3" t="s">
        <v>12</v>
      </c>
      <c r="D6" s="3">
        <v>276925</v>
      </c>
      <c r="E6" s="4">
        <v>45254</v>
      </c>
      <c r="F6" s="4">
        <v>45546</v>
      </c>
      <c r="G6" s="5">
        <v>3129264</v>
      </c>
      <c r="H6" s="5">
        <v>72089</v>
      </c>
      <c r="I6" s="6" t="s">
        <v>21</v>
      </c>
      <c r="J6" s="7" t="s">
        <v>22</v>
      </c>
      <c r="K6" s="8" t="s">
        <v>15</v>
      </c>
      <c r="L6" s="3"/>
    </row>
    <row r="7" spans="1:12" x14ac:dyDescent="0.35">
      <c r="A7" s="3">
        <v>890300513</v>
      </c>
      <c r="B7" s="3" t="s">
        <v>23</v>
      </c>
      <c r="C7" s="3" t="s">
        <v>14</v>
      </c>
      <c r="D7" s="3">
        <v>416518</v>
      </c>
      <c r="E7" s="4">
        <v>45533</v>
      </c>
      <c r="F7" s="4">
        <v>45555</v>
      </c>
      <c r="G7" s="5">
        <v>1216738</v>
      </c>
      <c r="H7" s="5">
        <v>1216738</v>
      </c>
      <c r="I7" s="6" t="s">
        <v>21</v>
      </c>
      <c r="J7" s="7" t="s">
        <v>22</v>
      </c>
      <c r="K7" s="8" t="s">
        <v>17</v>
      </c>
      <c r="L7" s="3"/>
    </row>
    <row r="8" spans="1:12" x14ac:dyDescent="0.35">
      <c r="A8" s="3">
        <v>890300513</v>
      </c>
      <c r="B8" s="3" t="s">
        <v>23</v>
      </c>
      <c r="C8" s="3" t="s">
        <v>12</v>
      </c>
      <c r="D8" s="3">
        <v>295822</v>
      </c>
      <c r="E8" s="4">
        <v>45552</v>
      </c>
      <c r="F8" s="4">
        <v>45583</v>
      </c>
      <c r="G8" s="5">
        <v>2789296</v>
      </c>
      <c r="H8" s="5">
        <v>2789296</v>
      </c>
      <c r="I8" s="6" t="s">
        <v>21</v>
      </c>
      <c r="J8" s="7" t="s">
        <v>22</v>
      </c>
      <c r="K8" s="8" t="s">
        <v>17</v>
      </c>
      <c r="L8" s="3"/>
    </row>
    <row r="9" spans="1:12" x14ac:dyDescent="0.35">
      <c r="A9" s="3">
        <v>890300513</v>
      </c>
      <c r="B9" s="3" t="s">
        <v>23</v>
      </c>
      <c r="C9" s="3" t="s">
        <v>13</v>
      </c>
      <c r="D9" s="3">
        <v>716988</v>
      </c>
      <c r="E9" s="4">
        <v>45518</v>
      </c>
      <c r="F9" s="4">
        <v>45583</v>
      </c>
      <c r="G9" s="5">
        <v>2123436</v>
      </c>
      <c r="H9" s="5">
        <v>2123436</v>
      </c>
      <c r="I9" s="6" t="s">
        <v>21</v>
      </c>
      <c r="J9" s="7" t="s">
        <v>22</v>
      </c>
      <c r="K9" s="8" t="s">
        <v>18</v>
      </c>
      <c r="L9" s="3"/>
    </row>
    <row r="10" spans="1:12" x14ac:dyDescent="0.35">
      <c r="A10" s="3">
        <v>890300513</v>
      </c>
      <c r="B10" s="3" t="s">
        <v>23</v>
      </c>
      <c r="C10" s="3" t="s">
        <v>13</v>
      </c>
      <c r="D10" s="3">
        <v>725269</v>
      </c>
      <c r="E10" s="4">
        <v>45532</v>
      </c>
      <c r="F10" s="4">
        <v>45583</v>
      </c>
      <c r="G10" s="5">
        <v>126000</v>
      </c>
      <c r="H10" s="5">
        <v>126000</v>
      </c>
      <c r="I10" s="6" t="s">
        <v>21</v>
      </c>
      <c r="J10" s="7" t="s">
        <v>22</v>
      </c>
      <c r="K10" s="8" t="s">
        <v>19</v>
      </c>
      <c r="L10" s="3"/>
    </row>
    <row r="11" spans="1:12" x14ac:dyDescent="0.35">
      <c r="A11" s="3">
        <v>890300513</v>
      </c>
      <c r="B11" s="3" t="s">
        <v>23</v>
      </c>
      <c r="C11" s="3" t="s">
        <v>13</v>
      </c>
      <c r="D11" s="3">
        <v>736104</v>
      </c>
      <c r="E11" s="4">
        <v>45556</v>
      </c>
      <c r="F11" s="4">
        <v>45583</v>
      </c>
      <c r="G11" s="5">
        <v>2166250</v>
      </c>
      <c r="H11" s="5">
        <v>2166250</v>
      </c>
      <c r="I11" s="6" t="s">
        <v>21</v>
      </c>
      <c r="J11" s="7" t="s">
        <v>22</v>
      </c>
      <c r="K11" s="8" t="s">
        <v>18</v>
      </c>
      <c r="L11" s="3"/>
    </row>
    <row r="12" spans="1:12" x14ac:dyDescent="0.35">
      <c r="A12" s="3">
        <v>890300513</v>
      </c>
      <c r="B12" s="3" t="s">
        <v>23</v>
      </c>
      <c r="C12" s="3" t="s">
        <v>13</v>
      </c>
      <c r="D12" s="3">
        <v>743218</v>
      </c>
      <c r="E12" s="4">
        <v>45569</v>
      </c>
      <c r="F12" s="4">
        <v>45583</v>
      </c>
      <c r="G12" s="5">
        <v>2153425</v>
      </c>
      <c r="H12" s="5">
        <v>114144</v>
      </c>
      <c r="I12" s="6" t="s">
        <v>21</v>
      </c>
      <c r="J12" s="7" t="s">
        <v>22</v>
      </c>
      <c r="K12" s="8" t="s">
        <v>18</v>
      </c>
      <c r="L12" s="3"/>
    </row>
    <row r="13" spans="1:12" x14ac:dyDescent="0.35">
      <c r="A13" s="3">
        <v>890300513</v>
      </c>
      <c r="B13" s="3" t="s">
        <v>23</v>
      </c>
      <c r="C13" s="3" t="s">
        <v>14</v>
      </c>
      <c r="D13" s="3">
        <v>418187</v>
      </c>
      <c r="E13" s="4">
        <v>45561</v>
      </c>
      <c r="F13" s="4">
        <v>45583</v>
      </c>
      <c r="G13" s="5">
        <v>1762933</v>
      </c>
      <c r="H13" s="5">
        <v>1762933</v>
      </c>
      <c r="I13" s="6" t="s">
        <v>21</v>
      </c>
      <c r="J13" s="7" t="s">
        <v>22</v>
      </c>
      <c r="K13" s="8" t="s">
        <v>17</v>
      </c>
      <c r="L13" s="3"/>
    </row>
    <row r="14" spans="1:12" x14ac:dyDescent="0.35">
      <c r="A14" s="3">
        <v>890300513</v>
      </c>
      <c r="B14" s="3" t="s">
        <v>23</v>
      </c>
      <c r="C14" s="3" t="s">
        <v>14</v>
      </c>
      <c r="D14" s="3">
        <v>418895</v>
      </c>
      <c r="E14" s="4">
        <v>45574</v>
      </c>
      <c r="F14" s="4">
        <v>45583</v>
      </c>
      <c r="G14" s="5">
        <v>1880841</v>
      </c>
      <c r="H14" s="5">
        <v>1880841</v>
      </c>
      <c r="I14" s="6" t="s">
        <v>21</v>
      </c>
      <c r="J14" s="7" t="s">
        <v>22</v>
      </c>
      <c r="K14" s="8" t="s">
        <v>17</v>
      </c>
      <c r="L14" s="3"/>
    </row>
    <row r="15" spans="1:12" x14ac:dyDescent="0.35">
      <c r="A15" s="3">
        <v>890300513</v>
      </c>
      <c r="B15" s="3" t="s">
        <v>23</v>
      </c>
      <c r="C15" s="3" t="s">
        <v>13</v>
      </c>
      <c r="D15" s="3">
        <v>719165</v>
      </c>
      <c r="E15" s="4">
        <v>45521</v>
      </c>
      <c r="F15" s="4">
        <v>45602</v>
      </c>
      <c r="G15" s="5">
        <v>536873</v>
      </c>
      <c r="H15" s="5">
        <v>536873</v>
      </c>
      <c r="I15" s="6" t="s">
        <v>21</v>
      </c>
      <c r="J15" s="7" t="s">
        <v>22</v>
      </c>
      <c r="K15" s="8" t="s">
        <v>18</v>
      </c>
      <c r="L15" s="3"/>
    </row>
    <row r="16" spans="1:12" x14ac:dyDescent="0.35">
      <c r="A16" s="3">
        <v>890300513</v>
      </c>
      <c r="B16" s="3" t="s">
        <v>23</v>
      </c>
      <c r="C16" s="3" t="s">
        <v>12</v>
      </c>
      <c r="D16" s="3">
        <v>297510</v>
      </c>
      <c r="E16" s="4">
        <v>45586</v>
      </c>
      <c r="F16" s="4">
        <v>45611</v>
      </c>
      <c r="G16" s="5">
        <v>3925932</v>
      </c>
      <c r="H16" s="5">
        <v>3925932</v>
      </c>
      <c r="I16" s="6" t="s">
        <v>21</v>
      </c>
      <c r="J16" s="7" t="s">
        <v>22</v>
      </c>
      <c r="K16" s="8" t="s">
        <v>17</v>
      </c>
      <c r="L16" s="3"/>
    </row>
    <row r="17" spans="1:12" x14ac:dyDescent="0.35">
      <c r="A17" s="3">
        <v>890300513</v>
      </c>
      <c r="B17" s="3" t="s">
        <v>23</v>
      </c>
      <c r="C17" s="3" t="s">
        <v>13</v>
      </c>
      <c r="D17" s="3">
        <v>748598</v>
      </c>
      <c r="E17" s="4">
        <v>45582</v>
      </c>
      <c r="F17" s="4">
        <v>45611</v>
      </c>
      <c r="G17" s="5">
        <v>2126342</v>
      </c>
      <c r="H17" s="5">
        <v>2126342</v>
      </c>
      <c r="I17" s="6" t="s">
        <v>21</v>
      </c>
      <c r="J17" s="7" t="s">
        <v>22</v>
      </c>
      <c r="K17" s="8" t="s">
        <v>18</v>
      </c>
      <c r="L17" s="3"/>
    </row>
    <row r="18" spans="1:12" x14ac:dyDescent="0.35">
      <c r="A18" s="3">
        <v>890300513</v>
      </c>
      <c r="B18" s="3" t="s">
        <v>23</v>
      </c>
      <c r="C18" s="3" t="s">
        <v>13</v>
      </c>
      <c r="D18" s="3">
        <v>753041</v>
      </c>
      <c r="E18" s="4">
        <v>45591</v>
      </c>
      <c r="F18" s="4">
        <v>45611</v>
      </c>
      <c r="G18" s="5">
        <v>655809</v>
      </c>
      <c r="H18" s="5">
        <v>655809</v>
      </c>
      <c r="I18" s="6" t="s">
        <v>21</v>
      </c>
      <c r="J18" s="7" t="s">
        <v>22</v>
      </c>
      <c r="K18" s="8" t="s">
        <v>18</v>
      </c>
      <c r="L18" s="3"/>
    </row>
    <row r="19" spans="1:12" x14ac:dyDescent="0.35">
      <c r="A19" s="3">
        <v>890300513</v>
      </c>
      <c r="B19" s="3" t="s">
        <v>23</v>
      </c>
      <c r="C19" s="3" t="s">
        <v>13</v>
      </c>
      <c r="D19" s="3">
        <v>689243</v>
      </c>
      <c r="E19" s="4">
        <v>45469</v>
      </c>
      <c r="F19" s="4">
        <v>45614</v>
      </c>
      <c r="G19" s="5">
        <v>2116427</v>
      </c>
      <c r="H19" s="5">
        <v>2116427</v>
      </c>
      <c r="I19" s="6" t="s">
        <v>21</v>
      </c>
      <c r="J19" s="7" t="s">
        <v>22</v>
      </c>
      <c r="K19" s="8" t="s">
        <v>18</v>
      </c>
      <c r="L19" s="3"/>
    </row>
    <row r="20" spans="1:12" x14ac:dyDescent="0.35">
      <c r="A20" s="3">
        <v>890300513</v>
      </c>
      <c r="B20" s="3" t="s">
        <v>23</v>
      </c>
      <c r="C20" s="3" t="s">
        <v>13</v>
      </c>
      <c r="D20" s="3">
        <v>689260</v>
      </c>
      <c r="E20" s="4">
        <v>45469</v>
      </c>
      <c r="F20" s="4">
        <v>45614</v>
      </c>
      <c r="G20" s="5">
        <v>2106084</v>
      </c>
      <c r="H20" s="5">
        <v>2106084</v>
      </c>
      <c r="I20" s="6" t="s">
        <v>21</v>
      </c>
      <c r="J20" s="7" t="s">
        <v>22</v>
      </c>
      <c r="K20" s="8" t="s">
        <v>18</v>
      </c>
      <c r="L20" s="3"/>
    </row>
    <row r="21" spans="1:12" x14ac:dyDescent="0.35">
      <c r="A21" s="3">
        <v>890300513</v>
      </c>
      <c r="B21" s="3" t="s">
        <v>23</v>
      </c>
      <c r="C21" s="3" t="s">
        <v>13</v>
      </c>
      <c r="D21" s="3">
        <v>689257</v>
      </c>
      <c r="E21" s="4">
        <v>45469</v>
      </c>
      <c r="F21" s="4">
        <v>45630</v>
      </c>
      <c r="G21" s="5">
        <v>2110659</v>
      </c>
      <c r="H21" s="5">
        <v>2110659</v>
      </c>
      <c r="I21" s="6" t="s">
        <v>21</v>
      </c>
      <c r="J21" s="7" t="s">
        <v>22</v>
      </c>
      <c r="K21" s="8" t="s">
        <v>18</v>
      </c>
      <c r="L21" s="3"/>
    </row>
    <row r="22" spans="1:12" x14ac:dyDescent="0.35">
      <c r="A22" s="3">
        <v>890300513</v>
      </c>
      <c r="B22" s="3" t="s">
        <v>23</v>
      </c>
      <c r="C22" s="3" t="s">
        <v>12</v>
      </c>
      <c r="D22" s="3">
        <v>277967</v>
      </c>
      <c r="E22" s="4">
        <v>45273</v>
      </c>
      <c r="F22" s="4">
        <v>45635</v>
      </c>
      <c r="G22" s="5">
        <v>37549779</v>
      </c>
      <c r="H22" s="5">
        <v>37549779</v>
      </c>
      <c r="I22" s="6" t="s">
        <v>21</v>
      </c>
      <c r="J22" s="7" t="s">
        <v>22</v>
      </c>
      <c r="K22" s="8" t="s">
        <v>15</v>
      </c>
      <c r="L22" s="3"/>
    </row>
    <row r="23" spans="1:12" x14ac:dyDescent="0.35">
      <c r="A23" s="3">
        <v>890300513</v>
      </c>
      <c r="B23" s="3" t="s">
        <v>23</v>
      </c>
      <c r="C23" s="3" t="s">
        <v>13</v>
      </c>
      <c r="D23" s="3">
        <v>689252</v>
      </c>
      <c r="E23" s="4">
        <v>45469</v>
      </c>
      <c r="F23" s="4">
        <v>45635</v>
      </c>
      <c r="G23" s="5">
        <v>2142941</v>
      </c>
      <c r="H23" s="5">
        <v>2142941</v>
      </c>
      <c r="I23" s="6" t="s">
        <v>21</v>
      </c>
      <c r="J23" s="7" t="s">
        <v>22</v>
      </c>
      <c r="K23" s="8" t="s">
        <v>18</v>
      </c>
      <c r="L23" s="3"/>
    </row>
    <row r="24" spans="1:12" x14ac:dyDescent="0.35">
      <c r="A24" s="3">
        <v>890300513</v>
      </c>
      <c r="B24" s="3" t="s">
        <v>23</v>
      </c>
      <c r="C24" s="3" t="s">
        <v>12</v>
      </c>
      <c r="D24" s="3">
        <v>299214</v>
      </c>
      <c r="E24" s="4">
        <v>45618</v>
      </c>
      <c r="F24" s="4">
        <v>45643</v>
      </c>
      <c r="G24" s="5">
        <v>8669948</v>
      </c>
      <c r="H24" s="5">
        <v>8669948</v>
      </c>
      <c r="I24" s="6" t="s">
        <v>21</v>
      </c>
      <c r="J24" s="7" t="s">
        <v>22</v>
      </c>
      <c r="K24" s="8" t="s">
        <v>17</v>
      </c>
      <c r="L24" s="3"/>
    </row>
    <row r="25" spans="1:12" x14ac:dyDescent="0.35">
      <c r="A25" s="3">
        <v>890300513</v>
      </c>
      <c r="B25" s="3" t="s">
        <v>23</v>
      </c>
      <c r="C25" s="3" t="s">
        <v>14</v>
      </c>
      <c r="D25" s="3">
        <v>420761</v>
      </c>
      <c r="E25" s="4">
        <v>45604</v>
      </c>
      <c r="F25" s="4">
        <v>45643</v>
      </c>
      <c r="G25" s="5">
        <v>1174192</v>
      </c>
      <c r="H25" s="5">
        <v>1174192</v>
      </c>
      <c r="I25" s="6" t="s">
        <v>21</v>
      </c>
      <c r="J25" s="7" t="s">
        <v>22</v>
      </c>
      <c r="K25" s="8" t="s">
        <v>17</v>
      </c>
      <c r="L25" s="3"/>
    </row>
    <row r="26" spans="1:12" x14ac:dyDescent="0.35">
      <c r="A26" s="3">
        <v>890300513</v>
      </c>
      <c r="B26" s="3" t="s">
        <v>23</v>
      </c>
      <c r="C26" s="3" t="s">
        <v>14</v>
      </c>
      <c r="D26" s="3">
        <v>421143</v>
      </c>
      <c r="E26" s="4">
        <v>45610</v>
      </c>
      <c r="F26" s="4"/>
      <c r="G26" s="5">
        <v>806704</v>
      </c>
      <c r="H26" s="5">
        <v>806704</v>
      </c>
      <c r="I26" s="6" t="s">
        <v>21</v>
      </c>
      <c r="J26" s="7" t="s">
        <v>22</v>
      </c>
      <c r="K26" s="8" t="s">
        <v>20</v>
      </c>
      <c r="L26" s="3"/>
    </row>
    <row r="27" spans="1:12" x14ac:dyDescent="0.35">
      <c r="A27" s="3">
        <v>890300513</v>
      </c>
      <c r="B27" s="3" t="s">
        <v>23</v>
      </c>
      <c r="C27" s="3" t="s">
        <v>13</v>
      </c>
      <c r="D27" s="3">
        <v>780012</v>
      </c>
      <c r="E27" s="4">
        <v>45646</v>
      </c>
      <c r="F27" s="4"/>
      <c r="G27" s="5">
        <v>1762692</v>
      </c>
      <c r="H27" s="5">
        <v>1762692</v>
      </c>
      <c r="I27" s="6" t="s">
        <v>21</v>
      </c>
      <c r="J27" s="7" t="s">
        <v>22</v>
      </c>
      <c r="K27" s="8" t="s">
        <v>18</v>
      </c>
      <c r="L27" s="3"/>
    </row>
    <row r="28" spans="1:12" x14ac:dyDescent="0.35">
      <c r="A28" s="3">
        <v>890300513</v>
      </c>
      <c r="B28" s="3" t="s">
        <v>23</v>
      </c>
      <c r="C28" s="3" t="s">
        <v>13</v>
      </c>
      <c r="D28" s="3">
        <v>782790</v>
      </c>
      <c r="E28" s="4">
        <v>45655</v>
      </c>
      <c r="F28" s="4"/>
      <c r="G28" s="5">
        <v>2121312</v>
      </c>
      <c r="H28" s="5">
        <v>2121312</v>
      </c>
      <c r="I28" s="6" t="s">
        <v>21</v>
      </c>
      <c r="J28" s="7" t="s">
        <v>22</v>
      </c>
      <c r="K28" s="8" t="s">
        <v>18</v>
      </c>
      <c r="L28" s="3"/>
    </row>
    <row r="29" spans="1:12" x14ac:dyDescent="0.35">
      <c r="H29" s="9">
        <f>SUM(H2:H28)</f>
        <v>99208247</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31" t="s">
        <v>168</v>
      </c>
      <c r="B3" t="s">
        <v>166</v>
      </c>
      <c r="C3" t="s">
        <v>167</v>
      </c>
    </row>
    <row r="4" spans="1:3" x14ac:dyDescent="0.35">
      <c r="A4" s="32" t="s">
        <v>117</v>
      </c>
      <c r="B4" s="30">
        <v>9</v>
      </c>
      <c r="C4" s="30">
        <v>50133868</v>
      </c>
    </row>
    <row r="5" spans="1:3" x14ac:dyDescent="0.35">
      <c r="A5" s="32" t="s">
        <v>152</v>
      </c>
      <c r="B5" s="30">
        <v>3</v>
      </c>
      <c r="C5" s="30">
        <v>12553952</v>
      </c>
    </row>
    <row r="6" spans="1:3" x14ac:dyDescent="0.35">
      <c r="A6" s="32" t="s">
        <v>160</v>
      </c>
      <c r="B6" s="30">
        <v>1</v>
      </c>
      <c r="C6" s="30">
        <v>806704</v>
      </c>
    </row>
    <row r="7" spans="1:3" x14ac:dyDescent="0.35">
      <c r="A7" s="32" t="s">
        <v>66</v>
      </c>
      <c r="B7" s="30">
        <v>10</v>
      </c>
      <c r="C7" s="30">
        <v>30345749</v>
      </c>
    </row>
    <row r="8" spans="1:3" x14ac:dyDescent="0.35">
      <c r="A8" s="32" t="s">
        <v>71</v>
      </c>
      <c r="B8" s="30">
        <v>2</v>
      </c>
      <c r="C8" s="30">
        <v>4249778</v>
      </c>
    </row>
    <row r="9" spans="1:3" x14ac:dyDescent="0.35">
      <c r="A9" s="32" t="s">
        <v>84</v>
      </c>
      <c r="B9" s="30">
        <v>2</v>
      </c>
      <c r="C9" s="30">
        <v>1118196</v>
      </c>
    </row>
    <row r="10" spans="1:3" x14ac:dyDescent="0.35">
      <c r="A10" s="32" t="s">
        <v>169</v>
      </c>
      <c r="B10" s="30">
        <v>27</v>
      </c>
      <c r="C10" s="30">
        <v>99208247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9"/>
  <sheetViews>
    <sheetView topLeftCell="AI1" workbookViewId="0">
      <pane ySplit="2" topLeftCell="A3" activePane="bottomLeft" state="frozen"/>
      <selection pane="bottomLeft" activeCell="AU1" sqref="AU1"/>
    </sheetView>
  </sheetViews>
  <sheetFormatPr baseColWidth="10" defaultRowHeight="14.5" x14ac:dyDescent="0.35"/>
  <cols>
    <col min="49" max="49" width="12.7265625" bestFit="1" customWidth="1"/>
    <col min="54" max="54" width="12.7265625" bestFit="1" customWidth="1"/>
  </cols>
  <sheetData>
    <row r="1" spans="1:54" s="27" customFormat="1" ht="10" x14ac:dyDescent="0.35">
      <c r="I1" s="28">
        <f>+SUBTOTAL(9,I3:I2228)</f>
        <v>129713867</v>
      </c>
      <c r="J1" s="28">
        <f>+SUBTOTAL(9,J3:J2228)</f>
        <v>99208247</v>
      </c>
      <c r="K1" s="29">
        <f>+J1-SUM(AN1:AV1)</f>
        <v>0</v>
      </c>
      <c r="L1" s="29"/>
      <c r="Q1" s="28">
        <f>+SUBTOTAL(9,Q3:Q2228)</f>
        <v>25900623</v>
      </c>
      <c r="R1" s="28"/>
      <c r="AA1" s="28">
        <f>+SUBTOTAL(9,AA3:AA2228)</f>
        <v>3773164</v>
      </c>
      <c r="AB1" s="28">
        <f>+SUBTOTAL(9,AB3:AB2228)</f>
        <v>0</v>
      </c>
      <c r="AC1" s="28">
        <f>+SUBTOTAL(9,AC3:AC2228)</f>
        <v>51404323</v>
      </c>
      <c r="AD1" s="28"/>
      <c r="AG1" s="28">
        <f>+SUBTOTAL(9,AG3:AG2228)</f>
        <v>12945012</v>
      </c>
      <c r="AH1" s="28">
        <f>+SUBTOTAL(9,AH3:AH2228)</f>
        <v>55177487</v>
      </c>
      <c r="AI1" s="28"/>
      <c r="AN1" s="28">
        <f t="shared" ref="AN1:AY1" si="0">+SUBTOTAL(9,AN3:AN2228)</f>
        <v>0</v>
      </c>
      <c r="AO1" s="28">
        <f t="shared" si="0"/>
        <v>50133868</v>
      </c>
      <c r="AP1" s="28">
        <f t="shared" si="0"/>
        <v>806704</v>
      </c>
      <c r="AQ1" s="28">
        <f t="shared" si="0"/>
        <v>0</v>
      </c>
      <c r="AR1" s="28">
        <f t="shared" si="0"/>
        <v>0</v>
      </c>
      <c r="AS1" s="28">
        <f t="shared" si="0"/>
        <v>3773164</v>
      </c>
      <c r="AT1" s="28">
        <f t="shared" si="0"/>
        <v>31940559</v>
      </c>
      <c r="AU1" s="28">
        <f>+SUBTOTAL(9,AU3:AU2228)</f>
        <v>12553952</v>
      </c>
      <c r="AV1" s="28">
        <f t="shared" si="0"/>
        <v>0</v>
      </c>
      <c r="AW1" s="28">
        <f t="shared" si="0"/>
        <v>29889416</v>
      </c>
      <c r="AX1" s="28">
        <f t="shared" si="0"/>
        <v>0</v>
      </c>
      <c r="AY1" s="28"/>
    </row>
    <row r="2" spans="1:54" ht="30" x14ac:dyDescent="0.35">
      <c r="A2" s="10" t="s">
        <v>6</v>
      </c>
      <c r="B2" s="10" t="s">
        <v>8</v>
      </c>
      <c r="C2" s="10" t="s">
        <v>0</v>
      </c>
      <c r="D2" s="10" t="s">
        <v>1</v>
      </c>
      <c r="E2" s="10" t="s">
        <v>24</v>
      </c>
      <c r="F2" s="10" t="s">
        <v>25</v>
      </c>
      <c r="G2" s="10" t="s">
        <v>2</v>
      </c>
      <c r="H2" s="10" t="s">
        <v>3</v>
      </c>
      <c r="I2" s="11" t="s">
        <v>4</v>
      </c>
      <c r="J2" s="11" t="s">
        <v>5</v>
      </c>
      <c r="K2" s="10" t="s">
        <v>7</v>
      </c>
      <c r="L2" s="10" t="s">
        <v>9</v>
      </c>
      <c r="M2" s="10" t="s">
        <v>10</v>
      </c>
      <c r="N2" s="10" t="s">
        <v>11</v>
      </c>
      <c r="O2" s="12" t="s">
        <v>26</v>
      </c>
      <c r="P2" s="13" t="s">
        <v>27</v>
      </c>
      <c r="Q2" s="14" t="s">
        <v>28</v>
      </c>
      <c r="R2" s="13" t="s">
        <v>29</v>
      </c>
      <c r="S2" s="15" t="s">
        <v>30</v>
      </c>
      <c r="T2" s="15" t="s">
        <v>31</v>
      </c>
      <c r="U2" s="16" t="s">
        <v>32</v>
      </c>
      <c r="V2" s="16" t="s">
        <v>33</v>
      </c>
      <c r="W2" s="16" t="s">
        <v>34</v>
      </c>
      <c r="X2" s="16" t="s">
        <v>35</v>
      </c>
      <c r="Y2" s="16" t="s">
        <v>36</v>
      </c>
      <c r="Z2" s="16" t="s">
        <v>37</v>
      </c>
      <c r="AA2" s="16" t="s">
        <v>38</v>
      </c>
      <c r="AB2" s="16" t="s">
        <v>39</v>
      </c>
      <c r="AC2" s="16" t="s">
        <v>40</v>
      </c>
      <c r="AD2" s="16" t="s">
        <v>41</v>
      </c>
      <c r="AE2" s="16" t="s">
        <v>42</v>
      </c>
      <c r="AF2" s="16" t="s">
        <v>43</v>
      </c>
      <c r="AG2" s="17" t="s">
        <v>44</v>
      </c>
      <c r="AH2" s="18" t="s">
        <v>45</v>
      </c>
      <c r="AI2" s="18" t="s">
        <v>46</v>
      </c>
      <c r="AJ2" s="18" t="s">
        <v>47</v>
      </c>
      <c r="AK2" s="18" t="s">
        <v>48</v>
      </c>
      <c r="AL2" s="18" t="s">
        <v>49</v>
      </c>
      <c r="AM2" s="18" t="s">
        <v>50</v>
      </c>
      <c r="AN2" s="19" t="s">
        <v>51</v>
      </c>
      <c r="AO2" s="19" t="s">
        <v>52</v>
      </c>
      <c r="AP2" s="19" t="s">
        <v>53</v>
      </c>
      <c r="AQ2" s="19" t="s">
        <v>39</v>
      </c>
      <c r="AR2" s="19" t="s">
        <v>54</v>
      </c>
      <c r="AS2" s="19" t="s">
        <v>38</v>
      </c>
      <c r="AT2" s="19" t="s">
        <v>55</v>
      </c>
      <c r="AU2" s="19" t="s">
        <v>56</v>
      </c>
      <c r="AV2" s="19" t="s">
        <v>57</v>
      </c>
      <c r="AW2" s="20" t="s">
        <v>58</v>
      </c>
      <c r="AX2" s="20" t="s">
        <v>59</v>
      </c>
      <c r="AY2" s="20" t="s">
        <v>60</v>
      </c>
      <c r="AZ2" s="20" t="s">
        <v>61</v>
      </c>
      <c r="BA2" s="20" t="s">
        <v>62</v>
      </c>
      <c r="BB2" s="20" t="s">
        <v>63</v>
      </c>
    </row>
    <row r="3" spans="1:54" x14ac:dyDescent="0.35">
      <c r="A3" s="21">
        <v>890300513</v>
      </c>
      <c r="B3" s="21" t="s">
        <v>23</v>
      </c>
      <c r="C3" s="21" t="s">
        <v>13</v>
      </c>
      <c r="D3" s="21">
        <v>725269</v>
      </c>
      <c r="E3" s="21" t="s">
        <v>115</v>
      </c>
      <c r="F3" s="21" t="s">
        <v>116</v>
      </c>
      <c r="G3" s="22">
        <v>45532</v>
      </c>
      <c r="H3" s="22">
        <v>45583</v>
      </c>
      <c r="I3" s="23">
        <v>126000</v>
      </c>
      <c r="J3" s="23">
        <v>126000</v>
      </c>
      <c r="K3" s="24" t="s">
        <v>21</v>
      </c>
      <c r="L3" s="25" t="s">
        <v>22</v>
      </c>
      <c r="M3" s="24" t="s">
        <v>19</v>
      </c>
      <c r="N3" s="25"/>
      <c r="O3" s="21" t="s">
        <v>56</v>
      </c>
      <c r="P3" s="21" t="s">
        <v>117</v>
      </c>
      <c r="Q3" s="23">
        <v>0</v>
      </c>
      <c r="R3" s="21"/>
      <c r="S3" s="21"/>
      <c r="T3" s="21"/>
      <c r="U3" s="21" t="s">
        <v>118</v>
      </c>
      <c r="V3" s="22">
        <v>45532</v>
      </c>
      <c r="W3" s="22">
        <v>45597</v>
      </c>
      <c r="X3" s="22"/>
      <c r="Y3" s="22">
        <v>45624</v>
      </c>
      <c r="Z3" s="23">
        <v>126000</v>
      </c>
      <c r="AA3" s="23">
        <v>0</v>
      </c>
      <c r="AB3" s="23">
        <v>0</v>
      </c>
      <c r="AC3" s="23">
        <v>126000</v>
      </c>
      <c r="AD3" s="21"/>
      <c r="AE3" s="21" t="s">
        <v>119</v>
      </c>
      <c r="AF3" s="26"/>
      <c r="AG3" s="23">
        <v>0</v>
      </c>
      <c r="AH3" s="26">
        <v>126000</v>
      </c>
      <c r="AI3" s="21" t="s">
        <v>40</v>
      </c>
      <c r="AJ3" s="21" t="s">
        <v>119</v>
      </c>
      <c r="AK3" s="21" t="s">
        <v>120</v>
      </c>
      <c r="AL3" s="21" t="s">
        <v>77</v>
      </c>
      <c r="AM3" s="21" t="s">
        <v>78</v>
      </c>
      <c r="AN3" s="26">
        <v>0</v>
      </c>
      <c r="AO3" s="26">
        <v>126000</v>
      </c>
      <c r="AP3" s="26">
        <v>0</v>
      </c>
      <c r="AQ3" s="26">
        <v>0</v>
      </c>
      <c r="AR3" s="26">
        <v>0</v>
      </c>
      <c r="AS3" s="26">
        <v>0</v>
      </c>
      <c r="AT3" s="26">
        <v>0</v>
      </c>
      <c r="AU3" s="26">
        <v>0</v>
      </c>
      <c r="AV3" s="26">
        <v>0</v>
      </c>
      <c r="AW3" s="26">
        <v>0</v>
      </c>
      <c r="AX3" s="26">
        <v>0</v>
      </c>
      <c r="AY3" s="21"/>
      <c r="AZ3" s="22"/>
      <c r="BA3" s="21"/>
      <c r="BB3" s="26">
        <v>0</v>
      </c>
    </row>
    <row r="4" spans="1:54" x14ac:dyDescent="0.35">
      <c r="A4" s="21">
        <v>890300513</v>
      </c>
      <c r="B4" s="21" t="s">
        <v>23</v>
      </c>
      <c r="C4" s="21" t="s">
        <v>12</v>
      </c>
      <c r="D4" s="21">
        <v>295822</v>
      </c>
      <c r="E4" s="21" t="s">
        <v>142</v>
      </c>
      <c r="F4" s="21" t="s">
        <v>143</v>
      </c>
      <c r="G4" s="22">
        <v>45552</v>
      </c>
      <c r="H4" s="22">
        <v>45583</v>
      </c>
      <c r="I4" s="23">
        <v>2789296</v>
      </c>
      <c r="J4" s="23">
        <v>2789296</v>
      </c>
      <c r="K4" s="24" t="s">
        <v>21</v>
      </c>
      <c r="L4" s="25" t="s">
        <v>22</v>
      </c>
      <c r="M4" s="24" t="s">
        <v>17</v>
      </c>
      <c r="N4" s="25"/>
      <c r="O4" s="21" t="s">
        <v>56</v>
      </c>
      <c r="P4" s="21" t="s">
        <v>117</v>
      </c>
      <c r="Q4" s="23">
        <v>0</v>
      </c>
      <c r="R4" s="21"/>
      <c r="S4" s="21"/>
      <c r="T4" s="21"/>
      <c r="U4" s="21" t="s">
        <v>118</v>
      </c>
      <c r="V4" s="22">
        <v>45552</v>
      </c>
      <c r="W4" s="22">
        <v>45597</v>
      </c>
      <c r="X4" s="22"/>
      <c r="Y4" s="22">
        <v>45626</v>
      </c>
      <c r="Z4" s="23">
        <v>2839296</v>
      </c>
      <c r="AA4" s="23">
        <v>0</v>
      </c>
      <c r="AB4" s="23">
        <v>0</v>
      </c>
      <c r="AC4" s="23">
        <v>2839296</v>
      </c>
      <c r="AD4" s="21"/>
      <c r="AE4" s="21" t="s">
        <v>144</v>
      </c>
      <c r="AF4" s="26"/>
      <c r="AG4" s="23">
        <v>0</v>
      </c>
      <c r="AH4" s="26">
        <v>2839296</v>
      </c>
      <c r="AI4" s="21" t="s">
        <v>40</v>
      </c>
      <c r="AJ4" s="21" t="s">
        <v>144</v>
      </c>
      <c r="AK4" s="21" t="s">
        <v>120</v>
      </c>
      <c r="AL4" s="21" t="s">
        <v>145</v>
      </c>
      <c r="AM4" s="21" t="s">
        <v>145</v>
      </c>
      <c r="AN4" s="26">
        <v>0</v>
      </c>
      <c r="AO4" s="26">
        <v>2789296</v>
      </c>
      <c r="AP4" s="26">
        <v>0</v>
      </c>
      <c r="AQ4" s="26">
        <v>0</v>
      </c>
      <c r="AR4" s="26">
        <v>0</v>
      </c>
      <c r="AS4" s="26">
        <v>0</v>
      </c>
      <c r="AT4" s="26">
        <v>0</v>
      </c>
      <c r="AU4" s="26">
        <v>0</v>
      </c>
      <c r="AV4" s="26">
        <v>0</v>
      </c>
      <c r="AW4" s="26">
        <v>0</v>
      </c>
      <c r="AX4" s="26">
        <v>0</v>
      </c>
      <c r="AY4" s="21"/>
      <c r="AZ4" s="22"/>
      <c r="BA4" s="21"/>
      <c r="BB4" s="26">
        <v>0</v>
      </c>
    </row>
    <row r="5" spans="1:54" x14ac:dyDescent="0.35">
      <c r="A5" s="21">
        <v>890300513</v>
      </c>
      <c r="B5" s="21" t="s">
        <v>23</v>
      </c>
      <c r="C5" s="21" t="s">
        <v>13</v>
      </c>
      <c r="D5" s="21">
        <v>719165</v>
      </c>
      <c r="E5" s="21" t="s">
        <v>121</v>
      </c>
      <c r="F5" s="21" t="s">
        <v>122</v>
      </c>
      <c r="G5" s="22">
        <v>45521</v>
      </c>
      <c r="H5" s="22">
        <v>45602</v>
      </c>
      <c r="I5" s="23">
        <v>536873</v>
      </c>
      <c r="J5" s="23">
        <v>536873</v>
      </c>
      <c r="K5" s="24" t="s">
        <v>21</v>
      </c>
      <c r="L5" s="25" t="s">
        <v>22</v>
      </c>
      <c r="M5" s="24" t="s">
        <v>18</v>
      </c>
      <c r="N5" s="25"/>
      <c r="O5" s="21" t="s">
        <v>56</v>
      </c>
      <c r="P5" s="21" t="s">
        <v>117</v>
      </c>
      <c r="Q5" s="23">
        <v>0</v>
      </c>
      <c r="R5" s="21"/>
      <c r="S5" s="21"/>
      <c r="T5" s="21"/>
      <c r="U5" s="21" t="s">
        <v>118</v>
      </c>
      <c r="V5" s="22">
        <v>45521</v>
      </c>
      <c r="W5" s="22">
        <v>45602</v>
      </c>
      <c r="X5" s="22"/>
      <c r="Y5" s="22">
        <v>45624</v>
      </c>
      <c r="Z5" s="23">
        <v>536873</v>
      </c>
      <c r="AA5" s="23">
        <v>0</v>
      </c>
      <c r="AB5" s="23">
        <v>0</v>
      </c>
      <c r="AC5" s="23">
        <v>536873</v>
      </c>
      <c r="AD5" s="21"/>
      <c r="AE5" s="21" t="s">
        <v>123</v>
      </c>
      <c r="AF5" s="26"/>
      <c r="AG5" s="23">
        <v>0</v>
      </c>
      <c r="AH5" s="26">
        <v>536873</v>
      </c>
      <c r="AI5" s="21" t="s">
        <v>40</v>
      </c>
      <c r="AJ5" s="21" t="s">
        <v>123</v>
      </c>
      <c r="AK5" s="21" t="s">
        <v>76</v>
      </c>
      <c r="AL5" s="21" t="s">
        <v>88</v>
      </c>
      <c r="AM5" s="21" t="s">
        <v>89</v>
      </c>
      <c r="AN5" s="26">
        <v>0</v>
      </c>
      <c r="AO5" s="26">
        <v>536873</v>
      </c>
      <c r="AP5" s="26">
        <v>0</v>
      </c>
      <c r="AQ5" s="26">
        <v>0</v>
      </c>
      <c r="AR5" s="26">
        <v>0</v>
      </c>
      <c r="AS5" s="26">
        <v>0</v>
      </c>
      <c r="AT5" s="26">
        <v>0</v>
      </c>
      <c r="AU5" s="26">
        <v>0</v>
      </c>
      <c r="AV5" s="26">
        <v>0</v>
      </c>
      <c r="AW5" s="26">
        <v>0</v>
      </c>
      <c r="AX5" s="26">
        <v>0</v>
      </c>
      <c r="AY5" s="21"/>
      <c r="AZ5" s="22"/>
      <c r="BA5" s="21"/>
      <c r="BB5" s="26">
        <v>0</v>
      </c>
    </row>
    <row r="6" spans="1:54" x14ac:dyDescent="0.35">
      <c r="A6" s="21">
        <v>890300513</v>
      </c>
      <c r="B6" s="21" t="s">
        <v>23</v>
      </c>
      <c r="C6" s="21" t="s">
        <v>13</v>
      </c>
      <c r="D6" s="21">
        <v>753041</v>
      </c>
      <c r="E6" s="21" t="s">
        <v>124</v>
      </c>
      <c r="F6" s="21" t="s">
        <v>125</v>
      </c>
      <c r="G6" s="22">
        <v>45591</v>
      </c>
      <c r="H6" s="22">
        <v>45611</v>
      </c>
      <c r="I6" s="23">
        <v>655809</v>
      </c>
      <c r="J6" s="23">
        <v>655809</v>
      </c>
      <c r="K6" s="24" t="s">
        <v>21</v>
      </c>
      <c r="L6" s="25" t="s">
        <v>22</v>
      </c>
      <c r="M6" s="24" t="s">
        <v>18</v>
      </c>
      <c r="N6" s="25"/>
      <c r="O6" s="21" t="e">
        <v>#N/A</v>
      </c>
      <c r="P6" s="21" t="s">
        <v>117</v>
      </c>
      <c r="Q6" s="23">
        <v>0</v>
      </c>
      <c r="R6" s="21"/>
      <c r="S6" s="21"/>
      <c r="T6" s="21"/>
      <c r="U6" s="21" t="s">
        <v>118</v>
      </c>
      <c r="V6" s="22">
        <v>45591</v>
      </c>
      <c r="W6" s="22">
        <v>45611</v>
      </c>
      <c r="X6" s="22"/>
      <c r="Y6" s="22">
        <v>45624</v>
      </c>
      <c r="Z6" s="23">
        <v>655809</v>
      </c>
      <c r="AA6" s="23">
        <v>0</v>
      </c>
      <c r="AB6" s="23">
        <v>0</v>
      </c>
      <c r="AC6" s="23">
        <v>655809</v>
      </c>
      <c r="AD6" s="21"/>
      <c r="AE6" s="21" t="s">
        <v>126</v>
      </c>
      <c r="AF6" s="26"/>
      <c r="AG6" s="23">
        <v>0</v>
      </c>
      <c r="AH6" s="26">
        <v>655809</v>
      </c>
      <c r="AI6" s="21" t="s">
        <v>40</v>
      </c>
      <c r="AJ6" s="21" t="s">
        <v>126</v>
      </c>
      <c r="AK6" s="21" t="s">
        <v>76</v>
      </c>
      <c r="AL6" s="21" t="s">
        <v>77</v>
      </c>
      <c r="AM6" s="21" t="s">
        <v>78</v>
      </c>
      <c r="AN6" s="26">
        <v>0</v>
      </c>
      <c r="AO6" s="26">
        <v>655809</v>
      </c>
      <c r="AP6" s="26">
        <v>0</v>
      </c>
      <c r="AQ6" s="26">
        <v>0</v>
      </c>
      <c r="AR6" s="26">
        <v>0</v>
      </c>
      <c r="AS6" s="26">
        <v>0</v>
      </c>
      <c r="AT6" s="26">
        <v>0</v>
      </c>
      <c r="AU6" s="26">
        <v>0</v>
      </c>
      <c r="AV6" s="26">
        <v>0</v>
      </c>
      <c r="AW6" s="26">
        <v>0</v>
      </c>
      <c r="AX6" s="26">
        <v>0</v>
      </c>
      <c r="AY6" s="21"/>
      <c r="AZ6" s="22"/>
      <c r="BA6" s="21"/>
      <c r="BB6" s="26">
        <v>0</v>
      </c>
    </row>
    <row r="7" spans="1:54" x14ac:dyDescent="0.35">
      <c r="A7" s="21">
        <v>890300513</v>
      </c>
      <c r="B7" s="21" t="s">
        <v>23</v>
      </c>
      <c r="C7" s="21" t="s">
        <v>13</v>
      </c>
      <c r="D7" s="21">
        <v>689260</v>
      </c>
      <c r="E7" s="21" t="s">
        <v>127</v>
      </c>
      <c r="F7" s="21" t="s">
        <v>128</v>
      </c>
      <c r="G7" s="22">
        <v>45469</v>
      </c>
      <c r="H7" s="22">
        <v>45614</v>
      </c>
      <c r="I7" s="23">
        <v>2106084</v>
      </c>
      <c r="J7" s="23">
        <v>2106084</v>
      </c>
      <c r="K7" s="24" t="s">
        <v>21</v>
      </c>
      <c r="L7" s="25" t="s">
        <v>22</v>
      </c>
      <c r="M7" s="24" t="s">
        <v>18</v>
      </c>
      <c r="N7" s="25"/>
      <c r="O7" s="21" t="s">
        <v>52</v>
      </c>
      <c r="P7" s="21" t="s">
        <v>117</v>
      </c>
      <c r="Q7" s="23">
        <v>0</v>
      </c>
      <c r="R7" s="21"/>
      <c r="S7" s="21"/>
      <c r="T7" s="21"/>
      <c r="U7" s="21" t="s">
        <v>118</v>
      </c>
      <c r="V7" s="22">
        <v>45469</v>
      </c>
      <c r="W7" s="22">
        <v>45628</v>
      </c>
      <c r="X7" s="22"/>
      <c r="Y7" s="22">
        <v>45652</v>
      </c>
      <c r="Z7" s="23">
        <v>2106084</v>
      </c>
      <c r="AA7" s="23">
        <v>0</v>
      </c>
      <c r="AB7" s="23">
        <v>0</v>
      </c>
      <c r="AC7" s="23">
        <v>2106084</v>
      </c>
      <c r="AD7" s="21"/>
      <c r="AE7" s="21" t="s">
        <v>129</v>
      </c>
      <c r="AF7" s="26"/>
      <c r="AG7" s="23">
        <v>0</v>
      </c>
      <c r="AH7" s="26">
        <v>2106084</v>
      </c>
      <c r="AI7" s="21" t="s">
        <v>40</v>
      </c>
      <c r="AJ7" s="21" t="s">
        <v>129</v>
      </c>
      <c r="AK7" s="21" t="s">
        <v>130</v>
      </c>
      <c r="AL7" s="21" t="s">
        <v>131</v>
      </c>
      <c r="AM7" s="21" t="s">
        <v>78</v>
      </c>
      <c r="AN7" s="26">
        <v>0</v>
      </c>
      <c r="AO7" s="26">
        <v>2106084</v>
      </c>
      <c r="AP7" s="26">
        <v>0</v>
      </c>
      <c r="AQ7" s="26">
        <v>0</v>
      </c>
      <c r="AR7" s="26">
        <v>0</v>
      </c>
      <c r="AS7" s="26">
        <v>0</v>
      </c>
      <c r="AT7" s="26">
        <v>0</v>
      </c>
      <c r="AU7" s="26">
        <v>0</v>
      </c>
      <c r="AV7" s="26">
        <v>0</v>
      </c>
      <c r="AW7" s="26">
        <v>0</v>
      </c>
      <c r="AX7" s="26">
        <v>0</v>
      </c>
      <c r="AY7" s="21"/>
      <c r="AZ7" s="22"/>
      <c r="BA7" s="21"/>
      <c r="BB7" s="26">
        <v>0</v>
      </c>
    </row>
    <row r="8" spans="1:54" x14ac:dyDescent="0.35">
      <c r="A8" s="21">
        <v>890300513</v>
      </c>
      <c r="B8" s="21" t="s">
        <v>23</v>
      </c>
      <c r="C8" s="21" t="s">
        <v>13</v>
      </c>
      <c r="D8" s="21">
        <v>689243</v>
      </c>
      <c r="E8" s="21" t="s">
        <v>136</v>
      </c>
      <c r="F8" s="21" t="s">
        <v>137</v>
      </c>
      <c r="G8" s="22">
        <v>45469</v>
      </c>
      <c r="H8" s="22">
        <v>45614</v>
      </c>
      <c r="I8" s="23">
        <v>2116427</v>
      </c>
      <c r="J8" s="23">
        <v>2116427</v>
      </c>
      <c r="K8" s="24" t="s">
        <v>21</v>
      </c>
      <c r="L8" s="25" t="s">
        <v>22</v>
      </c>
      <c r="M8" s="24" t="s">
        <v>18</v>
      </c>
      <c r="N8" s="25"/>
      <c r="O8" s="21" t="s">
        <v>52</v>
      </c>
      <c r="P8" s="21" t="s">
        <v>117</v>
      </c>
      <c r="Q8" s="23">
        <v>0</v>
      </c>
      <c r="R8" s="21"/>
      <c r="S8" s="21"/>
      <c r="T8" s="21"/>
      <c r="U8" s="21" t="s">
        <v>118</v>
      </c>
      <c r="V8" s="22">
        <v>45469</v>
      </c>
      <c r="W8" s="22">
        <v>45628</v>
      </c>
      <c r="X8" s="22"/>
      <c r="Y8" s="22">
        <v>45652</v>
      </c>
      <c r="Z8" s="23">
        <v>2116427</v>
      </c>
      <c r="AA8" s="23">
        <v>0</v>
      </c>
      <c r="AB8" s="23">
        <v>0</v>
      </c>
      <c r="AC8" s="23">
        <v>2116427</v>
      </c>
      <c r="AD8" s="21"/>
      <c r="AE8" s="21" t="s">
        <v>138</v>
      </c>
      <c r="AF8" s="26"/>
      <c r="AG8" s="23">
        <v>0</v>
      </c>
      <c r="AH8" s="26">
        <v>2116427</v>
      </c>
      <c r="AI8" s="21" t="s">
        <v>40</v>
      </c>
      <c r="AJ8" s="21" t="s">
        <v>138</v>
      </c>
      <c r="AK8" s="21" t="s">
        <v>130</v>
      </c>
      <c r="AL8" s="21" t="s">
        <v>131</v>
      </c>
      <c r="AM8" s="21" t="s">
        <v>78</v>
      </c>
      <c r="AN8" s="26">
        <v>0</v>
      </c>
      <c r="AO8" s="26">
        <v>2116427</v>
      </c>
      <c r="AP8" s="26">
        <v>0</v>
      </c>
      <c r="AQ8" s="26">
        <v>0</v>
      </c>
      <c r="AR8" s="26">
        <v>0</v>
      </c>
      <c r="AS8" s="26">
        <v>0</v>
      </c>
      <c r="AT8" s="26">
        <v>0</v>
      </c>
      <c r="AU8" s="26">
        <v>0</v>
      </c>
      <c r="AV8" s="26">
        <v>0</v>
      </c>
      <c r="AW8" s="26">
        <v>0</v>
      </c>
      <c r="AX8" s="26">
        <v>0</v>
      </c>
      <c r="AY8" s="21"/>
      <c r="AZ8" s="22"/>
      <c r="BA8" s="21"/>
      <c r="BB8" s="26">
        <v>0</v>
      </c>
    </row>
    <row r="9" spans="1:54" x14ac:dyDescent="0.35">
      <c r="A9" s="21">
        <v>890300513</v>
      </c>
      <c r="B9" s="21" t="s">
        <v>23</v>
      </c>
      <c r="C9" s="21" t="s">
        <v>13</v>
      </c>
      <c r="D9" s="21">
        <v>689257</v>
      </c>
      <c r="E9" s="21" t="s">
        <v>132</v>
      </c>
      <c r="F9" s="21" t="s">
        <v>133</v>
      </c>
      <c r="G9" s="22">
        <v>45469</v>
      </c>
      <c r="H9" s="22">
        <v>45630</v>
      </c>
      <c r="I9" s="23">
        <v>2110659</v>
      </c>
      <c r="J9" s="23">
        <v>2110659</v>
      </c>
      <c r="K9" s="24" t="s">
        <v>21</v>
      </c>
      <c r="L9" s="25" t="s">
        <v>22</v>
      </c>
      <c r="M9" s="24" t="s">
        <v>18</v>
      </c>
      <c r="N9" s="25"/>
      <c r="O9" s="21" t="s">
        <v>56</v>
      </c>
      <c r="P9" s="21" t="s">
        <v>117</v>
      </c>
      <c r="Q9" s="23">
        <v>0</v>
      </c>
      <c r="R9" s="21"/>
      <c r="S9" s="21"/>
      <c r="T9" s="21"/>
      <c r="U9" s="21" t="s">
        <v>118</v>
      </c>
      <c r="V9" s="22">
        <v>45469</v>
      </c>
      <c r="W9" s="22">
        <v>45630</v>
      </c>
      <c r="X9" s="22"/>
      <c r="Y9" s="22">
        <v>45652</v>
      </c>
      <c r="Z9" s="23">
        <v>2110659</v>
      </c>
      <c r="AA9" s="23">
        <v>0</v>
      </c>
      <c r="AB9" s="23">
        <v>0</v>
      </c>
      <c r="AC9" s="23">
        <v>2110659</v>
      </c>
      <c r="AD9" s="21"/>
      <c r="AE9" s="21" t="s">
        <v>134</v>
      </c>
      <c r="AF9" s="26"/>
      <c r="AG9" s="23">
        <v>0</v>
      </c>
      <c r="AH9" s="26">
        <v>2110659</v>
      </c>
      <c r="AI9" s="21" t="s">
        <v>40</v>
      </c>
      <c r="AJ9" s="21" t="s">
        <v>134</v>
      </c>
      <c r="AK9" s="21" t="s">
        <v>130</v>
      </c>
      <c r="AL9" s="21" t="s">
        <v>135</v>
      </c>
      <c r="AM9" s="21" t="s">
        <v>78</v>
      </c>
      <c r="AN9" s="26">
        <v>0</v>
      </c>
      <c r="AO9" s="26">
        <v>2110659</v>
      </c>
      <c r="AP9" s="26">
        <v>0</v>
      </c>
      <c r="AQ9" s="26">
        <v>0</v>
      </c>
      <c r="AR9" s="26">
        <v>0</v>
      </c>
      <c r="AS9" s="26">
        <v>0</v>
      </c>
      <c r="AT9" s="26">
        <v>0</v>
      </c>
      <c r="AU9" s="26">
        <v>0</v>
      </c>
      <c r="AV9" s="26">
        <v>0</v>
      </c>
      <c r="AW9" s="26">
        <v>0</v>
      </c>
      <c r="AX9" s="26">
        <v>0</v>
      </c>
      <c r="AY9" s="21"/>
      <c r="AZ9" s="22"/>
      <c r="BA9" s="21"/>
      <c r="BB9" s="26">
        <v>0</v>
      </c>
    </row>
    <row r="10" spans="1:54" x14ac:dyDescent="0.35">
      <c r="A10" s="21">
        <v>890300513</v>
      </c>
      <c r="B10" s="21" t="s">
        <v>23</v>
      </c>
      <c r="C10" s="21" t="s">
        <v>13</v>
      </c>
      <c r="D10" s="21">
        <v>689252</v>
      </c>
      <c r="E10" s="21" t="s">
        <v>139</v>
      </c>
      <c r="F10" s="21" t="s">
        <v>140</v>
      </c>
      <c r="G10" s="22">
        <v>45469</v>
      </c>
      <c r="H10" s="22">
        <v>45635</v>
      </c>
      <c r="I10" s="23">
        <v>2142941</v>
      </c>
      <c r="J10" s="23">
        <v>2142941</v>
      </c>
      <c r="K10" s="24" t="s">
        <v>21</v>
      </c>
      <c r="L10" s="25" t="s">
        <v>22</v>
      </c>
      <c r="M10" s="24" t="s">
        <v>18</v>
      </c>
      <c r="N10" s="25"/>
      <c r="O10" s="21" t="s">
        <v>52</v>
      </c>
      <c r="P10" s="21" t="s">
        <v>117</v>
      </c>
      <c r="Q10" s="23">
        <v>0</v>
      </c>
      <c r="R10" s="21"/>
      <c r="S10" s="21"/>
      <c r="T10" s="21"/>
      <c r="U10" s="21" t="s">
        <v>118</v>
      </c>
      <c r="V10" s="22">
        <v>45469</v>
      </c>
      <c r="W10" s="22">
        <v>45635</v>
      </c>
      <c r="X10" s="22"/>
      <c r="Y10" s="22">
        <v>45652</v>
      </c>
      <c r="Z10" s="23">
        <v>2142941</v>
      </c>
      <c r="AA10" s="23">
        <v>0</v>
      </c>
      <c r="AB10" s="23">
        <v>0</v>
      </c>
      <c r="AC10" s="23">
        <v>2142941</v>
      </c>
      <c r="AD10" s="21"/>
      <c r="AE10" s="21" t="s">
        <v>141</v>
      </c>
      <c r="AF10" s="26"/>
      <c r="AG10" s="23">
        <v>0</v>
      </c>
      <c r="AH10" s="26">
        <v>2142941</v>
      </c>
      <c r="AI10" s="21" t="s">
        <v>40</v>
      </c>
      <c r="AJ10" s="21" t="s">
        <v>141</v>
      </c>
      <c r="AK10" s="21" t="s">
        <v>130</v>
      </c>
      <c r="AL10" s="21" t="s">
        <v>131</v>
      </c>
      <c r="AM10" s="21" t="s">
        <v>78</v>
      </c>
      <c r="AN10" s="26">
        <v>0</v>
      </c>
      <c r="AO10" s="26">
        <v>2142941</v>
      </c>
      <c r="AP10" s="26">
        <v>0</v>
      </c>
      <c r="AQ10" s="26">
        <v>0</v>
      </c>
      <c r="AR10" s="26">
        <v>0</v>
      </c>
      <c r="AS10" s="26">
        <v>0</v>
      </c>
      <c r="AT10" s="26">
        <v>0</v>
      </c>
      <c r="AU10" s="26">
        <v>0</v>
      </c>
      <c r="AV10" s="26">
        <v>0</v>
      </c>
      <c r="AW10" s="26">
        <v>0</v>
      </c>
      <c r="AX10" s="26">
        <v>0</v>
      </c>
      <c r="AY10" s="21"/>
      <c r="AZ10" s="22"/>
      <c r="BA10" s="21"/>
      <c r="BB10" s="26">
        <v>0</v>
      </c>
    </row>
    <row r="11" spans="1:54" x14ac:dyDescent="0.35">
      <c r="A11" s="21">
        <v>890300513</v>
      </c>
      <c r="B11" s="21" t="s">
        <v>23</v>
      </c>
      <c r="C11" s="21" t="s">
        <v>12</v>
      </c>
      <c r="D11" s="21">
        <v>277967</v>
      </c>
      <c r="E11" s="21" t="s">
        <v>146</v>
      </c>
      <c r="F11" s="21" t="s">
        <v>147</v>
      </c>
      <c r="G11" s="22">
        <v>45273</v>
      </c>
      <c r="H11" s="22">
        <v>45635</v>
      </c>
      <c r="I11" s="23">
        <v>37549779</v>
      </c>
      <c r="J11" s="23">
        <v>37549779</v>
      </c>
      <c r="K11" s="24" t="s">
        <v>21</v>
      </c>
      <c r="L11" s="25" t="s">
        <v>22</v>
      </c>
      <c r="M11" s="24" t="s">
        <v>15</v>
      </c>
      <c r="N11" s="25"/>
      <c r="O11" s="21" t="s">
        <v>52</v>
      </c>
      <c r="P11" s="21" t="s">
        <v>117</v>
      </c>
      <c r="Q11" s="23">
        <v>0</v>
      </c>
      <c r="R11" s="21"/>
      <c r="S11" s="21"/>
      <c r="T11" s="21"/>
      <c r="U11" s="21" t="s">
        <v>118</v>
      </c>
      <c r="V11" s="22">
        <v>45273</v>
      </c>
      <c r="W11" s="22">
        <v>45635</v>
      </c>
      <c r="X11" s="22"/>
      <c r="Y11" s="22">
        <v>45652</v>
      </c>
      <c r="Z11" s="23">
        <v>38770234</v>
      </c>
      <c r="AA11" s="23">
        <v>0</v>
      </c>
      <c r="AB11" s="23">
        <v>0</v>
      </c>
      <c r="AC11" s="23">
        <v>38770234</v>
      </c>
      <c r="AD11" s="21"/>
      <c r="AE11" s="21" t="s">
        <v>148</v>
      </c>
      <c r="AF11" s="26"/>
      <c r="AG11" s="23">
        <v>0</v>
      </c>
      <c r="AH11" s="26">
        <v>38770234</v>
      </c>
      <c r="AI11" s="21" t="s">
        <v>40</v>
      </c>
      <c r="AJ11" s="21" t="s">
        <v>148</v>
      </c>
      <c r="AK11" s="21" t="s">
        <v>130</v>
      </c>
      <c r="AL11" s="21" t="s">
        <v>149</v>
      </c>
      <c r="AM11" s="21" t="s">
        <v>78</v>
      </c>
      <c r="AN11" s="26">
        <v>0</v>
      </c>
      <c r="AO11" s="26">
        <v>37549779</v>
      </c>
      <c r="AP11" s="26">
        <v>0</v>
      </c>
      <c r="AQ11" s="26">
        <v>0</v>
      </c>
      <c r="AR11" s="26">
        <v>0</v>
      </c>
      <c r="AS11" s="26">
        <v>0</v>
      </c>
      <c r="AT11" s="26">
        <v>0</v>
      </c>
      <c r="AU11" s="26">
        <v>0</v>
      </c>
      <c r="AV11" s="26">
        <v>0</v>
      </c>
      <c r="AW11" s="26">
        <v>0</v>
      </c>
      <c r="AX11" s="26">
        <v>0</v>
      </c>
      <c r="AY11" s="21"/>
      <c r="AZ11" s="22"/>
      <c r="BA11" s="21"/>
      <c r="BB11" s="26">
        <v>0</v>
      </c>
    </row>
    <row r="12" spans="1:54" x14ac:dyDescent="0.35">
      <c r="A12" s="21">
        <v>890300513</v>
      </c>
      <c r="B12" s="21" t="s">
        <v>23</v>
      </c>
      <c r="C12" s="21" t="s">
        <v>12</v>
      </c>
      <c r="D12" s="21">
        <v>299214</v>
      </c>
      <c r="E12" s="21" t="s">
        <v>156</v>
      </c>
      <c r="F12" s="21" t="s">
        <v>157</v>
      </c>
      <c r="G12" s="22">
        <v>45618</v>
      </c>
      <c r="H12" s="22">
        <v>45643</v>
      </c>
      <c r="I12" s="23">
        <v>8669948</v>
      </c>
      <c r="J12" s="23">
        <v>8669948</v>
      </c>
      <c r="K12" s="24" t="s">
        <v>21</v>
      </c>
      <c r="L12" s="25" t="s">
        <v>22</v>
      </c>
      <c r="M12" s="24" t="s">
        <v>17</v>
      </c>
      <c r="N12" s="25"/>
      <c r="O12" s="21" t="e">
        <v>#N/A</v>
      </c>
      <c r="P12" s="21" t="s">
        <v>152</v>
      </c>
      <c r="Q12" s="23">
        <v>0</v>
      </c>
      <c r="R12" s="21"/>
      <c r="S12" s="21"/>
      <c r="T12" s="21"/>
      <c r="U12" s="21" t="s">
        <v>153</v>
      </c>
      <c r="V12" s="22">
        <v>45618</v>
      </c>
      <c r="W12" s="22">
        <v>45659</v>
      </c>
      <c r="X12" s="22"/>
      <c r="Y12" s="22"/>
      <c r="Z12" s="23">
        <v>8669948</v>
      </c>
      <c r="AA12" s="23">
        <v>0</v>
      </c>
      <c r="AB12" s="23">
        <v>0</v>
      </c>
      <c r="AC12" s="23">
        <v>0</v>
      </c>
      <c r="AD12" s="21"/>
      <c r="AE12" s="21"/>
      <c r="AF12" s="26"/>
      <c r="AG12" s="23">
        <v>0</v>
      </c>
      <c r="AH12" s="26">
        <v>0</v>
      </c>
      <c r="AI12" s="21"/>
      <c r="AJ12" s="21"/>
      <c r="AK12" s="21"/>
      <c r="AL12" s="21"/>
      <c r="AM12" s="21"/>
      <c r="AN12" s="26">
        <v>0</v>
      </c>
      <c r="AO12" s="26">
        <v>0</v>
      </c>
      <c r="AP12" s="26">
        <v>0</v>
      </c>
      <c r="AQ12" s="26">
        <v>0</v>
      </c>
      <c r="AR12" s="26">
        <v>0</v>
      </c>
      <c r="AS12" s="26">
        <v>0</v>
      </c>
      <c r="AT12" s="26">
        <v>0</v>
      </c>
      <c r="AU12" s="26">
        <v>8669948</v>
      </c>
      <c r="AV12" s="26">
        <v>0</v>
      </c>
      <c r="AW12" s="26">
        <v>0</v>
      </c>
      <c r="AX12" s="26">
        <v>0</v>
      </c>
      <c r="AY12" s="21"/>
      <c r="AZ12" s="22"/>
      <c r="BA12" s="21"/>
      <c r="BB12" s="26">
        <v>0</v>
      </c>
    </row>
    <row r="13" spans="1:54" x14ac:dyDescent="0.35">
      <c r="A13" s="21">
        <v>890300513</v>
      </c>
      <c r="B13" s="21" t="s">
        <v>23</v>
      </c>
      <c r="C13" s="21" t="s">
        <v>13</v>
      </c>
      <c r="D13" s="21">
        <v>780012</v>
      </c>
      <c r="E13" s="21" t="s">
        <v>150</v>
      </c>
      <c r="F13" s="21" t="s">
        <v>151</v>
      </c>
      <c r="G13" s="22">
        <v>45646</v>
      </c>
      <c r="H13" s="22"/>
      <c r="I13" s="23">
        <v>1762692</v>
      </c>
      <c r="J13" s="23">
        <v>1762692</v>
      </c>
      <c r="K13" s="24" t="s">
        <v>21</v>
      </c>
      <c r="L13" s="25" t="s">
        <v>22</v>
      </c>
      <c r="M13" s="24" t="s">
        <v>18</v>
      </c>
      <c r="N13" s="25"/>
      <c r="O13" s="21" t="e">
        <v>#N/A</v>
      </c>
      <c r="P13" s="21" t="s">
        <v>152</v>
      </c>
      <c r="Q13" s="23">
        <v>0</v>
      </c>
      <c r="R13" s="21"/>
      <c r="S13" s="21"/>
      <c r="T13" s="21"/>
      <c r="U13" s="21" t="s">
        <v>153</v>
      </c>
      <c r="V13" s="22">
        <v>45646</v>
      </c>
      <c r="W13" s="22">
        <v>45672</v>
      </c>
      <c r="X13" s="22"/>
      <c r="Y13" s="22"/>
      <c r="Z13" s="23">
        <v>2123560</v>
      </c>
      <c r="AA13" s="23">
        <v>0</v>
      </c>
      <c r="AB13" s="23">
        <v>0</v>
      </c>
      <c r="AC13" s="23">
        <v>0</v>
      </c>
      <c r="AD13" s="21"/>
      <c r="AE13" s="21"/>
      <c r="AF13" s="26"/>
      <c r="AG13" s="23">
        <v>0</v>
      </c>
      <c r="AH13" s="26">
        <v>0</v>
      </c>
      <c r="AI13" s="21"/>
      <c r="AJ13" s="21"/>
      <c r="AK13" s="21"/>
      <c r="AL13" s="21"/>
      <c r="AM13" s="21"/>
      <c r="AN13" s="26">
        <v>0</v>
      </c>
      <c r="AO13" s="26">
        <v>0</v>
      </c>
      <c r="AP13" s="26">
        <v>0</v>
      </c>
      <c r="AQ13" s="26">
        <v>0</v>
      </c>
      <c r="AR13" s="26">
        <v>0</v>
      </c>
      <c r="AS13" s="26">
        <v>0</v>
      </c>
      <c r="AT13" s="26">
        <v>0</v>
      </c>
      <c r="AU13" s="26">
        <v>1762692</v>
      </c>
      <c r="AV13" s="26">
        <v>0</v>
      </c>
      <c r="AW13" s="26">
        <v>0</v>
      </c>
      <c r="AX13" s="26">
        <v>0</v>
      </c>
      <c r="AY13" s="21"/>
      <c r="AZ13" s="22"/>
      <c r="BA13" s="21"/>
      <c r="BB13" s="26">
        <v>0</v>
      </c>
    </row>
    <row r="14" spans="1:54" x14ac:dyDescent="0.35">
      <c r="A14" s="21">
        <v>890300513</v>
      </c>
      <c r="B14" s="21" t="s">
        <v>23</v>
      </c>
      <c r="C14" s="21" t="s">
        <v>13</v>
      </c>
      <c r="D14" s="21">
        <v>782790</v>
      </c>
      <c r="E14" s="21" t="s">
        <v>154</v>
      </c>
      <c r="F14" s="21" t="s">
        <v>155</v>
      </c>
      <c r="G14" s="22">
        <v>45655</v>
      </c>
      <c r="H14" s="22"/>
      <c r="I14" s="23">
        <v>2121312</v>
      </c>
      <c r="J14" s="23">
        <v>2121312</v>
      </c>
      <c r="K14" s="24" t="s">
        <v>21</v>
      </c>
      <c r="L14" s="25" t="s">
        <v>22</v>
      </c>
      <c r="M14" s="24" t="s">
        <v>18</v>
      </c>
      <c r="N14" s="25"/>
      <c r="O14" s="21" t="e">
        <v>#N/A</v>
      </c>
      <c r="P14" s="21" t="s">
        <v>152</v>
      </c>
      <c r="Q14" s="23">
        <v>0</v>
      </c>
      <c r="R14" s="21"/>
      <c r="S14" s="21"/>
      <c r="T14" s="21"/>
      <c r="U14" s="21" t="s">
        <v>153</v>
      </c>
      <c r="V14" s="22">
        <v>45655</v>
      </c>
      <c r="W14" s="22">
        <v>45672</v>
      </c>
      <c r="X14" s="22"/>
      <c r="Y14" s="22"/>
      <c r="Z14" s="23">
        <v>2121312</v>
      </c>
      <c r="AA14" s="23">
        <v>0</v>
      </c>
      <c r="AB14" s="23">
        <v>0</v>
      </c>
      <c r="AC14" s="23">
        <v>0</v>
      </c>
      <c r="AD14" s="21"/>
      <c r="AE14" s="21"/>
      <c r="AF14" s="26"/>
      <c r="AG14" s="23">
        <v>0</v>
      </c>
      <c r="AH14" s="26">
        <v>0</v>
      </c>
      <c r="AI14" s="21"/>
      <c r="AJ14" s="21"/>
      <c r="AK14" s="21"/>
      <c r="AL14" s="21"/>
      <c r="AM14" s="21"/>
      <c r="AN14" s="26">
        <v>0</v>
      </c>
      <c r="AO14" s="26">
        <v>0</v>
      </c>
      <c r="AP14" s="26">
        <v>0</v>
      </c>
      <c r="AQ14" s="26">
        <v>0</v>
      </c>
      <c r="AR14" s="26">
        <v>0</v>
      </c>
      <c r="AS14" s="26">
        <v>0</v>
      </c>
      <c r="AT14" s="26">
        <v>0</v>
      </c>
      <c r="AU14" s="26">
        <v>2121312</v>
      </c>
      <c r="AV14" s="26">
        <v>0</v>
      </c>
      <c r="AW14" s="26">
        <v>0</v>
      </c>
      <c r="AX14" s="26">
        <v>0</v>
      </c>
      <c r="AY14" s="21"/>
      <c r="AZ14" s="22"/>
      <c r="BA14" s="21"/>
      <c r="BB14" s="26">
        <v>0</v>
      </c>
    </row>
    <row r="15" spans="1:54" x14ac:dyDescent="0.35">
      <c r="A15" s="21">
        <v>890300513</v>
      </c>
      <c r="B15" s="21" t="s">
        <v>23</v>
      </c>
      <c r="C15" s="21" t="s">
        <v>14</v>
      </c>
      <c r="D15" s="21">
        <v>421143</v>
      </c>
      <c r="E15" s="21" t="s">
        <v>158</v>
      </c>
      <c r="F15" s="21" t="s">
        <v>159</v>
      </c>
      <c r="G15" s="22">
        <v>45610</v>
      </c>
      <c r="H15" s="22"/>
      <c r="I15" s="23">
        <v>806704</v>
      </c>
      <c r="J15" s="23">
        <v>806704</v>
      </c>
      <c r="K15" s="24" t="s">
        <v>21</v>
      </c>
      <c r="L15" s="25" t="s">
        <v>22</v>
      </c>
      <c r="M15" s="24" t="s">
        <v>20</v>
      </c>
      <c r="N15" s="25"/>
      <c r="O15" s="21" t="e">
        <v>#N/A</v>
      </c>
      <c r="P15" s="21" t="s">
        <v>160</v>
      </c>
      <c r="Q15" s="23">
        <v>0</v>
      </c>
      <c r="R15" s="21"/>
      <c r="S15" s="21"/>
      <c r="T15" s="21"/>
      <c r="U15" s="21" t="s">
        <v>161</v>
      </c>
      <c r="V15" s="22">
        <v>45610</v>
      </c>
      <c r="W15" s="22"/>
      <c r="X15" s="22"/>
      <c r="Y15" s="22"/>
      <c r="Z15" s="23">
        <v>806704</v>
      </c>
      <c r="AA15" s="23">
        <v>0</v>
      </c>
      <c r="AB15" s="23">
        <v>0</v>
      </c>
      <c r="AC15" s="23">
        <v>0</v>
      </c>
      <c r="AD15" s="21"/>
      <c r="AE15" s="21"/>
      <c r="AF15" s="26"/>
      <c r="AG15" s="23">
        <v>0</v>
      </c>
      <c r="AH15" s="26">
        <v>0</v>
      </c>
      <c r="AI15" s="21"/>
      <c r="AJ15" s="21"/>
      <c r="AK15" s="21"/>
      <c r="AL15" s="21"/>
      <c r="AM15" s="21"/>
      <c r="AN15" s="26">
        <v>0</v>
      </c>
      <c r="AO15" s="26">
        <v>0</v>
      </c>
      <c r="AP15" s="26">
        <v>806704</v>
      </c>
      <c r="AQ15" s="26">
        <v>0</v>
      </c>
      <c r="AR15" s="26">
        <v>0</v>
      </c>
      <c r="AS15" s="26">
        <v>0</v>
      </c>
      <c r="AT15" s="26">
        <v>0</v>
      </c>
      <c r="AU15" s="26">
        <v>0</v>
      </c>
      <c r="AV15" s="26">
        <v>0</v>
      </c>
      <c r="AW15" s="26">
        <v>0</v>
      </c>
      <c r="AX15" s="26">
        <v>0</v>
      </c>
      <c r="AY15" s="21"/>
      <c r="AZ15" s="22"/>
      <c r="BA15" s="21"/>
      <c r="BB15" s="26">
        <v>0</v>
      </c>
    </row>
    <row r="16" spans="1:54" x14ac:dyDescent="0.35">
      <c r="A16" s="21">
        <v>890300513</v>
      </c>
      <c r="B16" s="21" t="s">
        <v>23</v>
      </c>
      <c r="C16" s="21" t="s">
        <v>13</v>
      </c>
      <c r="D16" s="21">
        <v>743218</v>
      </c>
      <c r="E16" s="21" t="s">
        <v>96</v>
      </c>
      <c r="F16" s="21" t="s">
        <v>97</v>
      </c>
      <c r="G16" s="22">
        <v>45569</v>
      </c>
      <c r="H16" s="22">
        <v>45583</v>
      </c>
      <c r="I16" s="23">
        <v>2153425</v>
      </c>
      <c r="J16" s="23">
        <v>114144</v>
      </c>
      <c r="K16" s="24" t="s">
        <v>21</v>
      </c>
      <c r="L16" s="25" t="s">
        <v>22</v>
      </c>
      <c r="M16" s="24" t="s">
        <v>18</v>
      </c>
      <c r="N16" s="25"/>
      <c r="O16" s="21" t="e">
        <v>#N/A</v>
      </c>
      <c r="P16" s="21" t="s">
        <v>66</v>
      </c>
      <c r="Q16" s="23">
        <v>0</v>
      </c>
      <c r="R16" s="21"/>
      <c r="S16" s="21"/>
      <c r="T16" s="21"/>
      <c r="U16" s="21" t="s">
        <v>67</v>
      </c>
      <c r="V16" s="22">
        <v>45569</v>
      </c>
      <c r="W16" s="22">
        <v>45597</v>
      </c>
      <c r="X16" s="22">
        <v>45653</v>
      </c>
      <c r="Y16" s="22"/>
      <c r="Z16" s="23">
        <v>2153425</v>
      </c>
      <c r="AA16" s="23">
        <v>0</v>
      </c>
      <c r="AB16" s="23">
        <v>0</v>
      </c>
      <c r="AC16" s="23">
        <v>0</v>
      </c>
      <c r="AD16" s="21"/>
      <c r="AE16" s="21"/>
      <c r="AF16" s="26" t="s">
        <v>85</v>
      </c>
      <c r="AG16" s="23">
        <v>114144</v>
      </c>
      <c r="AH16" s="26">
        <v>0</v>
      </c>
      <c r="AI16" s="21"/>
      <c r="AJ16" s="21"/>
      <c r="AK16" s="21"/>
      <c r="AL16" s="21"/>
      <c r="AM16" s="21"/>
      <c r="AN16" s="26">
        <v>0</v>
      </c>
      <c r="AO16" s="26">
        <v>0</v>
      </c>
      <c r="AP16" s="26">
        <v>0</v>
      </c>
      <c r="AQ16" s="26">
        <v>0</v>
      </c>
      <c r="AR16" s="26">
        <v>0</v>
      </c>
      <c r="AS16" s="26">
        <v>0</v>
      </c>
      <c r="AT16" s="26">
        <v>114144</v>
      </c>
      <c r="AU16" s="26">
        <v>0</v>
      </c>
      <c r="AV16" s="26">
        <v>0</v>
      </c>
      <c r="AW16" s="26">
        <v>1998495</v>
      </c>
      <c r="AX16" s="26">
        <v>0</v>
      </c>
      <c r="AY16" s="21">
        <v>4800066422</v>
      </c>
      <c r="AZ16" s="22">
        <v>45638</v>
      </c>
      <c r="BA16" s="21" t="s">
        <v>163</v>
      </c>
      <c r="BB16" s="26">
        <v>1998495</v>
      </c>
    </row>
    <row r="17" spans="1:54" x14ac:dyDescent="0.35">
      <c r="A17" s="21">
        <v>890300513</v>
      </c>
      <c r="B17" s="21" t="s">
        <v>23</v>
      </c>
      <c r="C17" s="21" t="s">
        <v>12</v>
      </c>
      <c r="D17" s="21">
        <v>290811</v>
      </c>
      <c r="E17" s="21" t="s">
        <v>90</v>
      </c>
      <c r="F17" s="21" t="s">
        <v>91</v>
      </c>
      <c r="G17" s="22">
        <v>45475</v>
      </c>
      <c r="H17" s="22">
        <v>45538</v>
      </c>
      <c r="I17" s="23">
        <v>17597737</v>
      </c>
      <c r="J17" s="23">
        <v>17597737</v>
      </c>
      <c r="K17" s="24" t="s">
        <v>21</v>
      </c>
      <c r="L17" s="25" t="s">
        <v>22</v>
      </c>
      <c r="M17" s="24" t="s">
        <v>17</v>
      </c>
      <c r="N17" s="25"/>
      <c r="O17" s="21" t="s">
        <v>164</v>
      </c>
      <c r="P17" s="21" t="s">
        <v>66</v>
      </c>
      <c r="Q17" s="23">
        <v>17052722</v>
      </c>
      <c r="R17" s="21">
        <v>1222549559</v>
      </c>
      <c r="S17" s="21"/>
      <c r="T17" s="21"/>
      <c r="U17" s="21" t="s">
        <v>67</v>
      </c>
      <c r="V17" s="22">
        <v>45475</v>
      </c>
      <c r="W17" s="22">
        <v>45538</v>
      </c>
      <c r="X17" s="22">
        <v>45656</v>
      </c>
      <c r="Y17" s="22"/>
      <c r="Z17" s="23">
        <v>17597737</v>
      </c>
      <c r="AA17" s="23">
        <v>0</v>
      </c>
      <c r="AB17" s="23">
        <v>0</v>
      </c>
      <c r="AC17" s="23">
        <v>0</v>
      </c>
      <c r="AD17" s="21"/>
      <c r="AE17" s="21"/>
      <c r="AF17" s="26" t="s">
        <v>92</v>
      </c>
      <c r="AG17" s="23">
        <v>197000</v>
      </c>
      <c r="AH17" s="26">
        <v>0</v>
      </c>
      <c r="AI17" s="21"/>
      <c r="AJ17" s="21"/>
      <c r="AK17" s="21"/>
      <c r="AL17" s="21"/>
      <c r="AM17" s="21"/>
      <c r="AN17" s="26">
        <v>0</v>
      </c>
      <c r="AO17" s="26">
        <v>0</v>
      </c>
      <c r="AP17" s="26">
        <v>0</v>
      </c>
      <c r="AQ17" s="26">
        <v>0</v>
      </c>
      <c r="AR17" s="26">
        <v>0</v>
      </c>
      <c r="AS17" s="26">
        <v>0</v>
      </c>
      <c r="AT17" s="26">
        <v>17597737</v>
      </c>
      <c r="AU17" s="26">
        <v>0</v>
      </c>
      <c r="AV17" s="26">
        <v>0</v>
      </c>
      <c r="AW17" s="26">
        <v>0</v>
      </c>
      <c r="AX17" s="26">
        <v>0</v>
      </c>
      <c r="AY17" s="21"/>
      <c r="AZ17" s="22"/>
      <c r="BA17" s="21"/>
      <c r="BB17" s="26">
        <v>0</v>
      </c>
    </row>
    <row r="18" spans="1:54" x14ac:dyDescent="0.35">
      <c r="A18" s="21">
        <v>890300513</v>
      </c>
      <c r="B18" s="21" t="s">
        <v>23</v>
      </c>
      <c r="C18" s="21" t="s">
        <v>13</v>
      </c>
      <c r="D18" s="21">
        <v>689754</v>
      </c>
      <c r="E18" s="21" t="s">
        <v>113</v>
      </c>
      <c r="F18" s="21" t="s">
        <v>114</v>
      </c>
      <c r="G18" s="22">
        <v>45470</v>
      </c>
      <c r="H18" s="22">
        <v>45540</v>
      </c>
      <c r="I18" s="23">
        <v>406899</v>
      </c>
      <c r="J18" s="23">
        <v>406899</v>
      </c>
      <c r="K18" s="24" t="s">
        <v>21</v>
      </c>
      <c r="L18" s="25" t="s">
        <v>22</v>
      </c>
      <c r="M18" s="24" t="s">
        <v>18</v>
      </c>
      <c r="N18" s="25"/>
      <c r="O18" s="21" t="s">
        <v>165</v>
      </c>
      <c r="P18" s="21" t="s">
        <v>66</v>
      </c>
      <c r="Q18" s="23">
        <v>398761</v>
      </c>
      <c r="R18" s="21">
        <v>1222544165</v>
      </c>
      <c r="S18" s="21"/>
      <c r="T18" s="21"/>
      <c r="U18" s="21" t="s">
        <v>67</v>
      </c>
      <c r="V18" s="22">
        <v>45470</v>
      </c>
      <c r="W18" s="22">
        <v>45540</v>
      </c>
      <c r="X18" s="22">
        <v>45568</v>
      </c>
      <c r="Y18" s="22"/>
      <c r="Z18" s="23">
        <v>406899</v>
      </c>
      <c r="AA18" s="23">
        <v>0</v>
      </c>
      <c r="AB18" s="23">
        <v>0</v>
      </c>
      <c r="AC18" s="23">
        <v>0</v>
      </c>
      <c r="AD18" s="21"/>
      <c r="AE18" s="21"/>
      <c r="AF18" s="26" t="s">
        <v>112</v>
      </c>
      <c r="AG18" s="23">
        <v>406899</v>
      </c>
      <c r="AH18" s="26">
        <v>0</v>
      </c>
      <c r="AI18" s="21"/>
      <c r="AJ18" s="21"/>
      <c r="AK18" s="21"/>
      <c r="AL18" s="21"/>
      <c r="AM18" s="21"/>
      <c r="AN18" s="26">
        <v>0</v>
      </c>
      <c r="AO18" s="26">
        <v>0</v>
      </c>
      <c r="AP18" s="26">
        <v>0</v>
      </c>
      <c r="AQ18" s="26">
        <v>0</v>
      </c>
      <c r="AR18" s="26">
        <v>0</v>
      </c>
      <c r="AS18" s="26">
        <v>0</v>
      </c>
      <c r="AT18" s="26">
        <v>406899</v>
      </c>
      <c r="AU18" s="26">
        <v>0</v>
      </c>
      <c r="AV18" s="26">
        <v>0</v>
      </c>
      <c r="AW18" s="26">
        <v>0</v>
      </c>
      <c r="AX18" s="26">
        <v>0</v>
      </c>
      <c r="AY18" s="21"/>
      <c r="AZ18" s="22"/>
      <c r="BA18" s="21"/>
      <c r="BB18" s="26">
        <v>0</v>
      </c>
    </row>
    <row r="19" spans="1:54" x14ac:dyDescent="0.35">
      <c r="A19" s="21">
        <v>890300513</v>
      </c>
      <c r="B19" s="21" t="s">
        <v>23</v>
      </c>
      <c r="C19" s="21" t="s">
        <v>14</v>
      </c>
      <c r="D19" s="21">
        <v>416518</v>
      </c>
      <c r="E19" s="21" t="s">
        <v>107</v>
      </c>
      <c r="F19" s="21" t="s">
        <v>108</v>
      </c>
      <c r="G19" s="22">
        <v>45533</v>
      </c>
      <c r="H19" s="22">
        <v>45555</v>
      </c>
      <c r="I19" s="23">
        <v>1216738</v>
      </c>
      <c r="J19" s="23">
        <v>1216738</v>
      </c>
      <c r="K19" s="24" t="s">
        <v>21</v>
      </c>
      <c r="L19" s="25" t="s">
        <v>22</v>
      </c>
      <c r="M19" s="24" t="s">
        <v>17</v>
      </c>
      <c r="N19" s="25"/>
      <c r="O19" s="21" t="s">
        <v>56</v>
      </c>
      <c r="P19" s="21" t="s">
        <v>66</v>
      </c>
      <c r="Q19" s="23">
        <v>1192403</v>
      </c>
      <c r="R19" s="21">
        <v>1222545518</v>
      </c>
      <c r="S19" s="21"/>
      <c r="T19" s="21"/>
      <c r="U19" s="21" t="s">
        <v>67</v>
      </c>
      <c r="V19" s="22">
        <v>45533</v>
      </c>
      <c r="W19" s="22">
        <v>45566</v>
      </c>
      <c r="X19" s="22">
        <v>45608</v>
      </c>
      <c r="Y19" s="22"/>
      <c r="Z19" s="23">
        <v>1216738</v>
      </c>
      <c r="AA19" s="23">
        <v>0</v>
      </c>
      <c r="AB19" s="23">
        <v>0</v>
      </c>
      <c r="AC19" s="23">
        <v>0</v>
      </c>
      <c r="AD19" s="21"/>
      <c r="AE19" s="21"/>
      <c r="AF19" s="26" t="s">
        <v>109</v>
      </c>
      <c r="AG19" s="23">
        <v>1216738</v>
      </c>
      <c r="AH19" s="26">
        <v>0</v>
      </c>
      <c r="AI19" s="21"/>
      <c r="AJ19" s="21"/>
      <c r="AK19" s="21"/>
      <c r="AL19" s="21"/>
      <c r="AM19" s="21"/>
      <c r="AN19" s="26">
        <v>0</v>
      </c>
      <c r="AO19" s="26">
        <v>0</v>
      </c>
      <c r="AP19" s="26">
        <v>0</v>
      </c>
      <c r="AQ19" s="26">
        <v>0</v>
      </c>
      <c r="AR19" s="26">
        <v>0</v>
      </c>
      <c r="AS19" s="26">
        <v>0</v>
      </c>
      <c r="AT19" s="26">
        <v>1216738</v>
      </c>
      <c r="AU19" s="26">
        <v>0</v>
      </c>
      <c r="AV19" s="26">
        <v>0</v>
      </c>
      <c r="AW19" s="26">
        <v>0</v>
      </c>
      <c r="AX19" s="26">
        <v>0</v>
      </c>
      <c r="AY19" s="21"/>
      <c r="AZ19" s="22"/>
      <c r="BA19" s="21"/>
      <c r="BB19" s="26">
        <v>0</v>
      </c>
    </row>
    <row r="20" spans="1:54" x14ac:dyDescent="0.35">
      <c r="A20" s="21">
        <v>890300513</v>
      </c>
      <c r="B20" s="21" t="s">
        <v>23</v>
      </c>
      <c r="C20" s="21" t="s">
        <v>14</v>
      </c>
      <c r="D20" s="21">
        <v>418895</v>
      </c>
      <c r="E20" s="21" t="s">
        <v>100</v>
      </c>
      <c r="F20" s="21" t="s">
        <v>101</v>
      </c>
      <c r="G20" s="22">
        <v>45574</v>
      </c>
      <c r="H20" s="22">
        <v>45583</v>
      </c>
      <c r="I20" s="23">
        <v>1880841</v>
      </c>
      <c r="J20" s="23">
        <v>1880841</v>
      </c>
      <c r="K20" s="24" t="s">
        <v>21</v>
      </c>
      <c r="L20" s="25" t="s">
        <v>22</v>
      </c>
      <c r="M20" s="24" t="s">
        <v>17</v>
      </c>
      <c r="N20" s="25"/>
      <c r="O20" s="21" t="e">
        <v>#N/A</v>
      </c>
      <c r="P20" s="21" t="s">
        <v>66</v>
      </c>
      <c r="Q20" s="23">
        <v>1843224</v>
      </c>
      <c r="R20" s="21">
        <v>1222542200</v>
      </c>
      <c r="S20" s="21"/>
      <c r="T20" s="21"/>
      <c r="U20" s="21" t="s">
        <v>67</v>
      </c>
      <c r="V20" s="22">
        <v>45574</v>
      </c>
      <c r="W20" s="22">
        <v>45597</v>
      </c>
      <c r="X20" s="22">
        <v>45625</v>
      </c>
      <c r="Y20" s="22"/>
      <c r="Z20" s="23">
        <v>1880841</v>
      </c>
      <c r="AA20" s="23">
        <v>0</v>
      </c>
      <c r="AB20" s="23">
        <v>0</v>
      </c>
      <c r="AC20" s="23">
        <v>0</v>
      </c>
      <c r="AD20" s="21"/>
      <c r="AE20" s="21"/>
      <c r="AF20" s="26" t="s">
        <v>68</v>
      </c>
      <c r="AG20" s="23">
        <v>1880841</v>
      </c>
      <c r="AH20" s="26">
        <v>0</v>
      </c>
      <c r="AI20" s="21"/>
      <c r="AJ20" s="21"/>
      <c r="AK20" s="21"/>
      <c r="AL20" s="21"/>
      <c r="AM20" s="21"/>
      <c r="AN20" s="26">
        <v>0</v>
      </c>
      <c r="AO20" s="26">
        <v>0</v>
      </c>
      <c r="AP20" s="26">
        <v>0</v>
      </c>
      <c r="AQ20" s="26">
        <v>0</v>
      </c>
      <c r="AR20" s="26">
        <v>0</v>
      </c>
      <c r="AS20" s="26">
        <v>0</v>
      </c>
      <c r="AT20" s="26">
        <v>1880841</v>
      </c>
      <c r="AU20" s="26">
        <v>0</v>
      </c>
      <c r="AV20" s="26">
        <v>0</v>
      </c>
      <c r="AW20" s="26">
        <v>0</v>
      </c>
      <c r="AX20" s="26">
        <v>0</v>
      </c>
      <c r="AY20" s="21"/>
      <c r="AZ20" s="22"/>
      <c r="BA20" s="21"/>
      <c r="BB20" s="26">
        <v>0</v>
      </c>
    </row>
    <row r="21" spans="1:54" x14ac:dyDescent="0.35">
      <c r="A21" s="21">
        <v>890300513</v>
      </c>
      <c r="B21" s="21" t="s">
        <v>23</v>
      </c>
      <c r="C21" s="21" t="s">
        <v>14</v>
      </c>
      <c r="D21" s="21">
        <v>418187</v>
      </c>
      <c r="E21" s="21" t="s">
        <v>102</v>
      </c>
      <c r="F21" s="21" t="s">
        <v>103</v>
      </c>
      <c r="G21" s="22">
        <v>45561</v>
      </c>
      <c r="H21" s="22">
        <v>45583</v>
      </c>
      <c r="I21" s="23">
        <v>1762933</v>
      </c>
      <c r="J21" s="23">
        <v>1762933</v>
      </c>
      <c r="K21" s="24" t="s">
        <v>21</v>
      </c>
      <c r="L21" s="25" t="s">
        <v>22</v>
      </c>
      <c r="M21" s="24" t="s">
        <v>17</v>
      </c>
      <c r="N21" s="25"/>
      <c r="O21" s="21" t="s">
        <v>56</v>
      </c>
      <c r="P21" s="21" t="s">
        <v>66</v>
      </c>
      <c r="Q21" s="23">
        <v>1727674</v>
      </c>
      <c r="R21" s="21">
        <v>1222542201</v>
      </c>
      <c r="S21" s="21"/>
      <c r="T21" s="21"/>
      <c r="U21" s="21" t="s">
        <v>67</v>
      </c>
      <c r="V21" s="22">
        <v>45561</v>
      </c>
      <c r="W21" s="22">
        <v>45597</v>
      </c>
      <c r="X21" s="22">
        <v>45625</v>
      </c>
      <c r="Y21" s="22"/>
      <c r="Z21" s="23">
        <v>1762933</v>
      </c>
      <c r="AA21" s="23">
        <v>0</v>
      </c>
      <c r="AB21" s="23">
        <v>0</v>
      </c>
      <c r="AC21" s="23">
        <v>0</v>
      </c>
      <c r="AD21" s="21"/>
      <c r="AE21" s="21"/>
      <c r="AF21" s="26" t="s">
        <v>68</v>
      </c>
      <c r="AG21" s="23">
        <v>1762933</v>
      </c>
      <c r="AH21" s="26">
        <v>0</v>
      </c>
      <c r="AI21" s="21"/>
      <c r="AJ21" s="21"/>
      <c r="AK21" s="21"/>
      <c r="AL21" s="21"/>
      <c r="AM21" s="21"/>
      <c r="AN21" s="26">
        <v>0</v>
      </c>
      <c r="AO21" s="26">
        <v>0</v>
      </c>
      <c r="AP21" s="26">
        <v>0</v>
      </c>
      <c r="AQ21" s="26">
        <v>0</v>
      </c>
      <c r="AR21" s="26">
        <v>0</v>
      </c>
      <c r="AS21" s="26">
        <v>0</v>
      </c>
      <c r="AT21" s="26">
        <v>1762933</v>
      </c>
      <c r="AU21" s="26">
        <v>0</v>
      </c>
      <c r="AV21" s="26">
        <v>0</v>
      </c>
      <c r="AW21" s="26">
        <v>0</v>
      </c>
      <c r="AX21" s="26">
        <v>0</v>
      </c>
      <c r="AY21" s="21"/>
      <c r="AZ21" s="22"/>
      <c r="BA21" s="21"/>
      <c r="BB21" s="26">
        <v>0</v>
      </c>
    </row>
    <row r="22" spans="1:54" x14ac:dyDescent="0.35">
      <c r="A22" s="21">
        <v>890300513</v>
      </c>
      <c r="B22" s="21" t="s">
        <v>23</v>
      </c>
      <c r="C22" s="21" t="s">
        <v>13</v>
      </c>
      <c r="D22" s="21">
        <v>736104</v>
      </c>
      <c r="E22" s="21" t="s">
        <v>104</v>
      </c>
      <c r="F22" s="21" t="s">
        <v>105</v>
      </c>
      <c r="G22" s="22">
        <v>45556</v>
      </c>
      <c r="H22" s="22">
        <v>45583</v>
      </c>
      <c r="I22" s="23">
        <v>2166250</v>
      </c>
      <c r="J22" s="23">
        <v>2166250</v>
      </c>
      <c r="K22" s="24" t="s">
        <v>21</v>
      </c>
      <c r="L22" s="25" t="s">
        <v>22</v>
      </c>
      <c r="M22" s="24" t="s">
        <v>18</v>
      </c>
      <c r="N22" s="25"/>
      <c r="O22" s="21" t="s">
        <v>56</v>
      </c>
      <c r="P22" s="21" t="s">
        <v>66</v>
      </c>
      <c r="Q22" s="23">
        <v>2122925</v>
      </c>
      <c r="R22" s="21">
        <v>1222536857</v>
      </c>
      <c r="S22" s="21"/>
      <c r="T22" s="21"/>
      <c r="U22" s="21" t="s">
        <v>67</v>
      </c>
      <c r="V22" s="22">
        <v>45556</v>
      </c>
      <c r="W22" s="22">
        <v>45597</v>
      </c>
      <c r="X22" s="22">
        <v>45614</v>
      </c>
      <c r="Y22" s="22"/>
      <c r="Z22" s="23">
        <v>2166250</v>
      </c>
      <c r="AA22" s="23">
        <v>0</v>
      </c>
      <c r="AB22" s="23">
        <v>0</v>
      </c>
      <c r="AC22" s="23">
        <v>0</v>
      </c>
      <c r="AD22" s="21"/>
      <c r="AE22" s="21"/>
      <c r="AF22" s="26" t="s">
        <v>106</v>
      </c>
      <c r="AG22" s="23">
        <v>2166250</v>
      </c>
      <c r="AH22" s="26">
        <v>0</v>
      </c>
      <c r="AI22" s="21"/>
      <c r="AJ22" s="21"/>
      <c r="AK22" s="21"/>
      <c r="AL22" s="21"/>
      <c r="AM22" s="21"/>
      <c r="AN22" s="26">
        <v>0</v>
      </c>
      <c r="AO22" s="26">
        <v>0</v>
      </c>
      <c r="AP22" s="26">
        <v>0</v>
      </c>
      <c r="AQ22" s="26">
        <v>0</v>
      </c>
      <c r="AR22" s="26">
        <v>0</v>
      </c>
      <c r="AS22" s="26">
        <v>0</v>
      </c>
      <c r="AT22" s="26">
        <v>2166250</v>
      </c>
      <c r="AU22" s="26">
        <v>0</v>
      </c>
      <c r="AV22" s="26">
        <v>0</v>
      </c>
      <c r="AW22" s="26">
        <v>0</v>
      </c>
      <c r="AX22" s="26">
        <v>0</v>
      </c>
      <c r="AY22" s="21"/>
      <c r="AZ22" s="22"/>
      <c r="BA22" s="21"/>
      <c r="BB22" s="26">
        <v>0</v>
      </c>
    </row>
    <row r="23" spans="1:54" x14ac:dyDescent="0.35">
      <c r="A23" s="21">
        <v>890300513</v>
      </c>
      <c r="B23" s="21" t="s">
        <v>23</v>
      </c>
      <c r="C23" s="21" t="s">
        <v>14</v>
      </c>
      <c r="D23" s="21">
        <v>420761</v>
      </c>
      <c r="E23" s="21" t="s">
        <v>64</v>
      </c>
      <c r="F23" s="21" t="s">
        <v>65</v>
      </c>
      <c r="G23" s="22">
        <v>45604</v>
      </c>
      <c r="H23" s="22">
        <v>45643</v>
      </c>
      <c r="I23" s="23">
        <v>1174192</v>
      </c>
      <c r="J23" s="23">
        <v>1174192</v>
      </c>
      <c r="K23" s="24" t="s">
        <v>21</v>
      </c>
      <c r="L23" s="25" t="s">
        <v>22</v>
      </c>
      <c r="M23" s="24" t="s">
        <v>17</v>
      </c>
      <c r="N23" s="25"/>
      <c r="O23" s="21" t="e">
        <v>#N/A</v>
      </c>
      <c r="P23" s="21" t="s">
        <v>66</v>
      </c>
      <c r="Q23" s="23">
        <v>0</v>
      </c>
      <c r="R23" s="21"/>
      <c r="S23" s="21"/>
      <c r="T23" s="21"/>
      <c r="U23" s="21" t="s">
        <v>67</v>
      </c>
      <c r="V23" s="22">
        <v>45604</v>
      </c>
      <c r="W23" s="22">
        <v>45659</v>
      </c>
      <c r="X23" s="22">
        <v>45674</v>
      </c>
      <c r="Y23" s="22"/>
      <c r="Z23" s="23">
        <v>1174192</v>
      </c>
      <c r="AA23" s="23">
        <v>0</v>
      </c>
      <c r="AB23" s="23">
        <v>0</v>
      </c>
      <c r="AC23" s="23">
        <v>0</v>
      </c>
      <c r="AD23" s="21"/>
      <c r="AE23" s="21"/>
      <c r="AF23" s="26" t="s">
        <v>68</v>
      </c>
      <c r="AG23" s="23">
        <v>1174192</v>
      </c>
      <c r="AH23" s="26">
        <v>0</v>
      </c>
      <c r="AI23" s="21"/>
      <c r="AJ23" s="21"/>
      <c r="AK23" s="21"/>
      <c r="AL23" s="21"/>
      <c r="AM23" s="21"/>
      <c r="AN23" s="26">
        <v>0</v>
      </c>
      <c r="AO23" s="26">
        <v>0</v>
      </c>
      <c r="AP23" s="26">
        <v>0</v>
      </c>
      <c r="AQ23" s="26">
        <v>0</v>
      </c>
      <c r="AR23" s="26">
        <v>0</v>
      </c>
      <c r="AS23" s="26">
        <v>0</v>
      </c>
      <c r="AT23" s="26">
        <v>1174192</v>
      </c>
      <c r="AU23" s="26">
        <v>0</v>
      </c>
      <c r="AV23" s="26">
        <v>0</v>
      </c>
      <c r="AW23" s="26">
        <v>0</v>
      </c>
      <c r="AX23" s="26">
        <v>0</v>
      </c>
      <c r="AY23" s="21"/>
      <c r="AZ23" s="22"/>
      <c r="BA23" s="21"/>
      <c r="BB23" s="26">
        <v>0</v>
      </c>
    </row>
    <row r="24" spans="1:54" x14ac:dyDescent="0.35">
      <c r="A24" s="21">
        <v>890300513</v>
      </c>
      <c r="B24" s="21" t="s">
        <v>23</v>
      </c>
      <c r="C24" s="21" t="s">
        <v>13</v>
      </c>
      <c r="D24" s="21">
        <v>688660</v>
      </c>
      <c r="E24" s="21" t="s">
        <v>110</v>
      </c>
      <c r="F24" s="21" t="s">
        <v>111</v>
      </c>
      <c r="G24" s="22">
        <v>45468</v>
      </c>
      <c r="H24" s="22">
        <v>45524</v>
      </c>
      <c r="I24" s="23">
        <v>100083</v>
      </c>
      <c r="J24" s="23">
        <v>100083</v>
      </c>
      <c r="K24" s="24" t="s">
        <v>21</v>
      </c>
      <c r="L24" s="25" t="s">
        <v>22</v>
      </c>
      <c r="M24" s="24" t="s">
        <v>16</v>
      </c>
      <c r="N24" s="25"/>
      <c r="O24" s="21" t="s">
        <v>165</v>
      </c>
      <c r="P24" s="21" t="s">
        <v>66</v>
      </c>
      <c r="Q24" s="23">
        <v>0</v>
      </c>
      <c r="R24" s="21"/>
      <c r="S24" s="21"/>
      <c r="T24" s="21"/>
      <c r="U24" s="21" t="s">
        <v>67</v>
      </c>
      <c r="V24" s="22">
        <v>45468</v>
      </c>
      <c r="W24" s="22">
        <v>45537</v>
      </c>
      <c r="X24" s="22">
        <v>45595</v>
      </c>
      <c r="Y24" s="22"/>
      <c r="Z24" s="23">
        <v>100083</v>
      </c>
      <c r="AA24" s="23">
        <v>0</v>
      </c>
      <c r="AB24" s="23">
        <v>0</v>
      </c>
      <c r="AC24" s="23">
        <v>0</v>
      </c>
      <c r="AD24" s="21"/>
      <c r="AE24" s="21"/>
      <c r="AF24" s="26" t="s">
        <v>112</v>
      </c>
      <c r="AG24" s="23">
        <v>100083</v>
      </c>
      <c r="AH24" s="26">
        <v>0</v>
      </c>
      <c r="AI24" s="21"/>
      <c r="AJ24" s="21"/>
      <c r="AK24" s="21"/>
      <c r="AL24" s="21"/>
      <c r="AM24" s="21"/>
      <c r="AN24" s="26">
        <v>0</v>
      </c>
      <c r="AO24" s="26">
        <v>0</v>
      </c>
      <c r="AP24" s="26">
        <v>0</v>
      </c>
      <c r="AQ24" s="26">
        <v>0</v>
      </c>
      <c r="AR24" s="26">
        <v>0</v>
      </c>
      <c r="AS24" s="26">
        <v>0</v>
      </c>
      <c r="AT24" s="26">
        <v>100083</v>
      </c>
      <c r="AU24" s="26">
        <v>0</v>
      </c>
      <c r="AV24" s="26">
        <v>0</v>
      </c>
      <c r="AW24" s="26">
        <v>0</v>
      </c>
      <c r="AX24" s="26">
        <v>0</v>
      </c>
      <c r="AY24" s="21"/>
      <c r="AZ24" s="22"/>
      <c r="BA24" s="21"/>
      <c r="BB24" s="26">
        <v>0</v>
      </c>
    </row>
    <row r="25" spans="1:54" x14ac:dyDescent="0.35">
      <c r="A25" s="21">
        <v>890300513</v>
      </c>
      <c r="B25" s="21" t="s">
        <v>23</v>
      </c>
      <c r="C25" s="21" t="s">
        <v>12</v>
      </c>
      <c r="D25" s="21">
        <v>297510</v>
      </c>
      <c r="E25" s="21" t="s">
        <v>98</v>
      </c>
      <c r="F25" s="21" t="s">
        <v>99</v>
      </c>
      <c r="G25" s="22">
        <v>45586</v>
      </c>
      <c r="H25" s="22">
        <v>45611</v>
      </c>
      <c r="I25" s="23">
        <v>3925932</v>
      </c>
      <c r="J25" s="23">
        <v>3925932</v>
      </c>
      <c r="K25" s="24" t="s">
        <v>21</v>
      </c>
      <c r="L25" s="25" t="s">
        <v>22</v>
      </c>
      <c r="M25" s="24" t="s">
        <v>17</v>
      </c>
      <c r="N25" s="25"/>
      <c r="O25" s="21" t="e">
        <v>#N/A</v>
      </c>
      <c r="P25" s="21" t="s">
        <v>66</v>
      </c>
      <c r="Q25" s="23">
        <v>0</v>
      </c>
      <c r="R25" s="21"/>
      <c r="S25" s="21"/>
      <c r="T25" s="21"/>
      <c r="U25" s="21" t="s">
        <v>67</v>
      </c>
      <c r="V25" s="22">
        <v>45586</v>
      </c>
      <c r="W25" s="22">
        <v>45611</v>
      </c>
      <c r="X25" s="22">
        <v>45653</v>
      </c>
      <c r="Y25" s="22"/>
      <c r="Z25" s="23">
        <v>3925932</v>
      </c>
      <c r="AA25" s="23">
        <v>0</v>
      </c>
      <c r="AB25" s="23">
        <v>0</v>
      </c>
      <c r="AC25" s="23">
        <v>0</v>
      </c>
      <c r="AD25" s="21"/>
      <c r="AE25" s="21"/>
      <c r="AF25" s="26" t="s">
        <v>68</v>
      </c>
      <c r="AG25" s="23">
        <v>3925932</v>
      </c>
      <c r="AH25" s="26">
        <v>0</v>
      </c>
      <c r="AI25" s="21"/>
      <c r="AJ25" s="21"/>
      <c r="AK25" s="21"/>
      <c r="AL25" s="21"/>
      <c r="AM25" s="21"/>
      <c r="AN25" s="26">
        <v>0</v>
      </c>
      <c r="AO25" s="26">
        <v>0</v>
      </c>
      <c r="AP25" s="26">
        <v>0</v>
      </c>
      <c r="AQ25" s="26">
        <v>0</v>
      </c>
      <c r="AR25" s="26">
        <v>0</v>
      </c>
      <c r="AS25" s="26">
        <v>0</v>
      </c>
      <c r="AT25" s="26">
        <v>3925932</v>
      </c>
      <c r="AU25" s="26">
        <v>0</v>
      </c>
      <c r="AV25" s="26">
        <v>0</v>
      </c>
      <c r="AW25" s="26">
        <v>0</v>
      </c>
      <c r="AX25" s="26">
        <v>0</v>
      </c>
      <c r="AY25" s="21"/>
      <c r="AZ25" s="22"/>
      <c r="BA25" s="21"/>
      <c r="BB25" s="26">
        <v>0</v>
      </c>
    </row>
    <row r="26" spans="1:54" x14ac:dyDescent="0.35">
      <c r="A26" s="21">
        <v>890300513</v>
      </c>
      <c r="B26" s="21" t="s">
        <v>23</v>
      </c>
      <c r="C26" s="21" t="s">
        <v>13</v>
      </c>
      <c r="D26" s="21">
        <v>716988</v>
      </c>
      <c r="E26" s="21" t="s">
        <v>79</v>
      </c>
      <c r="F26" s="21" t="s">
        <v>80</v>
      </c>
      <c r="G26" s="22">
        <v>45518</v>
      </c>
      <c r="H26" s="22">
        <v>45583</v>
      </c>
      <c r="I26" s="23">
        <v>2123436</v>
      </c>
      <c r="J26" s="23">
        <v>2123436</v>
      </c>
      <c r="K26" s="24" t="s">
        <v>21</v>
      </c>
      <c r="L26" s="25" t="s">
        <v>22</v>
      </c>
      <c r="M26" s="24" t="s">
        <v>18</v>
      </c>
      <c r="N26" s="25"/>
      <c r="O26" s="21" t="s">
        <v>56</v>
      </c>
      <c r="P26" s="21" t="s">
        <v>71</v>
      </c>
      <c r="Q26" s="23">
        <v>780033</v>
      </c>
      <c r="R26" s="21">
        <v>1222541737</v>
      </c>
      <c r="S26" s="21"/>
      <c r="T26" s="21"/>
      <c r="U26" s="21" t="s">
        <v>72</v>
      </c>
      <c r="V26" s="22">
        <v>45518</v>
      </c>
      <c r="W26" s="22">
        <v>45597</v>
      </c>
      <c r="X26" s="22">
        <v>45674</v>
      </c>
      <c r="Y26" s="22"/>
      <c r="Z26" s="23">
        <v>2123436</v>
      </c>
      <c r="AA26" s="23">
        <v>1327484</v>
      </c>
      <c r="AB26" s="23">
        <v>0</v>
      </c>
      <c r="AC26" s="23">
        <v>0</v>
      </c>
      <c r="AD26" s="21"/>
      <c r="AE26" s="21"/>
      <c r="AF26" s="26" t="s">
        <v>73</v>
      </c>
      <c r="AG26" s="23">
        <v>0</v>
      </c>
      <c r="AH26" s="26">
        <v>1327484</v>
      </c>
      <c r="AI26" s="21" t="s">
        <v>74</v>
      </c>
      <c r="AJ26" s="21" t="s">
        <v>81</v>
      </c>
      <c r="AK26" s="21" t="s">
        <v>76</v>
      </c>
      <c r="AL26" s="21" t="s">
        <v>77</v>
      </c>
      <c r="AM26" s="21" t="s">
        <v>78</v>
      </c>
      <c r="AN26" s="26">
        <v>0</v>
      </c>
      <c r="AO26" s="26">
        <v>0</v>
      </c>
      <c r="AP26" s="26">
        <v>0</v>
      </c>
      <c r="AQ26" s="26">
        <v>0</v>
      </c>
      <c r="AR26" s="26">
        <v>0</v>
      </c>
      <c r="AS26" s="26">
        <v>1327484</v>
      </c>
      <c r="AT26" s="26">
        <v>795952</v>
      </c>
      <c r="AU26" s="26">
        <v>0</v>
      </c>
      <c r="AV26" s="26">
        <v>0</v>
      </c>
      <c r="AW26" s="26">
        <v>0</v>
      </c>
      <c r="AX26" s="26">
        <v>0</v>
      </c>
      <c r="AY26" s="21"/>
      <c r="AZ26" s="22"/>
      <c r="BA26" s="21"/>
      <c r="BB26" s="26">
        <v>0</v>
      </c>
    </row>
    <row r="27" spans="1:54" x14ac:dyDescent="0.35">
      <c r="A27" s="21">
        <v>890300513</v>
      </c>
      <c r="B27" s="21" t="s">
        <v>23</v>
      </c>
      <c r="C27" s="21" t="s">
        <v>13</v>
      </c>
      <c r="D27" s="21">
        <v>748598</v>
      </c>
      <c r="E27" s="21" t="s">
        <v>69</v>
      </c>
      <c r="F27" s="21" t="s">
        <v>70</v>
      </c>
      <c r="G27" s="22">
        <v>45582</v>
      </c>
      <c r="H27" s="22">
        <v>45611</v>
      </c>
      <c r="I27" s="23">
        <v>2126342</v>
      </c>
      <c r="J27" s="23">
        <v>2126342</v>
      </c>
      <c r="K27" s="24" t="s">
        <v>21</v>
      </c>
      <c r="L27" s="25" t="s">
        <v>22</v>
      </c>
      <c r="M27" s="24" t="s">
        <v>18</v>
      </c>
      <c r="N27" s="25"/>
      <c r="O27" s="21" t="e">
        <v>#N/A</v>
      </c>
      <c r="P27" s="21" t="s">
        <v>71</v>
      </c>
      <c r="Q27" s="23">
        <v>782881</v>
      </c>
      <c r="R27" s="21">
        <v>1222541705</v>
      </c>
      <c r="S27" s="21"/>
      <c r="T27" s="21"/>
      <c r="U27" s="21" t="s">
        <v>72</v>
      </c>
      <c r="V27" s="22">
        <v>45582</v>
      </c>
      <c r="W27" s="22">
        <v>45611</v>
      </c>
      <c r="X27" s="22">
        <v>45674</v>
      </c>
      <c r="Y27" s="22"/>
      <c r="Z27" s="23">
        <v>2126342</v>
      </c>
      <c r="AA27" s="23">
        <v>1327484</v>
      </c>
      <c r="AB27" s="23">
        <v>0</v>
      </c>
      <c r="AC27" s="23">
        <v>0</v>
      </c>
      <c r="AD27" s="21"/>
      <c r="AE27" s="21"/>
      <c r="AF27" s="26" t="s">
        <v>73</v>
      </c>
      <c r="AG27" s="23">
        <v>0</v>
      </c>
      <c r="AH27" s="26">
        <v>1327484</v>
      </c>
      <c r="AI27" s="21" t="s">
        <v>74</v>
      </c>
      <c r="AJ27" s="21" t="s">
        <v>75</v>
      </c>
      <c r="AK27" s="21" t="s">
        <v>76</v>
      </c>
      <c r="AL27" s="21" t="s">
        <v>77</v>
      </c>
      <c r="AM27" s="21" t="s">
        <v>78</v>
      </c>
      <c r="AN27" s="26">
        <v>0</v>
      </c>
      <c r="AO27" s="26">
        <v>0</v>
      </c>
      <c r="AP27" s="26">
        <v>0</v>
      </c>
      <c r="AQ27" s="26">
        <v>0</v>
      </c>
      <c r="AR27" s="26">
        <v>0</v>
      </c>
      <c r="AS27" s="26">
        <v>1327484</v>
      </c>
      <c r="AT27" s="26">
        <v>798858</v>
      </c>
      <c r="AU27" s="26">
        <v>0</v>
      </c>
      <c r="AV27" s="26">
        <v>0</v>
      </c>
      <c r="AW27" s="26">
        <v>0</v>
      </c>
      <c r="AX27" s="26">
        <v>0</v>
      </c>
      <c r="AY27" s="21"/>
      <c r="AZ27" s="22"/>
      <c r="BA27" s="21"/>
      <c r="BB27" s="26">
        <v>0</v>
      </c>
    </row>
    <row r="28" spans="1:54" x14ac:dyDescent="0.35">
      <c r="A28" s="21">
        <v>890300513</v>
      </c>
      <c r="B28" s="21" t="s">
        <v>23</v>
      </c>
      <c r="C28" s="21" t="s">
        <v>12</v>
      </c>
      <c r="D28" s="21">
        <v>272004</v>
      </c>
      <c r="E28" s="21" t="s">
        <v>93</v>
      </c>
      <c r="F28" s="21" t="s">
        <v>94</v>
      </c>
      <c r="G28" s="22">
        <v>45162</v>
      </c>
      <c r="H28" s="22">
        <v>45519</v>
      </c>
      <c r="I28" s="23">
        <v>26455271</v>
      </c>
      <c r="J28" s="23">
        <v>1046107</v>
      </c>
      <c r="K28" s="24" t="s">
        <v>21</v>
      </c>
      <c r="L28" s="25" t="s">
        <v>22</v>
      </c>
      <c r="M28" s="24" t="s">
        <v>15</v>
      </c>
      <c r="N28" s="25"/>
      <c r="O28" s="21" t="s">
        <v>164</v>
      </c>
      <c r="P28" s="21" t="s">
        <v>84</v>
      </c>
      <c r="Q28" s="23">
        <v>0</v>
      </c>
      <c r="R28" s="21"/>
      <c r="S28" s="21"/>
      <c r="T28" s="21"/>
      <c r="U28" s="21" t="s">
        <v>72</v>
      </c>
      <c r="V28" s="22">
        <v>45162</v>
      </c>
      <c r="W28" s="22">
        <v>45519</v>
      </c>
      <c r="X28" s="22">
        <v>45656</v>
      </c>
      <c r="Y28" s="22"/>
      <c r="Z28" s="23">
        <v>26455271</v>
      </c>
      <c r="AA28" s="23">
        <v>1046107</v>
      </c>
      <c r="AB28" s="23">
        <v>0</v>
      </c>
      <c r="AC28" s="23">
        <v>0</v>
      </c>
      <c r="AD28" s="21"/>
      <c r="AE28" s="21"/>
      <c r="AF28" s="26" t="s">
        <v>92</v>
      </c>
      <c r="AG28" s="23">
        <v>0</v>
      </c>
      <c r="AH28" s="26">
        <v>1046107</v>
      </c>
      <c r="AI28" s="21" t="s">
        <v>74</v>
      </c>
      <c r="AJ28" s="21" t="s">
        <v>95</v>
      </c>
      <c r="AK28" s="21" t="s">
        <v>76</v>
      </c>
      <c r="AL28" s="21" t="s">
        <v>88</v>
      </c>
      <c r="AM28" s="21" t="s">
        <v>89</v>
      </c>
      <c r="AN28" s="26">
        <v>0</v>
      </c>
      <c r="AO28" s="26">
        <v>0</v>
      </c>
      <c r="AP28" s="26">
        <v>0</v>
      </c>
      <c r="AQ28" s="26">
        <v>0</v>
      </c>
      <c r="AR28" s="26">
        <v>0</v>
      </c>
      <c r="AS28" s="26">
        <v>1046107</v>
      </c>
      <c r="AT28" s="26">
        <v>0</v>
      </c>
      <c r="AU28" s="26">
        <v>0</v>
      </c>
      <c r="AV28" s="26">
        <v>0</v>
      </c>
      <c r="AW28" s="26">
        <v>24900981</v>
      </c>
      <c r="AX28" s="26">
        <v>0</v>
      </c>
      <c r="AY28" s="21">
        <v>4800066088</v>
      </c>
      <c r="AZ28" s="22">
        <v>45615</v>
      </c>
      <c r="BA28" s="21" t="s">
        <v>162</v>
      </c>
      <c r="BB28" s="26">
        <v>30571240</v>
      </c>
    </row>
    <row r="29" spans="1:54" x14ac:dyDescent="0.35">
      <c r="A29" s="21">
        <v>890300513</v>
      </c>
      <c r="B29" s="21" t="s">
        <v>23</v>
      </c>
      <c r="C29" s="21" t="s">
        <v>12</v>
      </c>
      <c r="D29" s="21">
        <v>276925</v>
      </c>
      <c r="E29" s="21" t="s">
        <v>82</v>
      </c>
      <c r="F29" s="21" t="s">
        <v>83</v>
      </c>
      <c r="G29" s="22">
        <v>45254</v>
      </c>
      <c r="H29" s="22">
        <v>45546</v>
      </c>
      <c r="I29" s="23">
        <v>3129264</v>
      </c>
      <c r="J29" s="23">
        <v>72089</v>
      </c>
      <c r="K29" s="24" t="s">
        <v>21</v>
      </c>
      <c r="L29" s="25" t="s">
        <v>22</v>
      </c>
      <c r="M29" s="24" t="s">
        <v>15</v>
      </c>
      <c r="N29" s="25"/>
      <c r="O29" s="21" t="s">
        <v>164</v>
      </c>
      <c r="P29" s="21" t="s">
        <v>84</v>
      </c>
      <c r="Q29" s="23">
        <v>0</v>
      </c>
      <c r="R29" s="21"/>
      <c r="S29" s="21"/>
      <c r="T29" s="21"/>
      <c r="U29" s="21" t="s">
        <v>72</v>
      </c>
      <c r="V29" s="22">
        <v>45254</v>
      </c>
      <c r="W29" s="22">
        <v>45546</v>
      </c>
      <c r="X29" s="22">
        <v>45670</v>
      </c>
      <c r="Y29" s="22"/>
      <c r="Z29" s="23">
        <v>3433850</v>
      </c>
      <c r="AA29" s="23">
        <v>72089</v>
      </c>
      <c r="AB29" s="23">
        <v>0</v>
      </c>
      <c r="AC29" s="23">
        <v>0</v>
      </c>
      <c r="AD29" s="21"/>
      <c r="AE29" s="21"/>
      <c r="AF29" s="26" t="s">
        <v>85</v>
      </c>
      <c r="AG29" s="23">
        <v>0</v>
      </c>
      <c r="AH29" s="26">
        <v>72089</v>
      </c>
      <c r="AI29" s="21" t="s">
        <v>74</v>
      </c>
      <c r="AJ29" s="21" t="s">
        <v>86</v>
      </c>
      <c r="AK29" s="21" t="s">
        <v>87</v>
      </c>
      <c r="AL29" s="21" t="s">
        <v>88</v>
      </c>
      <c r="AM29" s="21" t="s">
        <v>89</v>
      </c>
      <c r="AN29" s="26">
        <v>0</v>
      </c>
      <c r="AO29" s="26">
        <v>0</v>
      </c>
      <c r="AP29" s="26">
        <v>0</v>
      </c>
      <c r="AQ29" s="26">
        <v>0</v>
      </c>
      <c r="AR29" s="26">
        <v>0</v>
      </c>
      <c r="AS29" s="26">
        <v>72089</v>
      </c>
      <c r="AT29" s="26">
        <v>0</v>
      </c>
      <c r="AU29" s="26">
        <v>0</v>
      </c>
      <c r="AV29" s="26">
        <v>0</v>
      </c>
      <c r="AW29" s="26">
        <v>2989940</v>
      </c>
      <c r="AX29" s="26">
        <v>0</v>
      </c>
      <c r="AY29" s="21">
        <v>4800066088</v>
      </c>
      <c r="AZ29" s="22">
        <v>45615</v>
      </c>
      <c r="BA29" s="21" t="s">
        <v>162</v>
      </c>
      <c r="BB29" s="26">
        <v>30571240</v>
      </c>
    </row>
  </sheetData>
  <autoFilter ref="A2:BC29">
    <sortState ref="A3:BC29">
      <sortCondition ref="P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8" zoomScaleNormal="100" workbookViewId="0">
      <selection activeCell="I25" sqref="I25"/>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36" t="s">
        <v>170</v>
      </c>
      <c r="E2" s="37"/>
      <c r="F2" s="37"/>
      <c r="G2" s="37"/>
      <c r="H2" s="37"/>
      <c r="I2" s="38"/>
      <c r="J2" s="39" t="s">
        <v>171</v>
      </c>
    </row>
    <row r="3" spans="2:10" ht="15.75" customHeight="1" thickBot="1" x14ac:dyDescent="0.3">
      <c r="B3" s="40"/>
      <c r="C3" s="41"/>
      <c r="D3" s="42"/>
      <c r="E3" s="43"/>
      <c r="F3" s="43"/>
      <c r="G3" s="43"/>
      <c r="H3" s="43"/>
      <c r="I3" s="44"/>
      <c r="J3" s="45"/>
    </row>
    <row r="4" spans="2:10" ht="13" x14ac:dyDescent="0.25">
      <c r="B4" s="40"/>
      <c r="C4" s="41"/>
      <c r="D4" s="46"/>
      <c r="E4" s="47"/>
      <c r="F4" s="47"/>
      <c r="G4" s="47"/>
      <c r="H4" s="47"/>
      <c r="I4" s="48"/>
      <c r="J4" s="49"/>
    </row>
    <row r="5" spans="2:10" ht="13" x14ac:dyDescent="0.25">
      <c r="B5" s="40"/>
      <c r="C5" s="41"/>
      <c r="D5" s="50" t="s">
        <v>172</v>
      </c>
      <c r="E5" s="51"/>
      <c r="F5" s="51"/>
      <c r="G5" s="51"/>
      <c r="H5" s="51"/>
      <c r="I5" s="52"/>
      <c r="J5" s="52" t="s">
        <v>173</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C9" s="33" t="s">
        <v>206</v>
      </c>
      <c r="J9" s="60"/>
    </row>
    <row r="10" spans="2:10" ht="13" x14ac:dyDescent="0.3">
      <c r="B10" s="59"/>
      <c r="C10" s="61"/>
      <c r="E10" s="62"/>
      <c r="H10" s="63"/>
      <c r="J10" s="60"/>
    </row>
    <row r="11" spans="2:10" x14ac:dyDescent="0.25">
      <c r="B11" s="59"/>
      <c r="J11" s="60"/>
    </row>
    <row r="12" spans="2:10" ht="13" x14ac:dyDescent="0.3">
      <c r="B12" s="59"/>
      <c r="C12" s="61" t="s">
        <v>207</v>
      </c>
      <c r="J12" s="60"/>
    </row>
    <row r="13" spans="2:10" ht="13" x14ac:dyDescent="0.3">
      <c r="B13" s="59"/>
      <c r="C13" s="61" t="s">
        <v>208</v>
      </c>
      <c r="J13" s="60"/>
    </row>
    <row r="14" spans="2:10" x14ac:dyDescent="0.25">
      <c r="B14" s="59"/>
      <c r="J14" s="60"/>
    </row>
    <row r="15" spans="2:10" x14ac:dyDescent="0.25">
      <c r="B15" s="59"/>
      <c r="C15" s="33" t="s">
        <v>174</v>
      </c>
      <c r="J15" s="60"/>
    </row>
    <row r="16" spans="2:10" x14ac:dyDescent="0.25">
      <c r="B16" s="59"/>
      <c r="C16" s="64"/>
      <c r="J16" s="60"/>
    </row>
    <row r="17" spans="2:10" ht="13" x14ac:dyDescent="0.3">
      <c r="B17" s="59"/>
      <c r="C17" s="33" t="s">
        <v>175</v>
      </c>
      <c r="D17" s="62"/>
      <c r="H17" s="65"/>
      <c r="I17" s="66"/>
      <c r="J17" s="60"/>
    </row>
    <row r="18" spans="2:10" ht="13" x14ac:dyDescent="0.3">
      <c r="B18" s="59"/>
      <c r="C18" s="61" t="s">
        <v>176</v>
      </c>
      <c r="D18" s="61"/>
      <c r="E18" s="61"/>
      <c r="F18" s="61"/>
      <c r="H18" s="67">
        <v>27</v>
      </c>
      <c r="I18" s="68">
        <v>99208247</v>
      </c>
      <c r="J18" s="60"/>
    </row>
    <row r="19" spans="2:10" x14ac:dyDescent="0.25">
      <c r="B19" s="59"/>
      <c r="C19" s="33" t="s">
        <v>177</v>
      </c>
      <c r="H19" s="69">
        <v>0</v>
      </c>
      <c r="I19" s="70">
        <v>0</v>
      </c>
      <c r="J19" s="60"/>
    </row>
    <row r="20" spans="2:10" x14ac:dyDescent="0.25">
      <c r="B20" s="59"/>
      <c r="C20" s="33" t="s">
        <v>178</v>
      </c>
      <c r="H20" s="69">
        <v>9</v>
      </c>
      <c r="I20" s="70">
        <v>50133868</v>
      </c>
      <c r="J20" s="60"/>
    </row>
    <row r="21" spans="2:10" x14ac:dyDescent="0.25">
      <c r="B21" s="59"/>
      <c r="C21" s="33" t="s">
        <v>179</v>
      </c>
      <c r="H21" s="69">
        <v>1</v>
      </c>
      <c r="I21" s="70">
        <v>806704</v>
      </c>
      <c r="J21" s="60"/>
    </row>
    <row r="22" spans="2:10" x14ac:dyDescent="0.25">
      <c r="B22" s="59"/>
      <c r="C22" s="33" t="s">
        <v>180</v>
      </c>
      <c r="H22" s="69">
        <v>0</v>
      </c>
      <c r="I22" s="70">
        <v>0</v>
      </c>
      <c r="J22" s="60"/>
    </row>
    <row r="23" spans="2:10" x14ac:dyDescent="0.25">
      <c r="B23" s="59"/>
      <c r="C23" s="33" t="s">
        <v>181</v>
      </c>
      <c r="H23" s="69">
        <v>0</v>
      </c>
      <c r="I23" s="70">
        <v>0</v>
      </c>
      <c r="J23" s="60"/>
    </row>
    <row r="24" spans="2:10" ht="13" thickBot="1" x14ac:dyDescent="0.3">
      <c r="B24" s="59"/>
      <c r="C24" s="33" t="s">
        <v>182</v>
      </c>
      <c r="H24" s="71">
        <v>4</v>
      </c>
      <c r="I24" s="72">
        <v>3773164</v>
      </c>
      <c r="J24" s="60"/>
    </row>
    <row r="25" spans="2:10" ht="13" x14ac:dyDescent="0.3">
      <c r="B25" s="59"/>
      <c r="C25" s="61" t="s">
        <v>183</v>
      </c>
      <c r="D25" s="61"/>
      <c r="E25" s="61"/>
      <c r="F25" s="61"/>
      <c r="H25" s="67">
        <f>H19+H20+H21+H22+H24+H23</f>
        <v>14</v>
      </c>
      <c r="I25" s="68">
        <f>I19+I20+I21+I22+I24+I23</f>
        <v>54713736</v>
      </c>
      <c r="J25" s="60"/>
    </row>
    <row r="26" spans="2:10" x14ac:dyDescent="0.25">
      <c r="B26" s="59"/>
      <c r="C26" s="33" t="s">
        <v>184</v>
      </c>
      <c r="H26" s="69">
        <v>10</v>
      </c>
      <c r="I26" s="70">
        <v>31940559</v>
      </c>
      <c r="J26" s="60"/>
    </row>
    <row r="27" spans="2:10" ht="13" thickBot="1" x14ac:dyDescent="0.3">
      <c r="B27" s="59"/>
      <c r="C27" s="33" t="s">
        <v>56</v>
      </c>
      <c r="H27" s="71">
        <v>3</v>
      </c>
      <c r="I27" s="72">
        <v>12553952</v>
      </c>
      <c r="J27" s="60"/>
    </row>
    <row r="28" spans="2:10" ht="13" x14ac:dyDescent="0.3">
      <c r="B28" s="59"/>
      <c r="C28" s="61" t="s">
        <v>185</v>
      </c>
      <c r="D28" s="61"/>
      <c r="E28" s="61"/>
      <c r="F28" s="61"/>
      <c r="H28" s="67">
        <f>H26+H27</f>
        <v>13</v>
      </c>
      <c r="I28" s="68">
        <f>I26+I27</f>
        <v>44494511</v>
      </c>
      <c r="J28" s="60"/>
    </row>
    <row r="29" spans="2:10" ht="13.5" thickBot="1" x14ac:dyDescent="0.35">
      <c r="B29" s="59"/>
      <c r="C29" s="33" t="s">
        <v>186</v>
      </c>
      <c r="D29" s="61"/>
      <c r="E29" s="61"/>
      <c r="F29" s="61"/>
      <c r="H29" s="71">
        <v>0</v>
      </c>
      <c r="I29" s="72">
        <v>0</v>
      </c>
      <c r="J29" s="60"/>
    </row>
    <row r="30" spans="2:10" ht="13" x14ac:dyDescent="0.3">
      <c r="B30" s="59"/>
      <c r="C30" s="61" t="s">
        <v>187</v>
      </c>
      <c r="D30" s="61"/>
      <c r="E30" s="61"/>
      <c r="F30" s="61"/>
      <c r="H30" s="69">
        <f>H29</f>
        <v>0</v>
      </c>
      <c r="I30" s="70">
        <f>I29</f>
        <v>0</v>
      </c>
      <c r="J30" s="60"/>
    </row>
    <row r="31" spans="2:10" ht="13" x14ac:dyDescent="0.3">
      <c r="B31" s="59"/>
      <c r="C31" s="61"/>
      <c r="D31" s="61"/>
      <c r="E31" s="61"/>
      <c r="F31" s="61"/>
      <c r="H31" s="73"/>
      <c r="I31" s="68"/>
      <c r="J31" s="60"/>
    </row>
    <row r="32" spans="2:10" ht="13.5" thickBot="1" x14ac:dyDescent="0.35">
      <c r="B32" s="59"/>
      <c r="C32" s="61" t="s">
        <v>188</v>
      </c>
      <c r="D32" s="61"/>
      <c r="H32" s="74">
        <f>H25+H28+H30</f>
        <v>27</v>
      </c>
      <c r="I32" s="75">
        <f>I25+I28+I30</f>
        <v>99208247</v>
      </c>
      <c r="J32" s="60"/>
    </row>
    <row r="33" spans="2:10" ht="13.5" thickTop="1" x14ac:dyDescent="0.3">
      <c r="B33" s="59"/>
      <c r="C33" s="61"/>
      <c r="D33" s="61"/>
      <c r="H33" s="76">
        <f>+H18-H32</f>
        <v>0</v>
      </c>
      <c r="I33" s="70">
        <f>+I18-I32</f>
        <v>0</v>
      </c>
      <c r="J33" s="60"/>
    </row>
    <row r="34" spans="2:10" x14ac:dyDescent="0.25">
      <c r="B34" s="59"/>
      <c r="G34" s="76"/>
      <c r="H34" s="76"/>
      <c r="I34" s="76"/>
      <c r="J34" s="60"/>
    </row>
    <row r="35" spans="2:10" x14ac:dyDescent="0.25">
      <c r="B35" s="59"/>
      <c r="G35" s="76"/>
      <c r="H35" s="76"/>
      <c r="I35" s="76"/>
      <c r="J35" s="60"/>
    </row>
    <row r="36" spans="2:10" ht="13" x14ac:dyDescent="0.3">
      <c r="B36" s="59"/>
      <c r="C36" s="61"/>
      <c r="G36" s="76"/>
      <c r="H36" s="76"/>
      <c r="I36" s="76"/>
      <c r="J36" s="60"/>
    </row>
    <row r="37" spans="2:10" ht="13.5" thickBot="1" x14ac:dyDescent="0.35">
      <c r="B37" s="59"/>
      <c r="C37" s="77" t="s">
        <v>189</v>
      </c>
      <c r="D37" s="78"/>
      <c r="H37" s="77" t="s">
        <v>190</v>
      </c>
      <c r="I37" s="78"/>
      <c r="J37" s="60"/>
    </row>
    <row r="38" spans="2:10" ht="13" x14ac:dyDescent="0.3">
      <c r="B38" s="59"/>
      <c r="C38" s="61" t="s">
        <v>191</v>
      </c>
      <c r="D38" s="76"/>
      <c r="H38" s="79" t="s">
        <v>192</v>
      </c>
      <c r="I38" s="76"/>
      <c r="J38" s="60"/>
    </row>
    <row r="39" spans="2:10" ht="13" x14ac:dyDescent="0.3">
      <c r="B39" s="59"/>
      <c r="C39" s="61" t="s">
        <v>193</v>
      </c>
      <c r="H39" s="61" t="s">
        <v>194</v>
      </c>
      <c r="I39" s="76"/>
      <c r="J39" s="60"/>
    </row>
    <row r="40" spans="2:10" x14ac:dyDescent="0.25">
      <c r="B40" s="59"/>
      <c r="G40" s="76"/>
      <c r="H40" s="76"/>
      <c r="I40" s="76"/>
      <c r="J40" s="60"/>
    </row>
    <row r="41" spans="2:10" ht="12.75" customHeight="1" x14ac:dyDescent="0.25">
      <c r="B41" s="59"/>
      <c r="C41" s="80" t="s">
        <v>195</v>
      </c>
      <c r="D41" s="80"/>
      <c r="E41" s="80"/>
      <c r="F41" s="80"/>
      <c r="G41" s="80"/>
      <c r="H41" s="80"/>
      <c r="I41" s="80"/>
      <c r="J41" s="60"/>
    </row>
    <row r="42" spans="2:10" ht="18.75" customHeight="1" thickBot="1" x14ac:dyDescent="0.3">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topLeftCell="A4" zoomScale="84" zoomScaleNormal="84" zoomScaleSheetLayoutView="100" workbookViewId="0">
      <selection activeCell="H37" sqref="H37:H39"/>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36" t="s">
        <v>196</v>
      </c>
      <c r="E2" s="37"/>
      <c r="F2" s="37"/>
      <c r="G2" s="37"/>
      <c r="H2" s="37"/>
      <c r="I2" s="38"/>
      <c r="J2" s="39" t="s">
        <v>171</v>
      </c>
    </row>
    <row r="3" spans="2:10" ht="15.75" customHeight="1" thickBot="1" x14ac:dyDescent="0.3">
      <c r="B3" s="40"/>
      <c r="C3" s="41"/>
      <c r="D3" s="42"/>
      <c r="E3" s="43"/>
      <c r="F3" s="43"/>
      <c r="G3" s="43"/>
      <c r="H3" s="43"/>
      <c r="I3" s="44"/>
      <c r="J3" s="45"/>
    </row>
    <row r="4" spans="2:10" ht="13" x14ac:dyDescent="0.25">
      <c r="B4" s="40"/>
      <c r="C4" s="41"/>
      <c r="E4" s="47"/>
      <c r="F4" s="47"/>
      <c r="G4" s="47"/>
      <c r="H4" s="47"/>
      <c r="I4" s="48"/>
      <c r="J4" s="49"/>
    </row>
    <row r="5" spans="2:10" ht="13" x14ac:dyDescent="0.25">
      <c r="B5" s="40"/>
      <c r="C5" s="41"/>
      <c r="D5" s="84" t="s">
        <v>197</v>
      </c>
      <c r="E5" s="85"/>
      <c r="F5" s="85"/>
      <c r="G5" s="85"/>
      <c r="H5" s="85"/>
      <c r="I5" s="86"/>
      <c r="J5" s="52" t="s">
        <v>198</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C9" s="33" t="str">
        <f ca="1">+CONCATENATE("Santiago de Cali, ",TEXT(TODAY(),"MMMM DD YYYY"))</f>
        <v>Santiago de Cali, enero 22 2025</v>
      </c>
      <c r="D9" s="63"/>
      <c r="E9" s="62"/>
      <c r="J9" s="60"/>
    </row>
    <row r="10" spans="2:10" ht="13" x14ac:dyDescent="0.3">
      <c r="B10" s="59"/>
      <c r="C10" s="61"/>
      <c r="J10" s="60"/>
    </row>
    <row r="11" spans="2:10" ht="13" x14ac:dyDescent="0.3">
      <c r="B11" s="59"/>
      <c r="C11" s="61" t="str">
        <f>+'FOR-CSA-018'!C12</f>
        <v>Señores : CLINICA DE OCCIDENTE S.A.</v>
      </c>
      <c r="J11" s="60"/>
    </row>
    <row r="12" spans="2:10" ht="13" x14ac:dyDescent="0.3">
      <c r="B12" s="59"/>
      <c r="C12" s="61" t="str">
        <f>+'FOR-CSA-018'!C13</f>
        <v>NIT: 890300513</v>
      </c>
      <c r="J12" s="60"/>
    </row>
    <row r="13" spans="2:10" x14ac:dyDescent="0.25">
      <c r="B13" s="59"/>
      <c r="J13" s="60"/>
    </row>
    <row r="14" spans="2:10" x14ac:dyDescent="0.25">
      <c r="B14" s="59"/>
      <c r="C14" s="33" t="s">
        <v>199</v>
      </c>
      <c r="J14" s="60"/>
    </row>
    <row r="15" spans="2:10" x14ac:dyDescent="0.25">
      <c r="B15" s="59"/>
      <c r="C15" s="64"/>
      <c r="J15" s="60"/>
    </row>
    <row r="16" spans="2:10" ht="13" x14ac:dyDescent="0.3">
      <c r="B16" s="59"/>
      <c r="C16" s="87"/>
      <c r="D16" s="62"/>
      <c r="H16" s="88" t="s">
        <v>200</v>
      </c>
      <c r="I16" s="88" t="s">
        <v>201</v>
      </c>
      <c r="J16" s="60"/>
    </row>
    <row r="17" spans="2:10" ht="13" x14ac:dyDescent="0.3">
      <c r="B17" s="59"/>
      <c r="C17" s="61" t="s">
        <v>202</v>
      </c>
      <c r="D17" s="61"/>
      <c r="E17" s="61"/>
      <c r="F17" s="61"/>
      <c r="H17" s="65">
        <f>+SUM(H18:H21)</f>
        <v>13</v>
      </c>
      <c r="I17" s="89">
        <f>+SUM(I18:I21)</f>
        <v>53907032</v>
      </c>
      <c r="J17" s="60"/>
    </row>
    <row r="18" spans="2:10" x14ac:dyDescent="0.25">
      <c r="B18" s="59"/>
      <c r="C18" s="33" t="s">
        <v>177</v>
      </c>
      <c r="H18" s="90">
        <f>+'FOR-CSA-018'!H19</f>
        <v>0</v>
      </c>
      <c r="I18" s="91">
        <f>+'FOR-CSA-018'!I19</f>
        <v>0</v>
      </c>
      <c r="J18" s="60"/>
    </row>
    <row r="19" spans="2:10" x14ac:dyDescent="0.25">
      <c r="B19" s="59"/>
      <c r="C19" s="33" t="s">
        <v>178</v>
      </c>
      <c r="H19" s="90">
        <f>+'FOR-CSA-018'!H20</f>
        <v>9</v>
      </c>
      <c r="I19" s="91">
        <f>+'FOR-CSA-018'!I20</f>
        <v>50133868</v>
      </c>
      <c r="J19" s="60"/>
    </row>
    <row r="20" spans="2:10" x14ac:dyDescent="0.25">
      <c r="B20" s="59"/>
      <c r="C20" s="33" t="s">
        <v>180</v>
      </c>
      <c r="H20" s="90">
        <f>+'FOR-CSA-018'!H22</f>
        <v>0</v>
      </c>
      <c r="I20" s="91">
        <f>+'FOR-CSA-018'!I22</f>
        <v>0</v>
      </c>
      <c r="J20" s="60"/>
    </row>
    <row r="21" spans="2:10" x14ac:dyDescent="0.25">
      <c r="B21" s="59"/>
      <c r="C21" s="33" t="s">
        <v>203</v>
      </c>
      <c r="H21" s="90">
        <f>+'FOR-CSA-018'!H24</f>
        <v>4</v>
      </c>
      <c r="I21" s="91">
        <f>+'FOR-CSA-018'!I24</f>
        <v>3773164</v>
      </c>
      <c r="J21" s="60"/>
    </row>
    <row r="22" spans="2:10" ht="13" x14ac:dyDescent="0.3">
      <c r="B22" s="59"/>
      <c r="C22" s="61" t="s">
        <v>204</v>
      </c>
      <c r="D22" s="61"/>
      <c r="E22" s="61"/>
      <c r="F22" s="61"/>
      <c r="H22" s="65">
        <f>SUM(H18:H21)</f>
        <v>13</v>
      </c>
      <c r="I22" s="89">
        <f>+SUBTOTAL(9,I18:I21)</f>
        <v>53907032</v>
      </c>
      <c r="J22" s="60"/>
    </row>
    <row r="23" spans="2:10" ht="13.5" thickBot="1" x14ac:dyDescent="0.35">
      <c r="B23" s="59"/>
      <c r="C23" s="61"/>
      <c r="D23" s="61"/>
      <c r="H23" s="92"/>
      <c r="I23" s="93"/>
      <c r="J23" s="60"/>
    </row>
    <row r="24" spans="2:10" ht="13.5" thickTop="1" x14ac:dyDescent="0.3">
      <c r="B24" s="59"/>
      <c r="C24" s="61"/>
      <c r="D24" s="61"/>
      <c r="H24" s="76"/>
      <c r="I24" s="70"/>
      <c r="J24" s="60"/>
    </row>
    <row r="25" spans="2:10" ht="13" x14ac:dyDescent="0.3">
      <c r="B25" s="59"/>
      <c r="C25" s="61"/>
      <c r="D25" s="61"/>
      <c r="H25" s="76"/>
      <c r="I25" s="70"/>
      <c r="J25" s="60"/>
    </row>
    <row r="26" spans="2:10" ht="13" x14ac:dyDescent="0.3">
      <c r="B26" s="59"/>
      <c r="C26" s="61"/>
      <c r="D26" s="61"/>
      <c r="H26" s="76"/>
      <c r="I26" s="70"/>
      <c r="J26" s="60"/>
    </row>
    <row r="27" spans="2:10" x14ac:dyDescent="0.25">
      <c r="B27" s="59"/>
      <c r="G27" s="76"/>
      <c r="H27" s="76"/>
      <c r="I27" s="76"/>
      <c r="J27" s="60"/>
    </row>
    <row r="28" spans="2:10" ht="13.5" thickBot="1" x14ac:dyDescent="0.35">
      <c r="B28" s="59"/>
      <c r="C28" s="77" t="str">
        <f>+'FOR-CSA-018'!C37</f>
        <v>Nombre</v>
      </c>
      <c r="D28" s="77"/>
      <c r="G28" s="77" t="s">
        <v>190</v>
      </c>
      <c r="H28" s="78"/>
      <c r="I28" s="76"/>
      <c r="J28" s="60"/>
    </row>
    <row r="29" spans="2:10" ht="13" x14ac:dyDescent="0.3">
      <c r="B29" s="59"/>
      <c r="C29" s="79" t="str">
        <f>+'FOR-CSA-018'!C38</f>
        <v>Cargo</v>
      </c>
      <c r="D29" s="79"/>
      <c r="G29" s="79" t="s">
        <v>205</v>
      </c>
      <c r="H29" s="76"/>
      <c r="I29" s="76"/>
      <c r="J29" s="60"/>
    </row>
    <row r="30" spans="2:10" ht="18.75" customHeight="1" thickBot="1" x14ac:dyDescent="0.3">
      <c r="B30" s="81"/>
      <c r="C30" s="82"/>
      <c r="D30" s="82"/>
      <c r="E30" s="82"/>
      <c r="F30" s="82"/>
      <c r="G30" s="78"/>
      <c r="H30" s="78"/>
      <c r="I30" s="78"/>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2025-01-22T13:30:48Z</dcterms:modified>
</cp:coreProperties>
</file>