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0301430_CLINICA NUESTRA SENORA DE LOS REMEDIOS S.A\"/>
    </mc:Choice>
  </mc:AlternateContent>
  <bookViews>
    <workbookView xWindow="0" yWindow="0" windowWidth="20490" windowHeight="803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FACTURA'!$A$2:$AS$2</definedName>
    <definedName name="_xlnm._FilterDatabase" localSheetId="0" hidden="1">'INFO IPS'!$A$1:$M$26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31"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I22" i="5" s="1"/>
  <c r="H19" i="5"/>
  <c r="I18" i="5"/>
  <c r="H18" i="5"/>
  <c r="C9" i="5"/>
  <c r="I32" i="4"/>
  <c r="I33" i="4" s="1"/>
  <c r="I30" i="4"/>
  <c r="H30" i="4"/>
  <c r="I28" i="4"/>
  <c r="H28" i="4"/>
  <c r="I25" i="4"/>
  <c r="H25" i="4"/>
  <c r="C12" i="5"/>
  <c r="C11" i="5"/>
  <c r="AH1" i="2"/>
  <c r="AI1" i="2"/>
  <c r="AG1" i="2"/>
  <c r="AF1" i="2"/>
  <c r="AE1" i="2"/>
  <c r="AD1" i="2"/>
  <c r="AC1" i="2"/>
  <c r="AB1" i="2"/>
  <c r="AA1" i="2"/>
  <c r="Z1" i="2"/>
  <c r="Y1" i="2"/>
  <c r="S1" i="2"/>
  <c r="L1" i="2"/>
  <c r="I1" i="2"/>
  <c r="H1" i="2"/>
  <c r="H32" i="4" l="1"/>
  <c r="H33" i="4" s="1"/>
  <c r="H17" i="5"/>
  <c r="I17" i="5"/>
  <c r="H22" i="5"/>
  <c r="J1" i="2"/>
  <c r="I27" i="1"/>
  <c r="H27" i="1"/>
</calcChain>
</file>

<file path=xl/sharedStrings.xml><?xml version="1.0" encoding="utf-8"?>
<sst xmlns="http://schemas.openxmlformats.org/spreadsheetml/2006/main" count="413" uniqueCount="179">
  <si>
    <t>NIT IPS</t>
  </si>
  <si>
    <t>Nombre IPS</t>
  </si>
  <si>
    <t>Factura</t>
  </si>
  <si>
    <t>Prefijo Factura</t>
  </si>
  <si>
    <t>Numero Factura</t>
  </si>
  <si>
    <t>IPS Fecha factura</t>
  </si>
  <si>
    <t>IPS Fecha radicado</t>
  </si>
  <si>
    <t>IPS Valor Factura</t>
  </si>
  <si>
    <t>IPS Saldo Factura</t>
  </si>
  <si>
    <t>Tipo de Contrato</t>
  </si>
  <si>
    <t>Sede / Ciudad</t>
  </si>
  <si>
    <t>Tipo de Prestación</t>
  </si>
  <si>
    <t>Numero de Contrato</t>
  </si>
  <si>
    <t>EC624915</t>
  </si>
  <si>
    <t>EC309801</t>
  </si>
  <si>
    <t>EC579539</t>
  </si>
  <si>
    <t>EC597115</t>
  </si>
  <si>
    <t>EC617498</t>
  </si>
  <si>
    <t>EC600358</t>
  </si>
  <si>
    <t>EC600359</t>
  </si>
  <si>
    <t>EC629367</t>
  </si>
  <si>
    <t>EC624255</t>
  </si>
  <si>
    <t>EC381854</t>
  </si>
  <si>
    <t>EC613021</t>
  </si>
  <si>
    <t>EC477682</t>
  </si>
  <si>
    <t>EC622470</t>
  </si>
  <si>
    <t>EC629865</t>
  </si>
  <si>
    <t>EC557719</t>
  </si>
  <si>
    <t>EC588588</t>
  </si>
  <si>
    <t>ER9707</t>
  </si>
  <si>
    <t>EC658710</t>
  </si>
  <si>
    <t>EC651428</t>
  </si>
  <si>
    <t>ER12748</t>
  </si>
  <si>
    <t>EC657204</t>
  </si>
  <si>
    <t>EC656375</t>
  </si>
  <si>
    <t>ER13132</t>
  </si>
  <si>
    <t>ER9038</t>
  </si>
  <si>
    <t>ER14275</t>
  </si>
  <si>
    <t>EC</t>
  </si>
  <si>
    <t>ER</t>
  </si>
  <si>
    <t/>
  </si>
  <si>
    <t>CLINICA NUESTRA SEÑORA DE LOS REMEDIOS</t>
  </si>
  <si>
    <t>FACT</t>
  </si>
  <si>
    <t>LLAVE</t>
  </si>
  <si>
    <t>ESTADO EPS 27-01-2025</t>
  </si>
  <si>
    <t>POR PAGAR SAP</t>
  </si>
  <si>
    <t>DOC CONTA</t>
  </si>
  <si>
    <t>ESTADO BOX</t>
  </si>
  <si>
    <t>FECHA FACT</t>
  </si>
  <si>
    <t>FECHA RAD</t>
  </si>
  <si>
    <t>FECHA LIQ</t>
  </si>
  <si>
    <t>FECHA DEV</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</si>
  <si>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</si>
  <si>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</si>
  <si>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</si>
  <si>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</si>
  <si>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</si>
  <si>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</si>
  <si>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</si>
  <si>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</si>
  <si>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</si>
  <si>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</si>
  <si>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</si>
  <si>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</si>
  <si>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</si>
  <si>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</si>
  <si>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</si>
  <si>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</si>
  <si>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</si>
  <si>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</si>
  <si>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</si>
  <si>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</si>
  <si>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</si>
  <si>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</si>
  <si>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890301430_EC579539</t>
  </si>
  <si>
    <t>Factura devuelta</t>
  </si>
  <si>
    <t>Devuelta</t>
  </si>
  <si>
    <t xml:space="preserve">SE DEVEULVE FACTURA CON SOPORTES COMPLETOS AL VALIDAR LOS DATOS DEL FACTURA ,NO CUENTA CON LA AUTORIZACION DE INTERNACION , RADICAR LOS  SOPORTES AL AREA ENCARGADA CAPAUTORIZACIONES@EPSDELAGENTE.COM.CO .PARA QUE REALICEN CIERRE DEL EVENTO,Y DARLE TRAMITE ALA FACTURA SUJETA A PERTINENCIA </t>
  </si>
  <si>
    <t>SOPORTE</t>
  </si>
  <si>
    <t>Servicios hospitalarios</t>
  </si>
  <si>
    <t>Hospitalario</t>
  </si>
  <si>
    <t>890301430_EC597115</t>
  </si>
  <si>
    <t>se realiza devolución de la factura con soportes completos al validar con el area encargada CAPAUTORIZACIONES , INDICAN QUE LOS SERVICIOS PRESTADOS CORRESPONDE A OTRO ASEGURADOR.  paciente ALVAREZ QUIROGA JEFFERSON fue ingreso por accidente trabajo.</t>
  </si>
  <si>
    <t>AUTORIZACION</t>
  </si>
  <si>
    <t>890301430_EC624255</t>
  </si>
  <si>
    <t>autorizacion se devuelve factura con soportes completos al validar no cuenta con la autorizacion , radicar los soportes completos al area encargada capautorizaciones@epsdelagente.com.co .para que realicen cierre del evento final.para darle tramite ala factura , sujeta apertinencia</t>
  </si>
  <si>
    <t>890301430_EC622470</t>
  </si>
  <si>
    <t>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122300697183 ES PROVISIONAL.FAVOR VALIDAR CON EL ÁREA ENCARGADA PARA LA GESTIÓN Y PRESENTAR NUEVAMENTE A CUENTAS MÉDICAS PARA DAR CONTINUIDAD AL TRÁMITE DE AUDITORIA CORRESPONDIENTE</t>
  </si>
  <si>
    <t>Urgencias</t>
  </si>
  <si>
    <t>890301430_EC629865</t>
  </si>
  <si>
    <t xml:space="preserve">autorizacion  1 )se devuelve factura no cuenta con la autorizacion final de cierre del evento . 2) Paciente que sufre Accidente laboral (sufre caída mietras se encontraba laborando) sufriendo fractura de tibia y peroné, por lo cual toda la atención corresponde a la ARL. Si bien el paciente tiene un antecedente de fractura hace 4 años por accidente de tránsito, ahora se refractura como consecuencia de la caídas mientras se encontraba laborando.  </t>
  </si>
  <si>
    <t>Servicios hospitalarios | Urgencias</t>
  </si>
  <si>
    <t>890301430_EC557719</t>
  </si>
  <si>
    <t>AUT: SE REALIZA DEVOLUCIÓN DE FACTURA CON SOPORTES COMPLETOS, FACTURA NO CUENTA CON AUTORIZACIÓN PARA LOS SERVICIOS FACTURADOS, FAVOR COMUNICARSE CON EL ÁREA  ENCARGADA, SOLICITARLA A LA CAP, CORREO ELECTRÓNICO: autorizacionescap@epsdelagente.com.co//SOPORTES: SE REALIZA DEVOLUCIÓN DE FACTURA CON SOPORTES COMPLETOS,  DETALLE DE CARGOS ADJUNTO ES DE OTRO PACIENTE: CARLOS EDUARDO GORDILLO MONTENEGRO CC 16659213, NO ADJUNTA HISTORIA CLINICA. FAVOR VALIDAR Y PRESENTAR NUEVAMENTE. UNA VEZ SUBSANADAS LAS CAUSALES DE DEVOLUCIÓN QUEDA SUJETA A AUDITORIA INTEGRAL</t>
  </si>
  <si>
    <t>890301430_EC588588</t>
  </si>
  <si>
    <t>NO PBS SE DEVEULVE FACTURA CON SOPORTES COMPLETOS AL VALIDAR LOS DATOS DEL FACTURA ,NO CUENTA CON LA AUTORIZACION DE INTERNACION ,NO SE EVIDENCIA ENVIO CORREOS DE LA SOLICITUD DE INTERNACION, RADICAR LOS  SOPORTES AL AREA ENCARGADA CAPAUTORIZACIONES@EPSDELAGENTE.COM.CO .PARA QUE REALICEN CIERRE DEL EVENTO,Y DARLE TRAMITE ALA FACTURA SUJETA A PERTINENCIA</t>
  </si>
  <si>
    <t>NO PBS</t>
  </si>
  <si>
    <t>890301430_ER13132</t>
  </si>
  <si>
    <t>autorizacion se deveulve factura con soportes completos al validar no cuenta con la autorizacion final del cierre del evento radicar los soportes al area encargada capautorizaciones@epsdelagente.com.co .para que realicen cierre final del evento ,sujeta apertinencia</t>
  </si>
  <si>
    <t>890301430_EC651428</t>
  </si>
  <si>
    <t>Factura en proceso interno</t>
  </si>
  <si>
    <t>Para auditoria de pertinencia</t>
  </si>
  <si>
    <t>890301430_EC657204</t>
  </si>
  <si>
    <t>890301430_EC658710</t>
  </si>
  <si>
    <t>Para validar auditoría automatica</t>
  </si>
  <si>
    <t>890301430_EC656375</t>
  </si>
  <si>
    <t>890301430_ER14275</t>
  </si>
  <si>
    <t>890301430_EC600359</t>
  </si>
  <si>
    <t>Factura no radicada</t>
  </si>
  <si>
    <t>Para cargar RIPS o soportes</t>
  </si>
  <si>
    <t>890301430_ER12748</t>
  </si>
  <si>
    <t>890301430_EC617498</t>
  </si>
  <si>
    <t>Factura pendiente en programacion de pago</t>
  </si>
  <si>
    <t>Finalizada</t>
  </si>
  <si>
    <t>890301430_EC629367</t>
  </si>
  <si>
    <t>890301430_EC613021</t>
  </si>
  <si>
    <t>890301430_EC624915</t>
  </si>
  <si>
    <t>890301430_EC381854</t>
  </si>
  <si>
    <t>890301430_EC600358</t>
  </si>
  <si>
    <t>Factura pendiente en programacion de pago - Glosa por contestar IPS</t>
  </si>
  <si>
    <t>Para respuesta prestador</t>
  </si>
  <si>
    <t>GLOSA</t>
  </si>
  <si>
    <t xml:space="preserve"> Se ratifica objeción:  901217 Cultivo micro organismos facturan 3 : Julio 30- Agosto 9 (2). No interpretados en la HC. ($72.900)X 3</t>
  </si>
  <si>
    <t>FACTURACION</t>
  </si>
  <si>
    <t>890301430_EC477682</t>
  </si>
  <si>
    <t>Se ratifica objeción: Paraclínicos no interpretados en la HC: 903803 Albúmina facturan 2 interpretan 1 (2,6)- Colesterol- HDL- LDL- TGC- PCR. ($164.300)</t>
  </si>
  <si>
    <t>PERTINENCIA MEDICA</t>
  </si>
  <si>
    <t>890301430_ER9707</t>
  </si>
  <si>
    <t>Glosa por contestar IPS</t>
  </si>
  <si>
    <t xml:space="preserve"> Se ratifica objeción: Paraclínicos no interpretados en la HC:TP/TPT Facturan 2 el 10 de Mayo, no interpretadas- Hemograma Facturan 7 (Mayo 6-7-9-9-10- 10 -10). Interpretan 4 (Leucocitos 21.700- 15.000- 13.000- 6.730)- Hemoglobina glicosilada- Calcio iónico facturan 3 interpretan 2 (1,15- 1,1). ($471.300)</t>
  </si>
  <si>
    <t>890301430_ER9038</t>
  </si>
  <si>
    <t>Se ratifica objeción. 871121 Rx de Tórax - Rx de Abdomen Marzo 6 no interpretadas en la HC. ($201.100)</t>
  </si>
  <si>
    <t>890301430_EC309801</t>
  </si>
  <si>
    <t>PAGO DIRECTO RC 2DO PROC. NOVIEMBRE</t>
  </si>
  <si>
    <t>PAGO DIRECTO REGIMEN SUBSIDIADO OCTUBRE 2024</t>
  </si>
  <si>
    <t>(en blanco)</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</si>
  <si>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</si>
  <si>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</si>
  <si>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</si>
  <si>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</si>
  <si>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</si>
  <si>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</si>
  <si>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</si>
  <si>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</si>
  <si>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08/01/2025</t>
  </si>
  <si>
    <t>Con Corte al dia: 31/12/2024</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</si>
  <si>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</si>
  <si>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</si>
  <si>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</si>
  <si>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</si>
  <si>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</si>
  <si>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</si>
  <si>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</si>
  <si>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</si>
  <si>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</si>
  <si>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</si>
  <si>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</si>
  <si>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</si>
  <si>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</si>
  <si>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</si>
  <si>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</si>
  <si>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</si>
  <si>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</si>
  <si>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</si>
  <si>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</si>
  <si>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</si>
  <si>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</si>
  <si>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</si>
  <si>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</si>
  <si>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</si>
  <si>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</si>
  <si>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</si>
  <si>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</si>
  <si>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</si>
  <si>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</si>
  <si>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</si>
  <si>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Santiago de Cali, enero 27 2025</t>
  </si>
  <si>
    <t>Señores : CLINICA NUESTRA SEÑORA DE LOS REMEDIOS</t>
  </si>
  <si>
    <t>NIT: 890301430</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</si>
</sst>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s>
  <fonts count="12">
    <font>
      <sz val="8"/>
      <color theme="1"/>
      <name val="Calibri"/>
      <family val="2"/>
    </font>
    <font>
      <sz val="11"/>
      <color theme="1"/>
      <name val="Aptos Narrow"/>
      <family val="2"/>
      <scheme val="minor"/>
    </font>
    <font>
      <sz val="8"/>
      <color theme="1"/>
      <name val="Calibri"/>
      <family val="2"/>
    </font>
    <font>
      <b/>
      <sz val="8"/>
      <color theme="1"/>
      <name val="Calibri"/>
      <family val="2"/>
    </font>
    <font>
      <b/>
      <sz val="8"/>
      <color rgb="FF000000"/>
      <name val="Calibri"/>
      <family val="2"/>
    </font>
    <font>
      <sz val="8"/>
      <color theme="1"/>
      <name val="Aptos Narrow"/>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2" fillId="0" borderId="0" applyFont="0" applyFill="0" applyBorder="0" applyAlignment="0" applyProtection="0"/>
    <xf numFmtId="44" fontId="2" fillId="0" borderId="0" applyFont="0" applyFill="0" applyBorder="0" applyAlignment="0" applyProtection="0"/>
    <xf numFmtId="0" fontId="8" fillId="0" borderId="0"/>
    <xf numFmtId="167" fontId="1" fillId="0" borderId="0" applyFont="0" applyFill="0" applyBorder="0" applyAlignment="0" applyProtection="0"/>
    <xf numFmtId="43" fontId="1" fillId="0" borderId="0" applyFont="0" applyFill="0" applyBorder="0" applyAlignment="0" applyProtection="0"/>
  </cellStyleXfs>
  <cellXfs count="94">
    <xf numFmtId="0" fontId="0" fillId="0" borderId="0" xfId="0"/>
    <xf numFmtId="0" fontId="4" fillId="0" borderId="1" xfId="0" applyFont="1" applyBorder="1" applyAlignment="1">
      <alignment horizontal="center" vertical="center" wrapText="1"/>
    </xf>
    <xf numFmtId="14" fontId="5" fillId="0" borderId="2" xfId="0" applyNumberFormat="1" applyFont="1" applyBorder="1" applyAlignment="1">
      <alignment vertical="center"/>
    </xf>
    <xf numFmtId="0" fontId="0" fillId="0" borderId="2" xfId="0" applyBorder="1"/>
    <xf numFmtId="164" fontId="0" fillId="0" borderId="2" xfId="1" applyNumberFormat="1" applyFont="1" applyBorder="1"/>
    <xf numFmtId="164" fontId="3" fillId="0" borderId="0" xfId="1" applyNumberFormat="1" applyFont="1"/>
    <xf numFmtId="0" fontId="6" fillId="0" borderId="3" xfId="0" applyFont="1" applyBorder="1" applyAlignment="1">
      <alignment horizontal="center" vertical="center" wrapText="1"/>
    </xf>
    <xf numFmtId="14" fontId="6" fillId="0" borderId="3" xfId="0" applyNumberFormat="1" applyFont="1" applyBorder="1" applyAlignment="1">
      <alignment horizontal="center" vertical="center" wrapText="1"/>
    </xf>
    <xf numFmtId="165" fontId="6" fillId="0" borderId="3" xfId="2" applyNumberFormat="1" applyFont="1" applyBorder="1" applyAlignment="1">
      <alignment horizontal="center" vertical="center" wrapText="1"/>
    </xf>
    <xf numFmtId="0" fontId="6" fillId="2" borderId="3" xfId="0" applyFont="1" applyFill="1" applyBorder="1" applyAlignment="1">
      <alignment horizontal="center" vertical="center" wrapText="1"/>
    </xf>
    <xf numFmtId="165" fontId="6" fillId="2" borderId="3" xfId="2" applyNumberFormat="1" applyFont="1" applyFill="1" applyBorder="1" applyAlignment="1">
      <alignment horizontal="center" vertical="center" wrapText="1"/>
    </xf>
    <xf numFmtId="0" fontId="6" fillId="2" borderId="3" xfId="0" applyNumberFormat="1" applyFont="1" applyFill="1" applyBorder="1" applyAlignment="1">
      <alignment horizontal="center" vertical="center" wrapText="1"/>
    </xf>
    <xf numFmtId="0" fontId="6" fillId="3" borderId="3" xfId="0" applyFont="1" applyFill="1" applyBorder="1" applyAlignment="1">
      <alignment horizontal="center" vertical="center" wrapText="1"/>
    </xf>
    <xf numFmtId="14" fontId="6" fillId="3" borderId="3" xfId="0" applyNumberFormat="1" applyFont="1" applyFill="1" applyBorder="1" applyAlignment="1">
      <alignment horizontal="center" vertical="center" wrapText="1"/>
    </xf>
    <xf numFmtId="165" fontId="6" fillId="4" borderId="3" xfId="2" applyNumberFormat="1" applyFont="1" applyFill="1" applyBorder="1" applyAlignment="1">
      <alignment horizontal="center" vertical="center" wrapText="1"/>
    </xf>
    <xf numFmtId="0" fontId="6" fillId="4" borderId="3" xfId="0" applyFont="1" applyFill="1" applyBorder="1" applyAlignment="1">
      <alignment horizontal="center" vertical="center" wrapText="1"/>
    </xf>
    <xf numFmtId="165" fontId="6" fillId="5" borderId="3" xfId="2" applyNumberFormat="1" applyFont="1" applyFill="1" applyBorder="1" applyAlignment="1">
      <alignment horizontal="center" vertical="center" wrapText="1"/>
    </xf>
    <xf numFmtId="165" fontId="6" fillId="6" borderId="3" xfId="2" applyNumberFormat="1" applyFont="1" applyFill="1" applyBorder="1" applyAlignment="1">
      <alignment horizontal="center" vertical="center" wrapText="1"/>
    </xf>
    <xf numFmtId="0" fontId="6" fillId="6" borderId="3" xfId="0" applyFont="1" applyFill="1" applyBorder="1" applyAlignment="1">
      <alignment horizontal="center" vertical="center" wrapText="1"/>
    </xf>
    <xf numFmtId="14" fontId="6" fillId="6" borderId="3" xfId="0" applyNumberFormat="1" applyFont="1" applyFill="1" applyBorder="1" applyAlignment="1">
      <alignment horizontal="center" vertical="center" wrapText="1"/>
    </xf>
    <xf numFmtId="0" fontId="7" fillId="0" borderId="3" xfId="0" applyFont="1" applyBorder="1" applyAlignment="1">
      <alignment vertical="center"/>
    </xf>
    <xf numFmtId="14" fontId="7" fillId="0" borderId="3" xfId="0" applyNumberFormat="1" applyFont="1" applyBorder="1" applyAlignment="1">
      <alignment vertical="center"/>
    </xf>
    <xf numFmtId="165" fontId="7" fillId="0" borderId="3" xfId="2" applyNumberFormat="1" applyFont="1" applyBorder="1" applyAlignment="1">
      <alignment vertical="center"/>
    </xf>
    <xf numFmtId="0" fontId="7" fillId="0" borderId="3" xfId="2" applyNumberFormat="1" applyFont="1" applyBorder="1" applyAlignment="1">
      <alignment vertical="center"/>
    </xf>
    <xf numFmtId="0" fontId="7" fillId="0" borderId="0" xfId="0" applyFont="1" applyAlignment="1">
      <alignment vertical="center"/>
    </xf>
    <xf numFmtId="14" fontId="7" fillId="0" borderId="0" xfId="0" applyNumberFormat="1" applyFont="1" applyAlignment="1">
      <alignment vertical="center"/>
    </xf>
    <xf numFmtId="165" fontId="7" fillId="0" borderId="0" xfId="2" applyNumberFormat="1" applyFont="1" applyAlignment="1">
      <alignment vertical="center"/>
    </xf>
    <xf numFmtId="0" fontId="7" fillId="0" borderId="0" xfId="0" applyNumberFormat="1" applyFont="1" applyAlignment="1">
      <alignment vertical="center"/>
    </xf>
    <xf numFmtId="0" fontId="7" fillId="0" borderId="0" xfId="0" applyFont="1"/>
    <xf numFmtId="0" fontId="0" fillId="0" borderId="0" xfId="0" applyNumberFormat="1"/>
    <xf numFmtId="0" fontId="0" fillId="0" borderId="0" xfId="0" pivotButton="1"/>
    <xf numFmtId="0" fontId="0" fillId="0" borderId="0" xfId="0" applyAlignment="1">
      <alignment horizontal="left"/>
    </xf>
    <xf numFmtId="0" fontId="9" fillId="0" borderId="0" xfId="3" applyFont="1"/>
    <xf numFmtId="0" fontId="9" fillId="0" borderId="4" xfId="3" applyFont="1" applyBorder="1" applyAlignment="1">
      <alignment horizontal="centerContinuous"/>
    </xf>
    <xf numFmtId="0" fontId="9" fillId="0" borderId="5" xfId="3" applyFont="1" applyBorder="1" applyAlignment="1">
      <alignment horizontal="centerContinuous"/>
    </xf>
    <xf numFmtId="0" fontId="10" fillId="0" borderId="4" xfId="3" applyFont="1" applyBorder="1" applyAlignment="1">
      <alignment horizontal="center" vertical="center"/>
    </xf>
    <xf numFmtId="0" fontId="10" fillId="0" borderId="6" xfId="3" applyFont="1" applyBorder="1" applyAlignment="1">
      <alignment horizontal="center" vertical="center"/>
    </xf>
    <xf numFmtId="0" fontId="10" fillId="0" borderId="5" xfId="3" applyFont="1" applyBorder="1" applyAlignment="1">
      <alignment horizontal="center" vertical="center"/>
    </xf>
    <xf numFmtId="0" fontId="10" fillId="0" borderId="7" xfId="3" applyFont="1" applyBorder="1" applyAlignment="1">
      <alignment horizontal="center" vertical="center"/>
    </xf>
    <xf numFmtId="0" fontId="9" fillId="0" borderId="8" xfId="3" applyFont="1" applyBorder="1" applyAlignment="1">
      <alignment horizontal="centerContinuous"/>
    </xf>
    <xf numFmtId="0" fontId="9" fillId="0" borderId="9" xfId="3" applyFont="1" applyBorder="1" applyAlignment="1">
      <alignment horizontal="centerContinuous"/>
    </xf>
    <xf numFmtId="0" fontId="10" fillId="0" borderId="10" xfId="3" applyFont="1" applyBorder="1" applyAlignment="1">
      <alignment horizontal="center" vertical="center"/>
    </xf>
    <xf numFmtId="0" fontId="10" fillId="0" borderId="11" xfId="3" applyFont="1" applyBorder="1" applyAlignment="1">
      <alignment horizontal="center" vertical="center"/>
    </xf>
    <xf numFmtId="0" fontId="10" fillId="0" borderId="12" xfId="3" applyFont="1" applyBorder="1" applyAlignment="1">
      <alignment horizontal="center" vertical="center"/>
    </xf>
    <xf numFmtId="0" fontId="10" fillId="0" borderId="13" xfId="3" applyFont="1" applyBorder="1" applyAlignment="1">
      <alignment horizontal="center" vertical="center"/>
    </xf>
    <xf numFmtId="0" fontId="10" fillId="0" borderId="4"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7" xfId="3" applyFont="1" applyBorder="1" applyAlignment="1">
      <alignment horizontal="centerContinuous" vertical="center"/>
    </xf>
    <xf numFmtId="0" fontId="10" fillId="0" borderId="8" xfId="3" applyFont="1" applyBorder="1" applyAlignment="1">
      <alignment horizontal="centerContinuous" vertical="center"/>
    </xf>
    <xf numFmtId="0" fontId="10" fillId="0" borderId="0" xfId="3" applyFont="1" applyAlignment="1">
      <alignment horizontal="centerContinuous" vertical="center"/>
    </xf>
    <xf numFmtId="0" fontId="10" fillId="0" borderId="14" xfId="3" applyFont="1" applyBorder="1" applyAlignment="1">
      <alignment horizontal="centerContinuous" vertical="center"/>
    </xf>
    <xf numFmtId="0" fontId="9" fillId="0" borderId="10" xfId="3" applyFont="1" applyBorder="1" applyAlignment="1">
      <alignment horizontal="centerContinuous"/>
    </xf>
    <xf numFmtId="0" fontId="9" fillId="0" borderId="12" xfId="3" applyFont="1" applyBorder="1" applyAlignment="1">
      <alignment horizontal="centerContinuous"/>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10" fillId="0" borderId="12" xfId="3" applyFont="1" applyBorder="1" applyAlignment="1">
      <alignment horizontal="centerContinuous" vertical="center"/>
    </xf>
    <xf numFmtId="0" fontId="10" fillId="0" borderId="13" xfId="3" applyFont="1" applyBorder="1" applyAlignment="1">
      <alignment horizontal="centerContinuous" vertical="center"/>
    </xf>
    <xf numFmtId="0" fontId="9" fillId="0" borderId="8" xfId="3" applyFont="1" applyBorder="1"/>
    <xf numFmtId="0" fontId="9" fillId="0" borderId="9" xfId="3" applyFont="1" applyBorder="1"/>
    <xf numFmtId="0" fontId="10" fillId="0" borderId="0" xfId="3" applyFont="1"/>
    <xf numFmtId="14" fontId="9" fillId="0" borderId="0" xfId="3" applyNumberFormat="1" applyFont="1"/>
    <xf numFmtId="166"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center" vertical="center"/>
    </xf>
    <xf numFmtId="168" fontId="10" fillId="0" borderId="0" xfId="3" applyNumberFormat="1" applyFont="1" applyAlignment="1">
      <alignment horizontal="center" vertical="center"/>
    </xf>
    <xf numFmtId="1" fontId="10" fillId="0" borderId="0" xfId="3" applyNumberFormat="1" applyFont="1" applyAlignment="1">
      <alignment horizontal="center"/>
    </xf>
    <xf numFmtId="169" fontId="10" fillId="0" borderId="0" xfId="3" applyNumberFormat="1" applyFont="1" applyAlignment="1">
      <alignment horizontal="right"/>
    </xf>
    <xf numFmtId="1" fontId="9" fillId="0" borderId="0" xfId="3" applyNumberFormat="1" applyFont="1" applyAlignment="1">
      <alignment horizontal="center"/>
    </xf>
    <xf numFmtId="169" fontId="9" fillId="0" borderId="0" xfId="3" applyNumberFormat="1" applyFont="1" applyAlignment="1">
      <alignment horizontal="right"/>
    </xf>
    <xf numFmtId="1" fontId="9" fillId="0" borderId="11" xfId="3" applyNumberFormat="1" applyFont="1" applyBorder="1" applyAlignment="1">
      <alignment horizontal="center"/>
    </xf>
    <xf numFmtId="169" fontId="9" fillId="0" borderId="11" xfId="3" applyNumberFormat="1" applyFont="1" applyBorder="1" applyAlignment="1">
      <alignment horizontal="right"/>
    </xf>
    <xf numFmtId="0" fontId="9" fillId="0" borderId="0" xfId="3" applyFont="1" applyAlignment="1">
      <alignment horizontal="center"/>
    </xf>
    <xf numFmtId="1" fontId="10" fillId="0" borderId="15" xfId="3" applyNumberFormat="1" applyFont="1" applyBorder="1" applyAlignment="1">
      <alignment horizontal="center"/>
    </xf>
    <xf numFmtId="169" fontId="10" fillId="0" borderId="15" xfId="3" applyNumberFormat="1" applyFont="1" applyBorder="1" applyAlignment="1">
      <alignment horizontal="right"/>
    </xf>
    <xf numFmtId="169" fontId="9" fillId="0" borderId="0" xfId="3" applyNumberFormat="1" applyFont="1"/>
    <xf numFmtId="169" fontId="10" fillId="0" borderId="11" xfId="3" applyNumberFormat="1" applyFont="1" applyBorder="1"/>
    <xf numFmtId="169" fontId="9" fillId="0" borderId="11" xfId="3" applyNumberFormat="1" applyFont="1" applyBorder="1"/>
    <xf numFmtId="169" fontId="10" fillId="0" borderId="0" xfId="3" applyNumberFormat="1" applyFont="1"/>
    <xf numFmtId="0" fontId="11" fillId="0" borderId="0" xfId="3" applyFont="1" applyAlignment="1">
      <alignment horizontal="center" vertical="center" wrapText="1"/>
    </xf>
    <xf numFmtId="0" fontId="9" fillId="0" borderId="10" xfId="3" applyFont="1" applyBorder="1"/>
    <xf numFmtId="0" fontId="9" fillId="0" borderId="11" xfId="3" applyFont="1" applyBorder="1"/>
    <xf numFmtId="0" fontId="9" fillId="0" borderId="12" xfId="3" applyFont="1" applyBorder="1"/>
    <xf numFmtId="0" fontId="10" fillId="0" borderId="8" xfId="3" applyFont="1" applyBorder="1" applyAlignment="1">
      <alignment horizontal="center" vertical="center" wrapText="1"/>
    </xf>
    <xf numFmtId="0" fontId="10" fillId="0" borderId="0" xfId="3" applyFont="1" applyAlignment="1">
      <alignment horizontal="center" vertical="center" wrapText="1"/>
    </xf>
    <xf numFmtId="0" fontId="10" fillId="0" borderId="9" xfId="3" applyFont="1" applyBorder="1" applyAlignment="1">
      <alignment horizontal="center" vertical="center" wrapText="1"/>
    </xf>
    <xf numFmtId="0" fontId="9" fillId="7" borderId="0" xfId="3" applyFont="1" applyFill="1"/>
    <xf numFmtId="0" fontId="10" fillId="0" borderId="0" xfId="3" applyFont="1" applyAlignment="1">
      <alignment horizontal="center"/>
    </xf>
    <xf numFmtId="1" fontId="10" fillId="0" borderId="0" xfId="4" applyNumberFormat="1" applyFont="1" applyAlignment="1">
      <alignment horizontal="right"/>
    </xf>
    <xf numFmtId="170" fontId="10" fillId="0" borderId="0" xfId="5" applyNumberFormat="1" applyFont="1" applyAlignment="1">
      <alignment horizontal="right"/>
    </xf>
    <xf numFmtId="1" fontId="9" fillId="0" borderId="0" xfId="4" applyNumberFormat="1" applyFont="1" applyAlignment="1">
      <alignment horizontal="right"/>
    </xf>
    <xf numFmtId="170" fontId="9" fillId="0" borderId="0" xfId="5" applyNumberFormat="1" applyFont="1" applyAlignment="1">
      <alignment horizontal="right"/>
    </xf>
    <xf numFmtId="164" fontId="9" fillId="0" borderId="15" xfId="5" applyNumberFormat="1" applyFont="1" applyBorder="1" applyAlignment="1">
      <alignment horizontal="center"/>
    </xf>
    <xf numFmtId="170" fontId="9" fillId="0" borderId="15" xfId="5" applyNumberFormat="1" applyFont="1" applyBorder="1" applyAlignment="1">
      <alignment horizontal="right"/>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1.%20MACRO%20EN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EN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84.409376851851" createdVersion="5" refreshedVersion="5" minRefreshableVersion="3" recordCount="25">
  <cacheSource type="worksheet">
    <worksheetSource ref="A2:AM27" sheet="ESTADO DE CADA FACTURA"/>
  </cacheSource>
  <cacheFields count="40">
    <cacheField name="NIT IPS" numFmtId="0">
      <sharedItems containsSemiMixedTypes="0" containsString="0" containsNumber="1" containsInteger="1" minValue="890301430" maxValue="890301430"/>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2-09-26T00:00:00" maxDate="2025-01-01T00:00:00"/>
    </cacheField>
    <cacheField name="IPS Fecha radicado" numFmtId="14">
      <sharedItems containsNonDate="0" containsDate="1" containsString="0" containsBlank="1" minDate="2023-09-04T00:00:00" maxDate="2024-12-03T00:00:00"/>
    </cacheField>
    <cacheField name="IPS Valor Factura" numFmtId="165">
      <sharedItems containsSemiMixedTypes="0" containsString="0" containsNumber="1" containsInteger="1" minValue="87700" maxValue="153251827"/>
    </cacheField>
    <cacheField name="IPS Saldo Factura" numFmtId="165">
      <sharedItems containsSemiMixedTypes="0" containsString="0" containsNumber="1" containsInteger="1" minValue="87700" maxValue="118798244"/>
    </cacheField>
    <cacheField name="Tipo de Contrato" numFmtId="0">
      <sharedItems containsNonDate="0" containsString="0" containsBlank="1"/>
    </cacheField>
    <cacheField name="ESTADO EPS 27-01-2025" numFmtId="0">
      <sharedItems count="6">
        <s v="Factura pendiente en programacion de pago"/>
        <s v="Factura pendiente en programacion de pago - Glosa por contestar IPS"/>
        <s v="Glosa por contestar IPS"/>
        <s v="Factura devuelta"/>
        <s v="Factura en proceso interno"/>
        <s v="Factura no radicada"/>
      </sharedItems>
    </cacheField>
    <cacheField name="POR PAGAR SAP" numFmtId="165">
      <sharedItems containsSemiMixedTypes="0" containsString="0" containsNumber="1" containsInteger="1" minValue="0" maxValue="80912412"/>
    </cacheField>
    <cacheField name="DOC CONTA" numFmtId="0">
      <sharedItems containsString="0" containsBlank="1" containsNumber="1" containsInteger="1" minValue="1222540473" maxValue="4800066089"/>
    </cacheField>
    <cacheField name="ESTADO BOX" numFmtId="0">
      <sharedItems/>
    </cacheField>
    <cacheField name="FECHA FACT" numFmtId="14">
      <sharedItems containsSemiMixedTypes="0" containsNonDate="0" containsDate="1" containsString="0" minDate="2022-09-26T00:00:00" maxDate="2025-01-01T00:00:00"/>
    </cacheField>
    <cacheField name="FECHA RAD" numFmtId="14">
      <sharedItems containsNonDate="0" containsDate="1" containsString="0" containsBlank="1" minDate="2023-09-04T00:00:00" maxDate="2025-01-16T00:00:00"/>
    </cacheField>
    <cacheField name="FECHA LIQ" numFmtId="14">
      <sharedItems containsNonDate="0" containsDate="1" containsString="0" containsBlank="1" minDate="2024-01-18T00:00:00" maxDate="2024-12-28T00:00:00"/>
    </cacheField>
    <cacheField name="FECHA DEV" numFmtId="14">
      <sharedItems containsNonDate="0" containsDate="1" containsString="0" containsBlank="1" minDate="2024-09-19T00:00:00" maxDate="2024-12-31T00:00:00"/>
    </cacheField>
    <cacheField name="Valor_Glosa y Devolución" numFmtId="165">
      <sharedItems containsSemiMixedTypes="0" containsString="0" containsNumber="1" containsInteger="1" minValue="0" maxValue="11879824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5">
      <sharedItems containsSemiMixedTypes="0" containsString="0" containsNumber="1" containsInteger="1" minValue="0" maxValue="0"/>
    </cacheField>
    <cacheField name="FACTURA DEVUELTA" numFmtId="165">
      <sharedItems containsSemiMixedTypes="0" containsString="0" containsNumber="1" containsInteger="1" minValue="0" maxValue="118798244"/>
    </cacheField>
    <cacheField name="FACTURA NO RADICADA" numFmtId="165">
      <sharedItems containsSemiMixedTypes="0" containsString="0" containsNumber="1" containsInteger="1" minValue="0" maxValue="87700"/>
    </cacheField>
    <cacheField name="GLOSA ACEPTADA"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6782900"/>
    </cacheField>
    <cacheField name="FACTURA EN PROGRAMACION DE PAGO" numFmtId="165">
      <sharedItems containsSemiMixedTypes="0" containsString="0" containsNumber="1" containsInteger="1" minValue="0" maxValue="80912412"/>
    </cacheField>
    <cacheField name="FACTURA EN PROCESO INTERNO" numFmtId="165">
      <sharedItems containsSemiMixedTypes="0" containsString="0" containsNumber="1" containsInteger="1" minValue="0" maxValue="35173704"/>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146340727"/>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497808" maxValue="4800066089"/>
    </cacheField>
    <cacheField name="FECHA COMPENSACION SAP" numFmtId="14">
      <sharedItems containsNonDate="0" containsDate="1" containsString="0" containsBlank="1" minDate="2024-04-02T00:00:00" maxDate="2024-11-20T00:00:00"/>
    </cacheField>
    <cacheField name="OBSE PAGO" numFmtId="0">
      <sharedItems containsBlank="1"/>
    </cacheField>
    <cacheField name="VALOR TRANFERENCIA" numFmtId="165">
      <sharedItems containsSemiMixedTypes="0" containsString="0" containsNumber="1" containsInteger="1" minValue="0" maxValue="70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5">
  <r>
    <n v="890301430"/>
    <s v="CLINICA NUESTRA SEÑORA DE LOS REMEDIOS"/>
    <m/>
    <s v="EC309801"/>
    <s v="EC309801"/>
    <s v="890301430_EC309801"/>
    <d v="2022-09-26T00:00:00"/>
    <d v="2023-09-04T00:00:00"/>
    <n v="94153744"/>
    <n v="863865"/>
    <m/>
    <x v="0"/>
    <n v="0"/>
    <m/>
    <s v="Finalizada"/>
    <d v="2022-09-26T00:00:00"/>
    <d v="2023-09-04T00:00:00"/>
    <d v="2024-01-18T00:00:00"/>
    <m/>
    <n v="0"/>
    <m/>
    <m/>
    <m/>
    <m/>
    <m/>
    <n v="0"/>
    <n v="0"/>
    <n v="0"/>
    <n v="0"/>
    <n v="0"/>
    <n v="0"/>
    <n v="863865"/>
    <n v="0"/>
    <n v="0"/>
    <n v="67767574"/>
    <n v="0"/>
    <n v="2201497808"/>
    <d v="2024-04-02T00:00:00"/>
    <s v="(en blanco)"/>
    <n v="67767574"/>
  </r>
  <r>
    <n v="890301430"/>
    <s v="CLINICA NUESTRA SEÑORA DE LOS REMEDIOS"/>
    <m/>
    <s v="EC600358"/>
    <s v="EC600358"/>
    <s v="890301430_EC600358"/>
    <d v="2024-09-10T00:00:00"/>
    <d v="2024-09-13T00:00:00"/>
    <n v="153251827"/>
    <n v="87695312"/>
    <m/>
    <x v="1"/>
    <n v="80912412"/>
    <n v="4800066089"/>
    <s v="Para respuesta prestador"/>
    <d v="2024-09-10T00:00:00"/>
    <d v="2024-09-13T00:00:00"/>
    <d v="2024-10-28T00:00:00"/>
    <m/>
    <n v="6782900"/>
    <s v="GLOSA"/>
    <s v=" Se ratifica objeción:  901217 Cultivo micro organismos facturan 3 : Julio 30- Agosto 9 (2). No interpretados en la HC. ($72.900)X 3"/>
    <s v="FACTURACION"/>
    <s v="Servicios hospitalarios"/>
    <s v="Hospitalario"/>
    <n v="0"/>
    <n v="0"/>
    <n v="0"/>
    <n v="0"/>
    <n v="0"/>
    <n v="6782900"/>
    <n v="80912412"/>
    <n v="0"/>
    <n v="0"/>
    <n v="146340727"/>
    <n v="0"/>
    <n v="4800066089"/>
    <d v="2024-11-19T00:00:00"/>
    <s v="PAGO DIRECTO RC 2DO PROC. NOVIEMBRE"/>
    <n v="70000000"/>
  </r>
  <r>
    <n v="890301430"/>
    <s v="CLINICA NUESTRA SEÑORA DE LOS REMEDIOS"/>
    <m/>
    <s v="ER9707"/>
    <s v="ER9707"/>
    <s v="890301430_ER9707"/>
    <d v="2024-05-28T00:00:00"/>
    <d v="2024-09-02T00:00:00"/>
    <n v="43948819"/>
    <n v="4423700"/>
    <m/>
    <x v="2"/>
    <n v="0"/>
    <m/>
    <s v="Para respuesta prestador"/>
    <d v="2024-05-28T00:00:00"/>
    <d v="2024-09-02T00:00:00"/>
    <d v="2024-10-28T00:00:00"/>
    <m/>
    <n v="4423700"/>
    <s v="GLOSA"/>
    <s v=" Se ratifica objeción: Paraclínicos no interpretados en la HC:TP/TPT Facturan 2 el 10 de Mayo, no interpretadas- Hemograma Facturan 7 (Mayo 6-7-9-9-10- 10 -10). Interpretan 4 (Leucocitos 21.700- 15.000- 13.000- 6.730)- Hemoglobina glicosilada- Calcio iónico facturan 3 interpretan 2 (1,15- 1,1). ($471.300)"/>
    <s v="PERTINENCIA MEDICA"/>
    <s v="Servicios hospitalarios"/>
    <s v="Hospitalario"/>
    <n v="0"/>
    <n v="0"/>
    <n v="0"/>
    <n v="0"/>
    <n v="0"/>
    <n v="4423700"/>
    <n v="0"/>
    <n v="0"/>
    <n v="0"/>
    <n v="39525119"/>
    <n v="0"/>
    <n v="4800066000"/>
    <d v="2024-11-15T00:00:00"/>
    <s v="PAGO DIRECTO REGIMEN SUBSIDIADO OCTUBRE 2024"/>
    <n v="69517459"/>
  </r>
  <r>
    <n v="890301430"/>
    <s v="CLINICA NUESTRA SEÑORA DE LOS REMEDIOS"/>
    <m/>
    <s v="ER9038"/>
    <s v="ER9038"/>
    <s v="890301430_ER9038"/>
    <d v="2024-03-19T00:00:00"/>
    <d v="2024-10-01T00:00:00"/>
    <n v="30795440"/>
    <n v="803100"/>
    <m/>
    <x v="2"/>
    <n v="0"/>
    <m/>
    <s v="Para respuesta prestador"/>
    <d v="2024-03-19T00:00:00"/>
    <d v="2024-10-01T00:00:00"/>
    <d v="2024-10-28T00:00:00"/>
    <m/>
    <n v="803100"/>
    <s v="GLOSA"/>
    <s v="Se ratifica objeción. 871121 Rx de Tórax - Rx de Abdomen Marzo 6 no interpretadas en la HC. ($201.100)"/>
    <s v="PERTINENCIA MEDICA"/>
    <s v="Servicios hospitalarios"/>
    <s v="Hospitalario"/>
    <n v="0"/>
    <n v="0"/>
    <n v="0"/>
    <n v="0"/>
    <n v="0"/>
    <n v="803100"/>
    <n v="0"/>
    <n v="0"/>
    <n v="0"/>
    <n v="29992340"/>
    <n v="0"/>
    <n v="4800066000"/>
    <d v="2024-11-15T00:00:00"/>
    <s v="PAGO DIRECTO REGIMEN SUBSIDIADO OCTUBRE 2024"/>
    <n v="69517459"/>
  </r>
  <r>
    <n v="890301430"/>
    <s v="CLINICA NUESTRA SEÑORA DE LOS REMEDIOS"/>
    <m/>
    <s v="EC579539"/>
    <s v="EC579539"/>
    <s v="890301430_EC579539"/>
    <d v="2024-07-18T00:00:00"/>
    <m/>
    <n v="9280736"/>
    <n v="9280736"/>
    <m/>
    <x v="3"/>
    <n v="0"/>
    <m/>
    <s v="Devuelta"/>
    <d v="2024-07-18T00:00:00"/>
    <d v="2024-09-02T00:00:00"/>
    <m/>
    <d v="2024-09-28T00:00:00"/>
    <n v="9280736"/>
    <s v="DEVOLUCION"/>
    <s v="SE DEVEULVE FACTURA CON SOPORTES COMPLETOS AL VALIDAR LOS DATOS DEL FACTURA ,NO CUENTA CON LA AUTORIZACION DE INTERNACION , RADICAR LOS  SOPORTES AL AREA ENCARGADA CAPAUTORIZACIONES@EPSDELAGENTE.COM.CO .PARA QUE REALICEN CIERRE DEL EVENTO,Y DARLE TRAMITE ALA FACTURA SUJETA A PERTINENCIA "/>
    <s v="SOPORTE"/>
    <s v="Servicios hospitalarios"/>
    <s v="Hospitalario"/>
    <n v="0"/>
    <n v="9280736"/>
    <n v="0"/>
    <n v="0"/>
    <n v="0"/>
    <n v="0"/>
    <n v="0"/>
    <n v="0"/>
    <n v="0"/>
    <n v="0"/>
    <n v="0"/>
    <m/>
    <m/>
    <m/>
    <n v="0"/>
  </r>
  <r>
    <n v="890301430"/>
    <s v="CLINICA NUESTRA SEÑORA DE LOS REMEDIOS"/>
    <m/>
    <s v="EC597115"/>
    <s v="EC597115"/>
    <s v="890301430_EC597115"/>
    <d v="2024-08-31T00:00:00"/>
    <m/>
    <n v="20138009"/>
    <n v="20138009"/>
    <m/>
    <x v="3"/>
    <n v="0"/>
    <m/>
    <s v="Devuelta"/>
    <d v="2024-08-31T00:00:00"/>
    <d v="2024-09-13T00:00:00"/>
    <m/>
    <d v="2024-09-30T00:00:00"/>
    <n v="20138009"/>
    <s v="DEVOLUCION"/>
    <s v="se realiza devolución de la factura con soportes completos al validar con el area encargada CAPAUTORIZACIONES , INDICAN QUE LOS SERVICIOS PRESTADOS CORRESPONDE A OTRO ASEGURADOR.  paciente ALVAREZ QUIROGA JEFFERSON fue ingreso por accidente trabajo."/>
    <s v="AUTORIZACION"/>
    <s v="Servicios hospitalarios"/>
    <s v="Hospitalario"/>
    <n v="0"/>
    <n v="20138009"/>
    <n v="0"/>
    <n v="0"/>
    <n v="0"/>
    <n v="0"/>
    <n v="0"/>
    <n v="0"/>
    <n v="0"/>
    <n v="0"/>
    <n v="0"/>
    <m/>
    <m/>
    <m/>
    <n v="0"/>
  </r>
  <r>
    <n v="890301430"/>
    <s v="CLINICA NUESTRA SEÑORA DE LOS REMEDIOS"/>
    <m/>
    <s v="EC624255"/>
    <s v="EC624255"/>
    <s v="890301430_EC624255"/>
    <d v="2024-10-31T00:00:00"/>
    <m/>
    <n v="94753630"/>
    <n v="94753630"/>
    <m/>
    <x v="3"/>
    <n v="0"/>
    <m/>
    <s v="Devuelta"/>
    <d v="2024-10-31T00:00:00"/>
    <d v="2024-11-12T00:00:00"/>
    <m/>
    <d v="2024-11-25T00:00:00"/>
    <n v="94753630"/>
    <s v="DEVOLUCION"/>
    <s v="autorizacion se devuelve factura con soportes completos al validar no cuenta con la autorizacion , radicar los soportes completos al area encargada capautorizaciones@epsdelagente.com.co .para que realicen cierre del evento final.para darle tramite ala factura , sujeta apertinencia"/>
    <s v="AUTORIZACION"/>
    <s v="Servicios hospitalarios"/>
    <s v="Hospitalario"/>
    <n v="0"/>
    <n v="94753630"/>
    <n v="0"/>
    <n v="0"/>
    <n v="0"/>
    <n v="0"/>
    <n v="0"/>
    <n v="0"/>
    <n v="0"/>
    <n v="0"/>
    <n v="0"/>
    <m/>
    <m/>
    <m/>
    <n v="0"/>
  </r>
  <r>
    <n v="890301430"/>
    <s v="CLINICA NUESTRA SEÑORA DE LOS REMEDIOS"/>
    <m/>
    <s v="EC622470"/>
    <s v="EC622470"/>
    <s v="890301430_EC622470"/>
    <d v="2024-10-29T00:00:00"/>
    <m/>
    <n v="3904398"/>
    <n v="3904398"/>
    <m/>
    <x v="3"/>
    <n v="0"/>
    <m/>
    <s v="Devuelta"/>
    <d v="2024-10-29T00:00:00"/>
    <d v="2024-11-12T00:00:00"/>
    <m/>
    <d v="2024-12-30T00:00:00"/>
    <n v="3904398"/>
    <s v="DEVOLUCION"/>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97183 ES PROVISIONAL.FAVOR VALIDAR CON EL ÁREA ENCARGADA PARA LA GESTIÓN Y PRESENTAR NUEVAMENTE A CUENTAS MÉDICAS PARA DAR CONTINUIDAD AL TRÁMITE DE AUDITORIA CORRESPONDIENTE"/>
    <s v="AUTORIZACION"/>
    <s v="Urgencias"/>
    <s v="Urgencias"/>
    <n v="0"/>
    <n v="3904398"/>
    <n v="0"/>
    <n v="0"/>
    <n v="0"/>
    <n v="0"/>
    <n v="0"/>
    <n v="0"/>
    <n v="0"/>
    <n v="0"/>
    <n v="0"/>
    <m/>
    <m/>
    <m/>
    <n v="0"/>
  </r>
  <r>
    <n v="890301430"/>
    <s v="CLINICA NUESTRA SEÑORA DE LOS REMEDIOS"/>
    <m/>
    <s v="EC629865"/>
    <s v="EC629865"/>
    <s v="890301430_EC629865"/>
    <d v="2024-11-14T00:00:00"/>
    <m/>
    <n v="118798244"/>
    <n v="118798244"/>
    <m/>
    <x v="3"/>
    <n v="0"/>
    <m/>
    <s v="Devuelta"/>
    <d v="2024-11-14T00:00:00"/>
    <d v="2024-12-02T00:00:00"/>
    <m/>
    <d v="2024-12-21T00:00:00"/>
    <n v="118798244"/>
    <s v="DEVOLUCION"/>
    <s v="autorizacion  1 )se devuelve factura no cuenta con la autorizacion final de cierre del evento . 2) Paciente que sufre Accidente laboral (sufre caída mietras se encontraba laborando) sufriendo fractura de tibia y peroné, por lo cual toda la atención corresponde a la ARL. Si bien el paciente tiene un antecedente de fractura hace 4 años por accidente de tránsito, ahora se refractura como consecuencia de la caídas mientras se encontraba laborando.  "/>
    <s v="AUTORIZACION"/>
    <s v="Servicios hospitalarios | Urgencias"/>
    <s v="Hospitalario"/>
    <n v="0"/>
    <n v="118798244"/>
    <n v="0"/>
    <n v="0"/>
    <n v="0"/>
    <n v="0"/>
    <n v="0"/>
    <n v="0"/>
    <n v="0"/>
    <n v="0"/>
    <n v="0"/>
    <m/>
    <m/>
    <m/>
    <n v="0"/>
  </r>
  <r>
    <n v="890301430"/>
    <s v="CLINICA NUESTRA SEÑORA DE LOS REMEDIOS"/>
    <m/>
    <s v="EC557719"/>
    <s v="EC557719"/>
    <s v="890301430_EC557719"/>
    <d v="2024-05-22T00:00:00"/>
    <m/>
    <n v="230974"/>
    <n v="230974"/>
    <m/>
    <x v="3"/>
    <n v="0"/>
    <m/>
    <s v="Devuelta"/>
    <d v="2024-05-22T00:00:00"/>
    <d v="2024-09-02T00:00:00"/>
    <m/>
    <d v="2024-09-19T00:00:00"/>
    <n v="230974"/>
    <s v="DEVOLUCION"/>
    <s v="AUT: SE REALIZA DEVOLUCIÓN DE FACTURA CON SOPORTES COMPLETOS, FACTURA NO CUENTA CON AUTORIZACIÓN PARA LOS SERVICIOS FACTURADOS, FAVOR COMUNICARSE CON EL ÁREA  ENCARGADA, SOLICITARLA A LA CAP, CORREO ELECTRÓNICO: autorizacionescap@epsdelagente.com.co//SOPORTES: SE REALIZA DEVOLUCIÓN DE FACTURA CON SOPORTES COMPLETOS,  DETALLE DE CARGOS ADJUNTO ES DE OTRO PACIENTE: CARLOS EDUARDO GORDILLO MONTENEGRO CC 16659213, NO ADJUNTA HISTORIA CLINICA. FAVOR VALIDAR Y PRESENTAR NUEVAMENTE. UNA VEZ SUBSANADAS LAS CAUSALES DE DEVOLUCIÓN QUEDA SUJETA A AUDITORIA INTEGRAL"/>
    <s v="AUTORIZACION"/>
    <s v="Urgencias"/>
    <s v="Urgencias"/>
    <n v="0"/>
    <n v="230974"/>
    <n v="0"/>
    <n v="0"/>
    <n v="0"/>
    <n v="0"/>
    <n v="0"/>
    <n v="0"/>
    <n v="0"/>
    <n v="0"/>
    <n v="0"/>
    <m/>
    <m/>
    <m/>
    <n v="0"/>
  </r>
  <r>
    <n v="890301430"/>
    <s v="CLINICA NUESTRA SEÑORA DE LOS REMEDIOS"/>
    <m/>
    <s v="EC588588"/>
    <s v="EC588588"/>
    <s v="890301430_EC588588"/>
    <d v="2024-08-09T00:00:00"/>
    <m/>
    <n v="14214786"/>
    <n v="14214786"/>
    <m/>
    <x v="3"/>
    <n v="0"/>
    <m/>
    <s v="Devuelta"/>
    <d v="2024-08-09T00:00:00"/>
    <d v="2024-09-02T00:00:00"/>
    <m/>
    <d v="2024-09-28T00:00:00"/>
    <n v="14214786"/>
    <s v="DEVOLUCION"/>
    <s v="NO PBS SE DEVEULVE FACTURA CON SOPORTES COMPLETOS AL VALIDAR LOS DATOS DEL FACTURA ,NO CUENTA CON LA AUTORIZACION DE INTERNACION ,NO SE EVIDENCIA ENVIO CORREOS DE LA SOLICITUD DE INTERNACION, RADICAR LOS  SOPORTES AL AREA ENCARGADA CAPAUTORIZACIONES@EPSDELAGENTE.COM.CO .PARA QUE REALICEN CIERRE DEL EVENTO,Y DARLE TRAMITE ALA FACTURA SUJETA A PERTINENCIA"/>
    <s v="NO PBS"/>
    <s v="Servicios hospitalarios"/>
    <s v="Hospitalario"/>
    <n v="0"/>
    <n v="14214786"/>
    <n v="0"/>
    <n v="0"/>
    <n v="0"/>
    <n v="0"/>
    <n v="0"/>
    <n v="0"/>
    <n v="0"/>
    <n v="0"/>
    <n v="0"/>
    <m/>
    <m/>
    <m/>
    <n v="0"/>
  </r>
  <r>
    <n v="890301430"/>
    <s v="CLINICA NUESTRA SEÑORA DE LOS REMEDIOS"/>
    <m/>
    <s v="ER13132"/>
    <s v="ER13132"/>
    <s v="890301430_ER13132"/>
    <d v="2024-11-21T00:00:00"/>
    <m/>
    <n v="91460638"/>
    <n v="91460638"/>
    <m/>
    <x v="3"/>
    <n v="0"/>
    <m/>
    <s v="Devuelta"/>
    <d v="2024-11-21T00:00:00"/>
    <d v="2024-12-02T00:00:00"/>
    <m/>
    <d v="2024-12-27T00:00:00"/>
    <n v="91460638"/>
    <s v="DEVOLUCION"/>
    <s v="autorizacion se deveulve factura con soportes completos al validar no cuenta con la autorizacion final del cierre del evento radicar los soportes al area encargada capautorizaciones@epsdelagente.com.co .para que realicen cierre final del evento ,sujeta apertinencia"/>
    <s v="AUTORIZACION"/>
    <s v="Servicios hospitalarios | Urgencias"/>
    <s v="Hospitalario"/>
    <n v="0"/>
    <n v="91460638"/>
    <n v="0"/>
    <n v="0"/>
    <n v="0"/>
    <n v="0"/>
    <n v="0"/>
    <n v="0"/>
    <n v="0"/>
    <n v="0"/>
    <n v="0"/>
    <m/>
    <m/>
    <m/>
    <n v="0"/>
  </r>
  <r>
    <n v="890301430"/>
    <s v="CLINICA NUESTRA SEÑORA DE LOS REMEDIOS"/>
    <m/>
    <s v="EC651428"/>
    <s v="EC651428"/>
    <s v="890301430_EC651428"/>
    <d v="2024-12-15T00:00:00"/>
    <m/>
    <n v="157170"/>
    <n v="157170"/>
    <m/>
    <x v="4"/>
    <n v="0"/>
    <m/>
    <s v="Para auditoria de pertinencia"/>
    <d v="2024-12-15T00:00:00"/>
    <d v="2025-01-14T00:00:00"/>
    <m/>
    <m/>
    <n v="0"/>
    <m/>
    <m/>
    <m/>
    <m/>
    <m/>
    <n v="0"/>
    <n v="0"/>
    <n v="0"/>
    <n v="0"/>
    <n v="0"/>
    <n v="0"/>
    <n v="0"/>
    <n v="157170"/>
    <n v="0"/>
    <n v="0"/>
    <n v="0"/>
    <m/>
    <m/>
    <m/>
    <n v="0"/>
  </r>
  <r>
    <n v="890301430"/>
    <s v="CLINICA NUESTRA SEÑORA DE LOS REMEDIOS"/>
    <m/>
    <s v="EC657204"/>
    <s v="EC657204"/>
    <s v="890301430_EC657204"/>
    <d v="2024-12-28T00:00:00"/>
    <m/>
    <n v="3505696"/>
    <n v="3505696"/>
    <m/>
    <x v="4"/>
    <n v="0"/>
    <m/>
    <s v="Para auditoria de pertinencia"/>
    <d v="2024-12-28T00:00:00"/>
    <d v="2025-01-14T00:00:00"/>
    <m/>
    <m/>
    <n v="0"/>
    <m/>
    <m/>
    <m/>
    <m/>
    <m/>
    <n v="0"/>
    <n v="0"/>
    <n v="0"/>
    <n v="0"/>
    <n v="0"/>
    <n v="0"/>
    <n v="0"/>
    <n v="3505696"/>
    <n v="0"/>
    <n v="0"/>
    <n v="0"/>
    <m/>
    <m/>
    <m/>
    <n v="0"/>
  </r>
  <r>
    <n v="890301430"/>
    <s v="CLINICA NUESTRA SEÑORA DE LOS REMEDIOS"/>
    <m/>
    <s v="EC658710"/>
    <s v="EC658710"/>
    <s v="890301430_EC658710"/>
    <d v="2024-12-31T00:00:00"/>
    <m/>
    <n v="6764400"/>
    <n v="6764400"/>
    <m/>
    <x v="4"/>
    <n v="0"/>
    <m/>
    <s v="Para validar auditoría automatica"/>
    <d v="2024-12-31T00:00:00"/>
    <d v="2025-01-15T00:00:00"/>
    <m/>
    <m/>
    <n v="0"/>
    <m/>
    <m/>
    <m/>
    <m/>
    <m/>
    <n v="0"/>
    <n v="0"/>
    <n v="0"/>
    <n v="0"/>
    <n v="0"/>
    <n v="0"/>
    <n v="0"/>
    <n v="6764400"/>
    <n v="0"/>
    <n v="0"/>
    <n v="0"/>
    <m/>
    <m/>
    <m/>
    <n v="0"/>
  </r>
  <r>
    <n v="890301430"/>
    <s v="CLINICA NUESTRA SEÑORA DE LOS REMEDIOS"/>
    <m/>
    <s v="EC656375"/>
    <s v="EC656375"/>
    <s v="890301430_EC656375"/>
    <d v="2024-12-26T00:00:00"/>
    <m/>
    <n v="1216804"/>
    <n v="1216804"/>
    <m/>
    <x v="4"/>
    <n v="0"/>
    <m/>
    <s v="Para validar auditoría automatica"/>
    <d v="2024-12-26T00:00:00"/>
    <d v="2025-01-15T00:00:00"/>
    <m/>
    <m/>
    <n v="0"/>
    <m/>
    <m/>
    <m/>
    <m/>
    <m/>
    <n v="0"/>
    <n v="0"/>
    <n v="0"/>
    <n v="0"/>
    <n v="0"/>
    <n v="0"/>
    <n v="0"/>
    <n v="1216804"/>
    <n v="0"/>
    <n v="0"/>
    <n v="0"/>
    <m/>
    <m/>
    <m/>
    <n v="0"/>
  </r>
  <r>
    <n v="890301430"/>
    <s v="CLINICA NUESTRA SEÑORA DE LOS REMEDIOS"/>
    <m/>
    <s v="ER14275"/>
    <s v="ER14275"/>
    <s v="890301430_ER14275"/>
    <d v="2024-12-30T00:00:00"/>
    <m/>
    <n v="35173704"/>
    <n v="35173704"/>
    <m/>
    <x v="4"/>
    <n v="0"/>
    <m/>
    <s v="Para validar auditoría automatica"/>
    <d v="2024-12-30T00:00:00"/>
    <d v="2025-01-15T00:00:00"/>
    <m/>
    <m/>
    <n v="0"/>
    <m/>
    <m/>
    <m/>
    <m/>
    <m/>
    <n v="0"/>
    <n v="0"/>
    <n v="0"/>
    <n v="0"/>
    <n v="0"/>
    <n v="0"/>
    <n v="0"/>
    <n v="35173704"/>
    <n v="0"/>
    <n v="0"/>
    <n v="0"/>
    <m/>
    <m/>
    <m/>
    <n v="0"/>
  </r>
  <r>
    <n v="890301430"/>
    <s v="CLINICA NUESTRA SEÑORA DE LOS REMEDIOS"/>
    <m/>
    <s v="EC600359"/>
    <s v="EC600359"/>
    <s v="890301430_EC600359"/>
    <d v="2024-09-10T00:00:00"/>
    <m/>
    <n v="87700"/>
    <n v="87700"/>
    <m/>
    <x v="5"/>
    <n v="0"/>
    <m/>
    <s v="Para cargar RIPS o soportes"/>
    <d v="2024-09-10T00:00:00"/>
    <m/>
    <m/>
    <m/>
    <n v="0"/>
    <m/>
    <m/>
    <m/>
    <m/>
    <m/>
    <n v="0"/>
    <n v="0"/>
    <n v="87700"/>
    <n v="0"/>
    <n v="0"/>
    <n v="0"/>
    <n v="0"/>
    <n v="0"/>
    <n v="0"/>
    <n v="0"/>
    <n v="0"/>
    <m/>
    <m/>
    <m/>
    <n v="0"/>
  </r>
  <r>
    <n v="890301430"/>
    <s v="CLINICA NUESTRA SEÑORA DE LOS REMEDIOS"/>
    <m/>
    <s v="ER12748"/>
    <s v="ER12748"/>
    <s v="890301430_ER12748"/>
    <d v="2024-10-28T00:00:00"/>
    <m/>
    <n v="87700"/>
    <n v="87700"/>
    <m/>
    <x v="5"/>
    <n v="0"/>
    <m/>
    <s v="Para cargar RIPS o soportes"/>
    <d v="2024-10-28T00:00:00"/>
    <m/>
    <m/>
    <m/>
    <n v="0"/>
    <m/>
    <m/>
    <m/>
    <m/>
    <m/>
    <n v="0"/>
    <n v="0"/>
    <n v="87700"/>
    <n v="0"/>
    <n v="0"/>
    <n v="0"/>
    <n v="0"/>
    <n v="0"/>
    <n v="0"/>
    <n v="0"/>
    <n v="0"/>
    <m/>
    <m/>
    <m/>
    <n v="0"/>
  </r>
  <r>
    <n v="890301430"/>
    <s v="CLINICA NUESTRA SEÑORA DE LOS REMEDIOS"/>
    <m/>
    <s v="EC617498"/>
    <s v="EC617498"/>
    <s v="890301430_EC617498"/>
    <d v="2024-10-19T00:00:00"/>
    <d v="2024-11-12T00:00:00"/>
    <n v="181718"/>
    <n v="181718"/>
    <m/>
    <x v="0"/>
    <n v="181718"/>
    <n v="1222556140"/>
    <s v="Finalizada"/>
    <d v="2024-10-19T00:00:00"/>
    <d v="2024-11-12T00:00:00"/>
    <d v="2024-12-27T00:00:00"/>
    <m/>
    <n v="0"/>
    <m/>
    <m/>
    <m/>
    <m/>
    <m/>
    <n v="0"/>
    <n v="0"/>
    <n v="0"/>
    <n v="0"/>
    <n v="0"/>
    <n v="0"/>
    <n v="181718"/>
    <n v="0"/>
    <n v="0"/>
    <n v="0"/>
    <n v="0"/>
    <m/>
    <m/>
    <m/>
    <n v="0"/>
  </r>
  <r>
    <n v="890301430"/>
    <s v="CLINICA NUESTRA SEÑORA DE LOS REMEDIOS"/>
    <m/>
    <s v="EC629367"/>
    <s v="EC629367"/>
    <s v="890301430_EC629367"/>
    <d v="2024-11-13T00:00:00"/>
    <d v="2024-12-02T00:00:00"/>
    <n v="2882800"/>
    <n v="2882800"/>
    <m/>
    <x v="0"/>
    <n v="2882800"/>
    <n v="1222552048"/>
    <s v="Finalizada"/>
    <d v="2024-11-13T00:00:00"/>
    <d v="2024-12-02T00:00:00"/>
    <d v="2024-12-24T00:00:00"/>
    <m/>
    <n v="0"/>
    <m/>
    <m/>
    <m/>
    <m/>
    <m/>
    <n v="0"/>
    <n v="0"/>
    <n v="0"/>
    <n v="0"/>
    <n v="0"/>
    <n v="0"/>
    <n v="2882800"/>
    <n v="0"/>
    <n v="0"/>
    <n v="0"/>
    <n v="0"/>
    <m/>
    <m/>
    <m/>
    <n v="0"/>
  </r>
  <r>
    <n v="890301430"/>
    <s v="CLINICA NUESTRA SEÑORA DE LOS REMEDIOS"/>
    <m/>
    <s v="EC613021"/>
    <s v="EC613021"/>
    <s v="890301430_EC613021"/>
    <d v="2024-10-08T00:00:00"/>
    <d v="2024-11-12T00:00:00"/>
    <n v="385464"/>
    <n v="385464"/>
    <m/>
    <x v="0"/>
    <n v="385464"/>
    <n v="1222540473"/>
    <s v="Finalizada"/>
    <d v="2024-10-08T00:00:00"/>
    <d v="2024-11-12T00:00:00"/>
    <d v="2024-11-28T00:00:00"/>
    <m/>
    <n v="0"/>
    <m/>
    <m/>
    <m/>
    <m/>
    <m/>
    <n v="0"/>
    <n v="0"/>
    <n v="0"/>
    <n v="0"/>
    <n v="0"/>
    <n v="0"/>
    <n v="385464"/>
    <n v="0"/>
    <n v="0"/>
    <n v="0"/>
    <n v="0"/>
    <m/>
    <m/>
    <m/>
    <n v="0"/>
  </r>
  <r>
    <n v="890301430"/>
    <s v="CLINICA NUESTRA SEÑORA DE LOS REMEDIOS"/>
    <m/>
    <s v="EC624915"/>
    <s v="EC624915"/>
    <s v="890301430_EC624915"/>
    <d v="2024-11-04T00:00:00"/>
    <d v="2024-11-12T00:00:00"/>
    <n v="269953"/>
    <n v="269953"/>
    <m/>
    <x v="0"/>
    <n v="269953"/>
    <n v="1222541201"/>
    <s v="Finalizada"/>
    <d v="2024-11-04T00:00:00"/>
    <d v="2024-11-12T00:00:00"/>
    <d v="2024-11-28T00:00:00"/>
    <m/>
    <n v="0"/>
    <m/>
    <m/>
    <m/>
    <m/>
    <m/>
    <n v="0"/>
    <n v="0"/>
    <n v="0"/>
    <n v="0"/>
    <n v="0"/>
    <n v="0"/>
    <n v="269953"/>
    <n v="0"/>
    <n v="0"/>
    <n v="0"/>
    <n v="0"/>
    <m/>
    <m/>
    <m/>
    <n v="0"/>
  </r>
  <r>
    <n v="890301430"/>
    <s v="CLINICA NUESTRA SEÑORA DE LOS REMEDIOS"/>
    <m/>
    <s v="EC381854"/>
    <s v="EC381854"/>
    <s v="890301430_EC381854"/>
    <d v="2023-03-15T00:00:00"/>
    <d v="2024-10-01T00:00:00"/>
    <n v="1926363"/>
    <n v="1926363"/>
    <m/>
    <x v="0"/>
    <n v="1926363"/>
    <n v="1222544144"/>
    <s v="Finalizada"/>
    <d v="2023-03-15T00:00:00"/>
    <d v="2024-10-01T00:00:00"/>
    <d v="2024-10-01T00:00:00"/>
    <m/>
    <n v="0"/>
    <m/>
    <m/>
    <m/>
    <m/>
    <m/>
    <n v="0"/>
    <n v="0"/>
    <n v="0"/>
    <n v="0"/>
    <n v="0"/>
    <n v="0"/>
    <n v="1926363"/>
    <n v="0"/>
    <n v="0"/>
    <n v="0"/>
    <n v="0"/>
    <m/>
    <m/>
    <m/>
    <n v="0"/>
  </r>
  <r>
    <n v="890301430"/>
    <s v="CLINICA NUESTRA SEÑORA DE LOS REMEDIOS"/>
    <m/>
    <s v="EC477682"/>
    <s v="EC477682"/>
    <s v="890301430_EC477682"/>
    <d v="2023-10-11T00:00:00"/>
    <d v="2024-10-01T00:00:00"/>
    <n v="29003005"/>
    <n v="29003005"/>
    <m/>
    <x v="1"/>
    <n v="26979821"/>
    <n v="1222549560"/>
    <s v="Para respuesta prestador"/>
    <d v="2023-10-11T00:00:00"/>
    <d v="2024-10-01T00:00:00"/>
    <d v="2024-10-28T00:00:00"/>
    <m/>
    <n v="2023184"/>
    <s v="GLOSA"/>
    <s v="Se ratifica objeción: Paraclínicos no interpretados en la HC: 903803 Albúmina facturan 2 interpretan 1 (2,6)- Colesterol- HDL- LDL- TGC- PCR. ($164.300)"/>
    <s v="PERTINENCIA MEDICA"/>
    <s v="Urgencias"/>
    <s v="Urgencias"/>
    <n v="0"/>
    <n v="0"/>
    <n v="0"/>
    <n v="0"/>
    <n v="0"/>
    <n v="2023184"/>
    <n v="26979821"/>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3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40">
    <pivotField showAll="0"/>
    <pivotField showAll="0"/>
    <pivotField showAll="0"/>
    <pivotField showAll="0"/>
    <pivotField showAll="0"/>
    <pivotField dataField="1" showAll="0"/>
    <pivotField numFmtId="14" showAll="0"/>
    <pivotField showAll="0"/>
    <pivotField numFmtId="165" showAll="0"/>
    <pivotField dataField="1" numFmtId="165" showAll="0"/>
    <pivotField showAll="0"/>
    <pivotField axis="axisRow" showAll="0">
      <items count="7">
        <item x="3"/>
        <item x="4"/>
        <item x="5"/>
        <item x="0"/>
        <item x="1"/>
        <item x="2"/>
        <item t="default"/>
      </items>
    </pivotField>
    <pivotField numFmtId="165" showAll="0"/>
    <pivotField showAll="0"/>
    <pivotField showAll="0"/>
    <pivotField numFmtId="14" showAll="0"/>
    <pivotField showAll="0"/>
    <pivotField showAll="0"/>
    <pivotField showAll="0"/>
    <pivotField numFmtId="165"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1"/>
  </rowFields>
  <rowItems count="7">
    <i>
      <x/>
    </i>
    <i>
      <x v="1"/>
    </i>
    <i>
      <x v="2"/>
    </i>
    <i>
      <x v="3"/>
    </i>
    <i>
      <x v="4"/>
    </i>
    <i>
      <x v="5"/>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7"/>
  <sheetViews>
    <sheetView workbookViewId="0">
      <pane ySplit="1" topLeftCell="A2" activePane="bottomLeft" state="frozen"/>
      <selection pane="bottomLeft" activeCell="G22" sqref="G22"/>
    </sheetView>
  </sheetViews>
  <sheetFormatPr baseColWidth="10" defaultRowHeight="10.5"/>
  <cols>
    <col min="3" max="3" width="10.125" customWidth="1"/>
    <col min="4" max="4" width="6.125" customWidth="1"/>
    <col min="5" max="5" width="10.625" customWidth="1"/>
    <col min="8" max="9" width="14.625" bestFit="1" customWidth="1"/>
  </cols>
  <sheetData>
    <row r="1" spans="1:13" ht="42">
      <c r="A1" s="1" t="s">
        <v>0</v>
      </c>
      <c r="B1" s="1" t="s">
        <v>1</v>
      </c>
      <c r="C1" s="1" t="s">
        <v>2</v>
      </c>
      <c r="D1" s="1" t="s">
        <v>3</v>
      </c>
      <c r="E1" s="1" t="s">
        <v>4</v>
      </c>
      <c r="F1" s="1" t="s">
        <v>5</v>
      </c>
      <c r="G1" s="1" t="s">
        <v>6</v>
      </c>
      <c r="H1" s="1" t="s">
        <v>7</v>
      </c>
      <c r="I1" s="1" t="s">
        <v>8</v>
      </c>
      <c r="J1" s="1" t="s">
        <v>9</v>
      </c>
      <c r="K1" s="1" t="s">
        <v>10</v>
      </c>
      <c r="L1" s="1" t="s">
        <v>11</v>
      </c>
      <c r="M1" s="1" t="s">
        <v>12</v>
      </c>
    </row>
    <row r="2" spans="1:13">
      <c r="A2" s="3">
        <v>890301430</v>
      </c>
      <c r="B2" s="3" t="s">
        <v>41</v>
      </c>
      <c r="C2" s="3" t="s">
        <v>13</v>
      </c>
      <c r="D2" s="3" t="s">
        <v>38</v>
      </c>
      <c r="E2" s="3">
        <v>624915</v>
      </c>
      <c r="F2" s="2">
        <v>45600</v>
      </c>
      <c r="G2" s="2">
        <v>45608</v>
      </c>
      <c r="H2" s="4">
        <v>269953</v>
      </c>
      <c r="I2" s="4">
        <v>269953</v>
      </c>
      <c r="J2" s="3"/>
      <c r="K2" s="3"/>
      <c r="L2" s="3"/>
      <c r="M2" s="3"/>
    </row>
    <row r="3" spans="1:13">
      <c r="A3" s="3">
        <v>890301431</v>
      </c>
      <c r="B3" s="3" t="s">
        <v>41</v>
      </c>
      <c r="C3" s="3" t="s">
        <v>14</v>
      </c>
      <c r="D3" s="3" t="s">
        <v>38</v>
      </c>
      <c r="E3" s="3">
        <v>309801</v>
      </c>
      <c r="F3" s="2">
        <v>44830</v>
      </c>
      <c r="G3" s="2">
        <v>45173</v>
      </c>
      <c r="H3" s="4">
        <v>94153744</v>
      </c>
      <c r="I3" s="4">
        <v>863865</v>
      </c>
      <c r="J3" s="3"/>
      <c r="K3" s="3"/>
      <c r="L3" s="3"/>
      <c r="M3" s="3"/>
    </row>
    <row r="4" spans="1:13">
      <c r="A4" s="3">
        <v>890301432</v>
      </c>
      <c r="B4" s="3" t="s">
        <v>41</v>
      </c>
      <c r="C4" s="3" t="s">
        <v>15</v>
      </c>
      <c r="D4" s="3" t="s">
        <v>38</v>
      </c>
      <c r="E4" s="3">
        <v>579539</v>
      </c>
      <c r="F4" s="2">
        <v>45491</v>
      </c>
      <c r="G4" s="2" t="s">
        <v>40</v>
      </c>
      <c r="H4" s="4">
        <v>9280736</v>
      </c>
      <c r="I4" s="4">
        <v>9280736</v>
      </c>
      <c r="J4" s="3"/>
      <c r="K4" s="3"/>
      <c r="L4" s="3"/>
      <c r="M4" s="3"/>
    </row>
    <row r="5" spans="1:13">
      <c r="A5" s="3">
        <v>890301433</v>
      </c>
      <c r="B5" s="3" t="s">
        <v>41</v>
      </c>
      <c r="C5" s="3" t="s">
        <v>16</v>
      </c>
      <c r="D5" s="3" t="s">
        <v>38</v>
      </c>
      <c r="E5" s="3">
        <v>597115</v>
      </c>
      <c r="F5" s="2">
        <v>45535</v>
      </c>
      <c r="G5" s="2" t="s">
        <v>40</v>
      </c>
      <c r="H5" s="4">
        <v>20138009</v>
      </c>
      <c r="I5" s="4">
        <v>20138009</v>
      </c>
      <c r="J5" s="3"/>
      <c r="K5" s="3"/>
      <c r="L5" s="3"/>
      <c r="M5" s="3"/>
    </row>
    <row r="6" spans="1:13">
      <c r="A6" s="3">
        <v>890301434</v>
      </c>
      <c r="B6" s="3" t="s">
        <v>41</v>
      </c>
      <c r="C6" s="3" t="s">
        <v>17</v>
      </c>
      <c r="D6" s="3" t="s">
        <v>38</v>
      </c>
      <c r="E6" s="3">
        <v>617498</v>
      </c>
      <c r="F6" s="2">
        <v>45584</v>
      </c>
      <c r="G6" s="2">
        <v>45608</v>
      </c>
      <c r="H6" s="4">
        <v>181718</v>
      </c>
      <c r="I6" s="4">
        <v>181718</v>
      </c>
      <c r="J6" s="3"/>
      <c r="K6" s="3"/>
      <c r="L6" s="3"/>
      <c r="M6" s="3"/>
    </row>
    <row r="7" spans="1:13">
      <c r="A7" s="3">
        <v>890301435</v>
      </c>
      <c r="B7" s="3" t="s">
        <v>41</v>
      </c>
      <c r="C7" s="3" t="s">
        <v>18</v>
      </c>
      <c r="D7" s="3" t="s">
        <v>38</v>
      </c>
      <c r="E7" s="3">
        <v>600358</v>
      </c>
      <c r="F7" s="2">
        <v>45545</v>
      </c>
      <c r="G7" s="2">
        <v>45548</v>
      </c>
      <c r="H7" s="4">
        <v>153251827</v>
      </c>
      <c r="I7" s="4">
        <v>87695312</v>
      </c>
      <c r="J7" s="3"/>
      <c r="K7" s="3"/>
      <c r="L7" s="3"/>
      <c r="M7" s="3"/>
    </row>
    <row r="8" spans="1:13">
      <c r="A8" s="3">
        <v>890301436</v>
      </c>
      <c r="B8" s="3" t="s">
        <v>41</v>
      </c>
      <c r="C8" s="3" t="s">
        <v>19</v>
      </c>
      <c r="D8" s="3" t="s">
        <v>38</v>
      </c>
      <c r="E8" s="3">
        <v>600359</v>
      </c>
      <c r="F8" s="2">
        <v>45545</v>
      </c>
      <c r="G8" s="2" t="s">
        <v>40</v>
      </c>
      <c r="H8" s="4">
        <v>87700</v>
      </c>
      <c r="I8" s="4">
        <v>87700</v>
      </c>
      <c r="J8" s="3"/>
      <c r="K8" s="3"/>
      <c r="L8" s="3"/>
      <c r="M8" s="3"/>
    </row>
    <row r="9" spans="1:13">
      <c r="A9" s="3">
        <v>890301437</v>
      </c>
      <c r="B9" s="3" t="s">
        <v>41</v>
      </c>
      <c r="C9" s="3" t="s">
        <v>20</v>
      </c>
      <c r="D9" s="3" t="s">
        <v>38</v>
      </c>
      <c r="E9" s="3">
        <v>629367</v>
      </c>
      <c r="F9" s="2">
        <v>45609</v>
      </c>
      <c r="G9" s="2">
        <v>45628</v>
      </c>
      <c r="H9" s="4">
        <v>2882800</v>
      </c>
      <c r="I9" s="4">
        <v>2882800</v>
      </c>
      <c r="J9" s="3"/>
      <c r="K9" s="3"/>
      <c r="L9" s="3"/>
      <c r="M9" s="3"/>
    </row>
    <row r="10" spans="1:13">
      <c r="A10" s="3">
        <v>890301438</v>
      </c>
      <c r="B10" s="3" t="s">
        <v>41</v>
      </c>
      <c r="C10" s="3" t="s">
        <v>21</v>
      </c>
      <c r="D10" s="3" t="s">
        <v>38</v>
      </c>
      <c r="E10" s="3">
        <v>624255</v>
      </c>
      <c r="F10" s="2">
        <v>45596</v>
      </c>
      <c r="G10" s="2" t="s">
        <v>40</v>
      </c>
      <c r="H10" s="4">
        <v>94753630</v>
      </c>
      <c r="I10" s="4">
        <v>94753630</v>
      </c>
      <c r="J10" s="3"/>
      <c r="K10" s="3"/>
      <c r="L10" s="3"/>
      <c r="M10" s="3"/>
    </row>
    <row r="11" spans="1:13">
      <c r="A11" s="3">
        <v>890301439</v>
      </c>
      <c r="B11" s="3" t="s">
        <v>41</v>
      </c>
      <c r="C11" s="3" t="s">
        <v>22</v>
      </c>
      <c r="D11" s="3" t="s">
        <v>38</v>
      </c>
      <c r="E11" s="3">
        <v>381854</v>
      </c>
      <c r="F11" s="2">
        <v>45000</v>
      </c>
      <c r="G11" s="2">
        <v>45566</v>
      </c>
      <c r="H11" s="4">
        <v>1926363</v>
      </c>
      <c r="I11" s="4">
        <v>1926363</v>
      </c>
      <c r="J11" s="3"/>
      <c r="K11" s="3"/>
      <c r="L11" s="3"/>
      <c r="M11" s="3"/>
    </row>
    <row r="12" spans="1:13">
      <c r="A12" s="3">
        <v>890301440</v>
      </c>
      <c r="B12" s="3" t="s">
        <v>41</v>
      </c>
      <c r="C12" s="3" t="s">
        <v>23</v>
      </c>
      <c r="D12" s="3" t="s">
        <v>38</v>
      </c>
      <c r="E12" s="3">
        <v>613021</v>
      </c>
      <c r="F12" s="2">
        <v>45573</v>
      </c>
      <c r="G12" s="2">
        <v>45608</v>
      </c>
      <c r="H12" s="4">
        <v>385464</v>
      </c>
      <c r="I12" s="4">
        <v>385464</v>
      </c>
      <c r="J12" s="3"/>
      <c r="K12" s="3"/>
      <c r="L12" s="3"/>
      <c r="M12" s="3"/>
    </row>
    <row r="13" spans="1:13">
      <c r="A13" s="3">
        <v>890301441</v>
      </c>
      <c r="B13" s="3" t="s">
        <v>41</v>
      </c>
      <c r="C13" s="3" t="s">
        <v>24</v>
      </c>
      <c r="D13" s="3" t="s">
        <v>38</v>
      </c>
      <c r="E13" s="3">
        <v>477682</v>
      </c>
      <c r="F13" s="2">
        <v>45210</v>
      </c>
      <c r="G13" s="2">
        <v>45566</v>
      </c>
      <c r="H13" s="4">
        <v>29003005</v>
      </c>
      <c r="I13" s="4">
        <v>29003005</v>
      </c>
      <c r="J13" s="3"/>
      <c r="K13" s="3"/>
      <c r="L13" s="3"/>
      <c r="M13" s="3"/>
    </row>
    <row r="14" spans="1:13">
      <c r="A14" s="3">
        <v>890301442</v>
      </c>
      <c r="B14" s="3" t="s">
        <v>41</v>
      </c>
      <c r="C14" s="3" t="s">
        <v>25</v>
      </c>
      <c r="D14" s="3" t="s">
        <v>38</v>
      </c>
      <c r="E14" s="3">
        <v>622470</v>
      </c>
      <c r="F14" s="2">
        <v>45594</v>
      </c>
      <c r="G14" s="2" t="s">
        <v>40</v>
      </c>
      <c r="H14" s="4">
        <v>3904398</v>
      </c>
      <c r="I14" s="4">
        <v>3904398</v>
      </c>
      <c r="J14" s="3"/>
      <c r="K14" s="3"/>
      <c r="L14" s="3"/>
      <c r="M14" s="3"/>
    </row>
    <row r="15" spans="1:13">
      <c r="A15" s="3">
        <v>890301443</v>
      </c>
      <c r="B15" s="3" t="s">
        <v>41</v>
      </c>
      <c r="C15" s="3" t="s">
        <v>26</v>
      </c>
      <c r="D15" s="3" t="s">
        <v>38</v>
      </c>
      <c r="E15" s="3">
        <v>629865</v>
      </c>
      <c r="F15" s="2">
        <v>45610</v>
      </c>
      <c r="G15" s="2" t="s">
        <v>40</v>
      </c>
      <c r="H15" s="4">
        <v>118798244</v>
      </c>
      <c r="I15" s="4">
        <v>118798244</v>
      </c>
      <c r="J15" s="3"/>
      <c r="K15" s="3"/>
      <c r="L15" s="3"/>
      <c r="M15" s="3"/>
    </row>
    <row r="16" spans="1:13">
      <c r="A16" s="3">
        <v>890301444</v>
      </c>
      <c r="B16" s="3" t="s">
        <v>41</v>
      </c>
      <c r="C16" s="3" t="s">
        <v>27</v>
      </c>
      <c r="D16" s="3" t="s">
        <v>38</v>
      </c>
      <c r="E16" s="3">
        <v>557719</v>
      </c>
      <c r="F16" s="2">
        <v>45434</v>
      </c>
      <c r="G16" s="2" t="s">
        <v>40</v>
      </c>
      <c r="H16" s="4">
        <v>230974</v>
      </c>
      <c r="I16" s="4">
        <v>230974</v>
      </c>
      <c r="J16" s="3"/>
      <c r="K16" s="3"/>
      <c r="L16" s="3"/>
      <c r="M16" s="3"/>
    </row>
    <row r="17" spans="1:13">
      <c r="A17" s="3">
        <v>890301445</v>
      </c>
      <c r="B17" s="3" t="s">
        <v>41</v>
      </c>
      <c r="C17" s="3" t="s">
        <v>28</v>
      </c>
      <c r="D17" s="3" t="s">
        <v>38</v>
      </c>
      <c r="E17" s="3">
        <v>588588</v>
      </c>
      <c r="F17" s="2">
        <v>45513</v>
      </c>
      <c r="G17" s="2" t="s">
        <v>40</v>
      </c>
      <c r="H17" s="4">
        <v>14214786</v>
      </c>
      <c r="I17" s="4">
        <v>14214786</v>
      </c>
      <c r="J17" s="3"/>
      <c r="K17" s="3"/>
      <c r="L17" s="3"/>
      <c r="M17" s="3"/>
    </row>
    <row r="18" spans="1:13">
      <c r="A18" s="3">
        <v>890301446</v>
      </c>
      <c r="B18" s="3" t="s">
        <v>41</v>
      </c>
      <c r="C18" s="3" t="s">
        <v>29</v>
      </c>
      <c r="D18" s="3" t="s">
        <v>39</v>
      </c>
      <c r="E18" s="3">
        <v>9707</v>
      </c>
      <c r="F18" s="2">
        <v>45440</v>
      </c>
      <c r="G18" s="2">
        <v>45537</v>
      </c>
      <c r="H18" s="4">
        <v>43948819</v>
      </c>
      <c r="I18" s="4">
        <v>4423700</v>
      </c>
      <c r="J18" s="3"/>
      <c r="K18" s="3"/>
      <c r="L18" s="3"/>
      <c r="M18" s="3"/>
    </row>
    <row r="19" spans="1:13">
      <c r="A19" s="3">
        <v>890301447</v>
      </c>
      <c r="B19" s="3" t="s">
        <v>41</v>
      </c>
      <c r="C19" s="3" t="s">
        <v>30</v>
      </c>
      <c r="D19" s="3" t="s">
        <v>38</v>
      </c>
      <c r="E19" s="3">
        <v>658710</v>
      </c>
      <c r="F19" s="2">
        <v>45657</v>
      </c>
      <c r="G19" s="2" t="s">
        <v>40</v>
      </c>
      <c r="H19" s="4">
        <v>6764400</v>
      </c>
      <c r="I19" s="4">
        <v>6764400</v>
      </c>
      <c r="J19" s="3"/>
      <c r="K19" s="3"/>
      <c r="L19" s="3"/>
      <c r="M19" s="3"/>
    </row>
    <row r="20" spans="1:13">
      <c r="A20" s="3">
        <v>890301448</v>
      </c>
      <c r="B20" s="3" t="s">
        <v>41</v>
      </c>
      <c r="C20" s="3" t="s">
        <v>31</v>
      </c>
      <c r="D20" s="3" t="s">
        <v>38</v>
      </c>
      <c r="E20" s="3">
        <v>651428</v>
      </c>
      <c r="F20" s="2">
        <v>45641</v>
      </c>
      <c r="G20" s="2" t="s">
        <v>40</v>
      </c>
      <c r="H20" s="4">
        <v>157170</v>
      </c>
      <c r="I20" s="4">
        <v>157170</v>
      </c>
      <c r="J20" s="3"/>
      <c r="K20" s="3"/>
      <c r="L20" s="3"/>
      <c r="M20" s="3"/>
    </row>
    <row r="21" spans="1:13">
      <c r="A21" s="3">
        <v>890301449</v>
      </c>
      <c r="B21" s="3" t="s">
        <v>41</v>
      </c>
      <c r="C21" s="3" t="s">
        <v>32</v>
      </c>
      <c r="D21" s="3" t="s">
        <v>39</v>
      </c>
      <c r="E21" s="3">
        <v>12748</v>
      </c>
      <c r="F21" s="2">
        <v>45593</v>
      </c>
      <c r="G21" s="2" t="s">
        <v>40</v>
      </c>
      <c r="H21" s="4">
        <v>87700</v>
      </c>
      <c r="I21" s="4">
        <v>87700</v>
      </c>
      <c r="J21" s="3"/>
      <c r="K21" s="3"/>
      <c r="L21" s="3"/>
      <c r="M21" s="3"/>
    </row>
    <row r="22" spans="1:13">
      <c r="A22" s="3">
        <v>890301450</v>
      </c>
      <c r="B22" s="3" t="s">
        <v>41</v>
      </c>
      <c r="C22" s="3" t="s">
        <v>33</v>
      </c>
      <c r="D22" s="3" t="s">
        <v>38</v>
      </c>
      <c r="E22" s="3">
        <v>657204</v>
      </c>
      <c r="F22" s="2">
        <v>45654</v>
      </c>
      <c r="G22" s="2" t="s">
        <v>40</v>
      </c>
      <c r="H22" s="4">
        <v>3505696</v>
      </c>
      <c r="I22" s="4">
        <v>3505696</v>
      </c>
      <c r="J22" s="3"/>
      <c r="K22" s="3"/>
      <c r="L22" s="3"/>
      <c r="M22" s="3"/>
    </row>
    <row r="23" spans="1:13">
      <c r="A23" s="3">
        <v>890301451</v>
      </c>
      <c r="B23" s="3" t="s">
        <v>41</v>
      </c>
      <c r="C23" s="3" t="s">
        <v>34</v>
      </c>
      <c r="D23" s="3" t="s">
        <v>38</v>
      </c>
      <c r="E23" s="3">
        <v>656375</v>
      </c>
      <c r="F23" s="2">
        <v>45652</v>
      </c>
      <c r="G23" s="2" t="s">
        <v>40</v>
      </c>
      <c r="H23" s="4">
        <v>1216804</v>
      </c>
      <c r="I23" s="4">
        <v>1216804</v>
      </c>
      <c r="J23" s="3"/>
      <c r="K23" s="3"/>
      <c r="L23" s="3"/>
      <c r="M23" s="3"/>
    </row>
    <row r="24" spans="1:13">
      <c r="A24" s="3">
        <v>890301452</v>
      </c>
      <c r="B24" s="3" t="s">
        <v>41</v>
      </c>
      <c r="C24" s="3" t="s">
        <v>35</v>
      </c>
      <c r="D24" s="3" t="s">
        <v>39</v>
      </c>
      <c r="E24" s="3">
        <v>13132</v>
      </c>
      <c r="F24" s="2">
        <v>45617</v>
      </c>
      <c r="G24" s="2" t="s">
        <v>40</v>
      </c>
      <c r="H24" s="4">
        <v>91460638</v>
      </c>
      <c r="I24" s="4">
        <v>91460638</v>
      </c>
      <c r="J24" s="3"/>
      <c r="K24" s="3"/>
      <c r="L24" s="3"/>
      <c r="M24" s="3"/>
    </row>
    <row r="25" spans="1:13">
      <c r="A25" s="3">
        <v>890301453</v>
      </c>
      <c r="B25" s="3" t="s">
        <v>41</v>
      </c>
      <c r="C25" s="3" t="s">
        <v>36</v>
      </c>
      <c r="D25" s="3" t="s">
        <v>39</v>
      </c>
      <c r="E25" s="3">
        <v>9038</v>
      </c>
      <c r="F25" s="2">
        <v>45370</v>
      </c>
      <c r="G25" s="2">
        <v>45566</v>
      </c>
      <c r="H25" s="4">
        <v>30795440</v>
      </c>
      <c r="I25" s="4">
        <v>803100</v>
      </c>
      <c r="J25" s="3"/>
      <c r="K25" s="3"/>
      <c r="L25" s="3"/>
      <c r="M25" s="3"/>
    </row>
    <row r="26" spans="1:13">
      <c r="A26" s="3">
        <v>890301454</v>
      </c>
      <c r="B26" s="3" t="s">
        <v>41</v>
      </c>
      <c r="C26" s="3" t="s">
        <v>37</v>
      </c>
      <c r="D26" s="3" t="s">
        <v>39</v>
      </c>
      <c r="E26" s="3">
        <v>14275</v>
      </c>
      <c r="F26" s="2">
        <v>45656</v>
      </c>
      <c r="G26" s="2" t="s">
        <v>40</v>
      </c>
      <c r="H26" s="4">
        <v>35173704</v>
      </c>
      <c r="I26" s="4">
        <v>35173704</v>
      </c>
      <c r="J26" s="3"/>
      <c r="K26" s="3"/>
      <c r="L26" s="3"/>
      <c r="M26" s="3"/>
    </row>
    <row r="27" spans="1:13">
      <c r="H27" s="5">
        <f>SUBTOTAL(9,H2:H26)</f>
        <v>756573722</v>
      </c>
      <c r="I27" s="5">
        <f>SUBTOTAL(9,I2:I26)</f>
        <v>528209869</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B5" sqref="B5"/>
    </sheetView>
  </sheetViews>
  <sheetFormatPr baseColWidth="10" defaultRowHeight="10.5"/>
  <cols>
    <col min="1" max="1" width="58.125" bestFit="1" customWidth="1"/>
    <col min="2" max="2" width="15.125" customWidth="1"/>
    <col min="3" max="3" width="23.75" bestFit="1" customWidth="1"/>
  </cols>
  <sheetData>
    <row r="3" spans="1:3">
      <c r="A3" s="30" t="s">
        <v>138</v>
      </c>
      <c r="B3" t="s">
        <v>136</v>
      </c>
      <c r="C3" t="s">
        <v>137</v>
      </c>
    </row>
    <row r="4" spans="1:3">
      <c r="A4" s="31" t="s">
        <v>75</v>
      </c>
      <c r="B4" s="29">
        <v>8</v>
      </c>
      <c r="C4" s="29">
        <v>352781415</v>
      </c>
    </row>
    <row r="5" spans="1:3">
      <c r="A5" s="31" t="s">
        <v>100</v>
      </c>
      <c r="B5" s="29">
        <v>5</v>
      </c>
      <c r="C5" s="29">
        <v>46817774</v>
      </c>
    </row>
    <row r="6" spans="1:3">
      <c r="A6" s="31" t="s">
        <v>108</v>
      </c>
      <c r="B6" s="29">
        <v>2</v>
      </c>
      <c r="C6" s="29">
        <v>175400</v>
      </c>
    </row>
    <row r="7" spans="1:3">
      <c r="A7" s="31" t="s">
        <v>112</v>
      </c>
      <c r="B7" s="29">
        <v>6</v>
      </c>
      <c r="C7" s="29">
        <v>6510163</v>
      </c>
    </row>
    <row r="8" spans="1:3">
      <c r="A8" s="31" t="s">
        <v>119</v>
      </c>
      <c r="B8" s="29">
        <v>2</v>
      </c>
      <c r="C8" s="29">
        <v>116698317</v>
      </c>
    </row>
    <row r="9" spans="1:3">
      <c r="A9" s="31" t="s">
        <v>128</v>
      </c>
      <c r="B9" s="29">
        <v>2</v>
      </c>
      <c r="C9" s="29">
        <v>5226800</v>
      </c>
    </row>
    <row r="10" spans="1:3">
      <c r="A10" s="31" t="s">
        <v>139</v>
      </c>
      <c r="B10" s="29">
        <v>25</v>
      </c>
      <c r="C10" s="29">
        <v>528209869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7"/>
  <sheetViews>
    <sheetView showGridLines="0" topLeftCell="T1" workbookViewId="0">
      <pane ySplit="1" topLeftCell="A2" activePane="bottomLeft" state="frozen"/>
      <selection pane="bottomLeft" activeCell="AF1" sqref="AF1"/>
    </sheetView>
  </sheetViews>
  <sheetFormatPr baseColWidth="10" defaultRowHeight="10"/>
  <cols>
    <col min="1" max="1" width="11.25" style="28" bestFit="1" customWidth="1"/>
    <col min="2" max="2" width="45.25" style="28" bestFit="1" customWidth="1"/>
    <col min="3" max="4" width="10.25" style="28" bestFit="1" customWidth="1"/>
    <col min="5" max="5" width="21.75" style="28" bestFit="1" customWidth="1"/>
    <col min="6" max="7" width="11.625" style="28" bestFit="1" customWidth="1"/>
    <col min="8" max="9" width="15.75" style="28" bestFit="1" customWidth="1"/>
    <col min="10" max="10" width="11.75" style="28" bestFit="1" customWidth="1"/>
    <col min="11" max="11" width="15.5" style="28" customWidth="1"/>
    <col min="12" max="12" width="15.75" style="28" bestFit="1" customWidth="1"/>
    <col min="13" max="13" width="12.375" style="28" bestFit="1" customWidth="1"/>
    <col min="14" max="14" width="19.875" style="28" customWidth="1"/>
    <col min="15" max="15" width="13.875" style="28" bestFit="1" customWidth="1"/>
    <col min="16" max="16" width="13" style="28" bestFit="1" customWidth="1"/>
    <col min="17" max="17" width="12" style="28" bestFit="1" customWidth="1"/>
    <col min="18" max="18" width="12.625" style="28" bestFit="1" customWidth="1"/>
    <col min="19" max="19" width="15.75" style="28" bestFit="1" customWidth="1"/>
    <col min="20" max="20" width="13.375" style="28" customWidth="1"/>
    <col min="21" max="21" width="14.375" style="28" customWidth="1"/>
    <col min="22" max="22" width="15.375" style="28" customWidth="1"/>
    <col min="23" max="24" width="11" style="28"/>
    <col min="25" max="25" width="13.75" style="28" bestFit="1" customWidth="1"/>
    <col min="26" max="26" width="15.75" style="28" bestFit="1" customWidth="1"/>
    <col min="27" max="27" width="15.25" style="28" bestFit="1" customWidth="1"/>
    <col min="28" max="28" width="12.5" style="28" bestFit="1" customWidth="1"/>
    <col min="29" max="29" width="15.5" style="28" bestFit="1" customWidth="1"/>
    <col min="30" max="30" width="14.75" style="28" bestFit="1" customWidth="1"/>
    <col min="31" max="31" width="15.75" style="28" bestFit="1" customWidth="1"/>
    <col min="32" max="32" width="15" style="28" bestFit="1" customWidth="1"/>
    <col min="33" max="33" width="16.375" style="28" customWidth="1"/>
    <col min="34" max="34" width="20" style="28" bestFit="1" customWidth="1"/>
    <col min="35" max="35" width="13.875" style="28" bestFit="1" customWidth="1"/>
    <col min="36" max="37" width="14.875" style="28" bestFit="1" customWidth="1"/>
    <col min="38" max="38" width="13" style="28" bestFit="1" customWidth="1"/>
    <col min="39" max="39" width="15.875" style="28" bestFit="1" customWidth="1"/>
    <col min="40" max="16384" width="11" style="28"/>
  </cols>
  <sheetData>
    <row r="1" spans="1:39" s="24" customFormat="1">
      <c r="F1" s="25"/>
      <c r="G1" s="25"/>
      <c r="H1" s="26">
        <f t="shared" ref="H1" si="0">+SUBTOTAL(9,H3:H14620)</f>
        <v>756573722</v>
      </c>
      <c r="I1" s="26">
        <f>+SUBTOTAL(9,I3:I14620)</f>
        <v>528209869</v>
      </c>
      <c r="J1" s="26">
        <f>+I1-SUM(Y1:AG1)</f>
        <v>0</v>
      </c>
      <c r="L1" s="26">
        <f t="shared" ref="L1" si="1">+SUBTOTAL(9,L3:L14620)</f>
        <v>113538531</v>
      </c>
      <c r="M1" s="27"/>
      <c r="O1" s="25"/>
      <c r="P1" s="25"/>
      <c r="Q1" s="25"/>
      <c r="R1" s="25"/>
      <c r="S1" s="26">
        <f t="shared" ref="S1" si="2">+SUBTOTAL(9,S3:S14620)</f>
        <v>366814299</v>
      </c>
      <c r="Y1" s="26">
        <f t="shared" ref="Y1:AI1" si="3">+SUBTOTAL(9,Y3:Y14620)</f>
        <v>0</v>
      </c>
      <c r="Z1" s="26">
        <f t="shared" si="3"/>
        <v>352781415</v>
      </c>
      <c r="AA1" s="26">
        <f t="shared" si="3"/>
        <v>175400</v>
      </c>
      <c r="AB1" s="26">
        <f t="shared" si="3"/>
        <v>0</v>
      </c>
      <c r="AC1" s="26">
        <f t="shared" si="3"/>
        <v>0</v>
      </c>
      <c r="AD1" s="26">
        <f t="shared" si="3"/>
        <v>14032884</v>
      </c>
      <c r="AE1" s="26">
        <f t="shared" si="3"/>
        <v>114402396</v>
      </c>
      <c r="AF1" s="26">
        <f t="shared" si="3"/>
        <v>46817774</v>
      </c>
      <c r="AG1" s="26">
        <f t="shared" si="3"/>
        <v>0</v>
      </c>
      <c r="AH1" s="26">
        <f t="shared" si="3"/>
        <v>283625760</v>
      </c>
      <c r="AI1" s="26">
        <f t="shared" si="3"/>
        <v>0</v>
      </c>
      <c r="AK1" s="25"/>
      <c r="AM1" s="26"/>
    </row>
    <row r="2" spans="1:39" ht="40">
      <c r="A2" s="6" t="s">
        <v>0</v>
      </c>
      <c r="B2" s="6" t="s">
        <v>1</v>
      </c>
      <c r="C2" s="6" t="s">
        <v>4</v>
      </c>
      <c r="D2" s="6" t="s">
        <v>42</v>
      </c>
      <c r="E2" s="6" t="s">
        <v>43</v>
      </c>
      <c r="F2" s="7" t="s">
        <v>5</v>
      </c>
      <c r="G2" s="7" t="s">
        <v>6</v>
      </c>
      <c r="H2" s="8" t="s">
        <v>7</v>
      </c>
      <c r="I2" s="8" t="s">
        <v>8</v>
      </c>
      <c r="J2" s="6" t="s">
        <v>9</v>
      </c>
      <c r="K2" s="9" t="s">
        <v>44</v>
      </c>
      <c r="L2" s="10" t="s">
        <v>45</v>
      </c>
      <c r="M2" s="11" t="s">
        <v>46</v>
      </c>
      <c r="N2" s="12" t="s">
        <v>47</v>
      </c>
      <c r="O2" s="13" t="s">
        <v>48</v>
      </c>
      <c r="P2" s="13" t="s">
        <v>49</v>
      </c>
      <c r="Q2" s="13" t="s">
        <v>50</v>
      </c>
      <c r="R2" s="13" t="s">
        <v>51</v>
      </c>
      <c r="S2" s="14" t="s">
        <v>55</v>
      </c>
      <c r="T2" s="15" t="s">
        <v>56</v>
      </c>
      <c r="U2" s="15" t="s">
        <v>57</v>
      </c>
      <c r="V2" s="15" t="s">
        <v>58</v>
      </c>
      <c r="W2" s="15" t="s">
        <v>59</v>
      </c>
      <c r="X2" s="15" t="s">
        <v>60</v>
      </c>
      <c r="Y2" s="16" t="s">
        <v>61</v>
      </c>
      <c r="Z2" s="16" t="s">
        <v>62</v>
      </c>
      <c r="AA2" s="16" t="s">
        <v>63</v>
      </c>
      <c r="AB2" s="16" t="s">
        <v>53</v>
      </c>
      <c r="AC2" s="16" t="s">
        <v>64</v>
      </c>
      <c r="AD2" s="16" t="s">
        <v>52</v>
      </c>
      <c r="AE2" s="16" t="s">
        <v>65</v>
      </c>
      <c r="AF2" s="16" t="s">
        <v>66</v>
      </c>
      <c r="AG2" s="16" t="s">
        <v>67</v>
      </c>
      <c r="AH2" s="17" t="s">
        <v>68</v>
      </c>
      <c r="AI2" s="17" t="s">
        <v>69</v>
      </c>
      <c r="AJ2" s="18" t="s">
        <v>70</v>
      </c>
      <c r="AK2" s="19" t="s">
        <v>71</v>
      </c>
      <c r="AL2" s="18" t="s">
        <v>72</v>
      </c>
      <c r="AM2" s="17" t="s">
        <v>73</v>
      </c>
    </row>
    <row r="3" spans="1:39">
      <c r="A3" s="20">
        <v>890301430</v>
      </c>
      <c r="B3" s="20" t="s">
        <v>41</v>
      </c>
      <c r="C3" s="20" t="s">
        <v>14</v>
      </c>
      <c r="D3" s="20" t="s">
        <v>14</v>
      </c>
      <c r="E3" s="20" t="s">
        <v>132</v>
      </c>
      <c r="F3" s="21">
        <v>44830</v>
      </c>
      <c r="G3" s="21">
        <v>45173</v>
      </c>
      <c r="H3" s="22">
        <v>94153744</v>
      </c>
      <c r="I3" s="22">
        <v>863865</v>
      </c>
      <c r="J3" s="20"/>
      <c r="K3" s="20" t="s">
        <v>112</v>
      </c>
      <c r="L3" s="22">
        <v>0</v>
      </c>
      <c r="M3" s="23"/>
      <c r="N3" s="20" t="s">
        <v>113</v>
      </c>
      <c r="O3" s="21">
        <v>44830</v>
      </c>
      <c r="P3" s="21">
        <v>45173</v>
      </c>
      <c r="Q3" s="21">
        <v>45309</v>
      </c>
      <c r="R3" s="21"/>
      <c r="S3" s="22">
        <v>0</v>
      </c>
      <c r="T3" s="20"/>
      <c r="U3" s="20"/>
      <c r="V3" s="20"/>
      <c r="W3" s="20"/>
      <c r="X3" s="20"/>
      <c r="Y3" s="22">
        <v>0</v>
      </c>
      <c r="Z3" s="22">
        <v>0</v>
      </c>
      <c r="AA3" s="22">
        <v>0</v>
      </c>
      <c r="AB3" s="22">
        <v>0</v>
      </c>
      <c r="AC3" s="22">
        <v>0</v>
      </c>
      <c r="AD3" s="22">
        <v>0</v>
      </c>
      <c r="AE3" s="22">
        <v>863865</v>
      </c>
      <c r="AF3" s="22">
        <v>0</v>
      </c>
      <c r="AG3" s="22">
        <v>0</v>
      </c>
      <c r="AH3" s="22">
        <v>67767574</v>
      </c>
      <c r="AI3" s="22">
        <v>0</v>
      </c>
      <c r="AJ3" s="20">
        <v>2201497808</v>
      </c>
      <c r="AK3" s="21">
        <v>45384</v>
      </c>
      <c r="AL3" s="20" t="s">
        <v>135</v>
      </c>
      <c r="AM3" s="22">
        <v>67767574</v>
      </c>
    </row>
    <row r="4" spans="1:39">
      <c r="A4" s="20">
        <v>890301430</v>
      </c>
      <c r="B4" s="20" t="s">
        <v>41</v>
      </c>
      <c r="C4" s="20" t="s">
        <v>18</v>
      </c>
      <c r="D4" s="20" t="s">
        <v>18</v>
      </c>
      <c r="E4" s="20" t="s">
        <v>118</v>
      </c>
      <c r="F4" s="21">
        <v>45545</v>
      </c>
      <c r="G4" s="21">
        <v>45548</v>
      </c>
      <c r="H4" s="22">
        <v>153251827</v>
      </c>
      <c r="I4" s="22">
        <v>87695312</v>
      </c>
      <c r="J4" s="20"/>
      <c r="K4" s="20" t="s">
        <v>119</v>
      </c>
      <c r="L4" s="22">
        <v>80912412</v>
      </c>
      <c r="M4" s="23">
        <v>4800066089</v>
      </c>
      <c r="N4" s="20" t="s">
        <v>120</v>
      </c>
      <c r="O4" s="21">
        <v>45545</v>
      </c>
      <c r="P4" s="21">
        <v>45548</v>
      </c>
      <c r="Q4" s="21">
        <v>45593</v>
      </c>
      <c r="R4" s="21"/>
      <c r="S4" s="22">
        <v>6782900</v>
      </c>
      <c r="T4" s="20" t="s">
        <v>121</v>
      </c>
      <c r="U4" s="20" t="s">
        <v>122</v>
      </c>
      <c r="V4" s="20" t="s">
        <v>123</v>
      </c>
      <c r="W4" s="20" t="s">
        <v>79</v>
      </c>
      <c r="X4" s="20" t="s">
        <v>80</v>
      </c>
      <c r="Y4" s="22">
        <v>0</v>
      </c>
      <c r="Z4" s="22">
        <v>0</v>
      </c>
      <c r="AA4" s="22">
        <v>0</v>
      </c>
      <c r="AB4" s="22">
        <v>0</v>
      </c>
      <c r="AC4" s="22">
        <v>0</v>
      </c>
      <c r="AD4" s="22">
        <v>6782900</v>
      </c>
      <c r="AE4" s="22">
        <v>80912412</v>
      </c>
      <c r="AF4" s="22">
        <v>0</v>
      </c>
      <c r="AG4" s="22">
        <v>0</v>
      </c>
      <c r="AH4" s="22">
        <v>146340727</v>
      </c>
      <c r="AI4" s="22">
        <v>0</v>
      </c>
      <c r="AJ4" s="20">
        <v>4800066089</v>
      </c>
      <c r="AK4" s="21">
        <v>45615</v>
      </c>
      <c r="AL4" s="20" t="s">
        <v>133</v>
      </c>
      <c r="AM4" s="22">
        <v>70000000</v>
      </c>
    </row>
    <row r="5" spans="1:39">
      <c r="A5" s="20">
        <v>890301430</v>
      </c>
      <c r="B5" s="20" t="s">
        <v>41</v>
      </c>
      <c r="C5" s="20" t="s">
        <v>29</v>
      </c>
      <c r="D5" s="20" t="s">
        <v>29</v>
      </c>
      <c r="E5" s="20" t="s">
        <v>127</v>
      </c>
      <c r="F5" s="21">
        <v>45440</v>
      </c>
      <c r="G5" s="21">
        <v>45537</v>
      </c>
      <c r="H5" s="22">
        <v>43948819</v>
      </c>
      <c r="I5" s="22">
        <v>4423700</v>
      </c>
      <c r="J5" s="20"/>
      <c r="K5" s="20" t="s">
        <v>128</v>
      </c>
      <c r="L5" s="22">
        <v>0</v>
      </c>
      <c r="M5" s="23"/>
      <c r="N5" s="20" t="s">
        <v>120</v>
      </c>
      <c r="O5" s="21">
        <v>45440</v>
      </c>
      <c r="P5" s="21">
        <v>45537</v>
      </c>
      <c r="Q5" s="21">
        <v>45593</v>
      </c>
      <c r="R5" s="21"/>
      <c r="S5" s="22">
        <v>4423700</v>
      </c>
      <c r="T5" s="20" t="s">
        <v>121</v>
      </c>
      <c r="U5" s="20" t="s">
        <v>129</v>
      </c>
      <c r="V5" s="20" t="s">
        <v>126</v>
      </c>
      <c r="W5" s="20" t="s">
        <v>79</v>
      </c>
      <c r="X5" s="20" t="s">
        <v>80</v>
      </c>
      <c r="Y5" s="22">
        <v>0</v>
      </c>
      <c r="Z5" s="22">
        <v>0</v>
      </c>
      <c r="AA5" s="22">
        <v>0</v>
      </c>
      <c r="AB5" s="22">
        <v>0</v>
      </c>
      <c r="AC5" s="22">
        <v>0</v>
      </c>
      <c r="AD5" s="22">
        <v>4423700</v>
      </c>
      <c r="AE5" s="22">
        <v>0</v>
      </c>
      <c r="AF5" s="22">
        <v>0</v>
      </c>
      <c r="AG5" s="22">
        <v>0</v>
      </c>
      <c r="AH5" s="22">
        <v>39525119</v>
      </c>
      <c r="AI5" s="22">
        <v>0</v>
      </c>
      <c r="AJ5" s="20">
        <v>4800066000</v>
      </c>
      <c r="AK5" s="21">
        <v>45611</v>
      </c>
      <c r="AL5" s="20" t="s">
        <v>134</v>
      </c>
      <c r="AM5" s="22">
        <v>69517459</v>
      </c>
    </row>
    <row r="6" spans="1:39">
      <c r="A6" s="20">
        <v>890301430</v>
      </c>
      <c r="B6" s="20" t="s">
        <v>41</v>
      </c>
      <c r="C6" s="20" t="s">
        <v>36</v>
      </c>
      <c r="D6" s="20" t="s">
        <v>36</v>
      </c>
      <c r="E6" s="20" t="s">
        <v>130</v>
      </c>
      <c r="F6" s="21">
        <v>45370</v>
      </c>
      <c r="G6" s="21">
        <v>45566</v>
      </c>
      <c r="H6" s="22">
        <v>30795440</v>
      </c>
      <c r="I6" s="22">
        <v>803100</v>
      </c>
      <c r="J6" s="20"/>
      <c r="K6" s="20" t="s">
        <v>128</v>
      </c>
      <c r="L6" s="22">
        <v>0</v>
      </c>
      <c r="M6" s="23"/>
      <c r="N6" s="20" t="s">
        <v>120</v>
      </c>
      <c r="O6" s="21">
        <v>45370</v>
      </c>
      <c r="P6" s="21">
        <v>45566</v>
      </c>
      <c r="Q6" s="21">
        <v>45593</v>
      </c>
      <c r="R6" s="21"/>
      <c r="S6" s="22">
        <v>803100</v>
      </c>
      <c r="T6" s="20" t="s">
        <v>121</v>
      </c>
      <c r="U6" s="20" t="s">
        <v>131</v>
      </c>
      <c r="V6" s="20" t="s">
        <v>126</v>
      </c>
      <c r="W6" s="20" t="s">
        <v>79</v>
      </c>
      <c r="X6" s="20" t="s">
        <v>80</v>
      </c>
      <c r="Y6" s="22">
        <v>0</v>
      </c>
      <c r="Z6" s="22">
        <v>0</v>
      </c>
      <c r="AA6" s="22">
        <v>0</v>
      </c>
      <c r="AB6" s="22">
        <v>0</v>
      </c>
      <c r="AC6" s="22">
        <v>0</v>
      </c>
      <c r="AD6" s="22">
        <v>803100</v>
      </c>
      <c r="AE6" s="22">
        <v>0</v>
      </c>
      <c r="AF6" s="22">
        <v>0</v>
      </c>
      <c r="AG6" s="22">
        <v>0</v>
      </c>
      <c r="AH6" s="22">
        <v>29992340</v>
      </c>
      <c r="AI6" s="22">
        <v>0</v>
      </c>
      <c r="AJ6" s="20">
        <v>4800066000</v>
      </c>
      <c r="AK6" s="21">
        <v>45611</v>
      </c>
      <c r="AL6" s="20" t="s">
        <v>134</v>
      </c>
      <c r="AM6" s="22">
        <v>69517459</v>
      </c>
    </row>
    <row r="7" spans="1:39">
      <c r="A7" s="20">
        <v>890301430</v>
      </c>
      <c r="B7" s="20" t="s">
        <v>41</v>
      </c>
      <c r="C7" s="20" t="s">
        <v>15</v>
      </c>
      <c r="D7" s="20" t="s">
        <v>15</v>
      </c>
      <c r="E7" s="20" t="s">
        <v>74</v>
      </c>
      <c r="F7" s="21">
        <v>45491</v>
      </c>
      <c r="G7" s="21"/>
      <c r="H7" s="22">
        <v>9280736</v>
      </c>
      <c r="I7" s="22">
        <v>9280736</v>
      </c>
      <c r="J7" s="20"/>
      <c r="K7" s="20" t="s">
        <v>75</v>
      </c>
      <c r="L7" s="22">
        <v>0</v>
      </c>
      <c r="M7" s="23"/>
      <c r="N7" s="20" t="s">
        <v>76</v>
      </c>
      <c r="O7" s="21">
        <v>45491</v>
      </c>
      <c r="P7" s="21">
        <v>45537</v>
      </c>
      <c r="Q7" s="21"/>
      <c r="R7" s="21">
        <v>45563</v>
      </c>
      <c r="S7" s="22">
        <v>9280736</v>
      </c>
      <c r="T7" s="20" t="s">
        <v>54</v>
      </c>
      <c r="U7" s="20" t="s">
        <v>77</v>
      </c>
      <c r="V7" s="20" t="s">
        <v>78</v>
      </c>
      <c r="W7" s="20" t="s">
        <v>79</v>
      </c>
      <c r="X7" s="20" t="s">
        <v>80</v>
      </c>
      <c r="Y7" s="22">
        <v>0</v>
      </c>
      <c r="Z7" s="22">
        <v>9280736</v>
      </c>
      <c r="AA7" s="22">
        <v>0</v>
      </c>
      <c r="AB7" s="22">
        <v>0</v>
      </c>
      <c r="AC7" s="22">
        <v>0</v>
      </c>
      <c r="AD7" s="22">
        <v>0</v>
      </c>
      <c r="AE7" s="22">
        <v>0</v>
      </c>
      <c r="AF7" s="22">
        <v>0</v>
      </c>
      <c r="AG7" s="22">
        <v>0</v>
      </c>
      <c r="AH7" s="22">
        <v>0</v>
      </c>
      <c r="AI7" s="22">
        <v>0</v>
      </c>
      <c r="AJ7" s="20"/>
      <c r="AK7" s="21"/>
      <c r="AL7" s="20"/>
      <c r="AM7" s="22">
        <v>0</v>
      </c>
    </row>
    <row r="8" spans="1:39">
      <c r="A8" s="20">
        <v>890301430</v>
      </c>
      <c r="B8" s="20" t="s">
        <v>41</v>
      </c>
      <c r="C8" s="20" t="s">
        <v>16</v>
      </c>
      <c r="D8" s="20" t="s">
        <v>16</v>
      </c>
      <c r="E8" s="20" t="s">
        <v>81</v>
      </c>
      <c r="F8" s="21">
        <v>45535</v>
      </c>
      <c r="G8" s="21"/>
      <c r="H8" s="22">
        <v>20138009</v>
      </c>
      <c r="I8" s="22">
        <v>20138009</v>
      </c>
      <c r="J8" s="20"/>
      <c r="K8" s="20" t="s">
        <v>75</v>
      </c>
      <c r="L8" s="22">
        <v>0</v>
      </c>
      <c r="M8" s="23"/>
      <c r="N8" s="20" t="s">
        <v>76</v>
      </c>
      <c r="O8" s="21">
        <v>45535</v>
      </c>
      <c r="P8" s="21">
        <v>45548</v>
      </c>
      <c r="Q8" s="21"/>
      <c r="R8" s="21">
        <v>45565</v>
      </c>
      <c r="S8" s="22">
        <v>20138009</v>
      </c>
      <c r="T8" s="20" t="s">
        <v>54</v>
      </c>
      <c r="U8" s="20" t="s">
        <v>82</v>
      </c>
      <c r="V8" s="20" t="s">
        <v>83</v>
      </c>
      <c r="W8" s="20" t="s">
        <v>79</v>
      </c>
      <c r="X8" s="20" t="s">
        <v>80</v>
      </c>
      <c r="Y8" s="22">
        <v>0</v>
      </c>
      <c r="Z8" s="22">
        <v>20138009</v>
      </c>
      <c r="AA8" s="22">
        <v>0</v>
      </c>
      <c r="AB8" s="22">
        <v>0</v>
      </c>
      <c r="AC8" s="22">
        <v>0</v>
      </c>
      <c r="AD8" s="22">
        <v>0</v>
      </c>
      <c r="AE8" s="22">
        <v>0</v>
      </c>
      <c r="AF8" s="22">
        <v>0</v>
      </c>
      <c r="AG8" s="22">
        <v>0</v>
      </c>
      <c r="AH8" s="22">
        <v>0</v>
      </c>
      <c r="AI8" s="22">
        <v>0</v>
      </c>
      <c r="AJ8" s="20"/>
      <c r="AK8" s="21"/>
      <c r="AL8" s="20"/>
      <c r="AM8" s="22">
        <v>0</v>
      </c>
    </row>
    <row r="9" spans="1:39">
      <c r="A9" s="20">
        <v>890301430</v>
      </c>
      <c r="B9" s="20" t="s">
        <v>41</v>
      </c>
      <c r="C9" s="20" t="s">
        <v>21</v>
      </c>
      <c r="D9" s="20" t="s">
        <v>21</v>
      </c>
      <c r="E9" s="20" t="s">
        <v>84</v>
      </c>
      <c r="F9" s="21">
        <v>45596</v>
      </c>
      <c r="G9" s="21"/>
      <c r="H9" s="22">
        <v>94753630</v>
      </c>
      <c r="I9" s="22">
        <v>94753630</v>
      </c>
      <c r="J9" s="20"/>
      <c r="K9" s="20" t="s">
        <v>75</v>
      </c>
      <c r="L9" s="22">
        <v>0</v>
      </c>
      <c r="M9" s="23"/>
      <c r="N9" s="20" t="s">
        <v>76</v>
      </c>
      <c r="O9" s="21">
        <v>45596</v>
      </c>
      <c r="P9" s="21">
        <v>45608</v>
      </c>
      <c r="Q9" s="21"/>
      <c r="R9" s="21">
        <v>45621</v>
      </c>
      <c r="S9" s="22">
        <v>94753630</v>
      </c>
      <c r="T9" s="20" t="s">
        <v>54</v>
      </c>
      <c r="U9" s="20" t="s">
        <v>85</v>
      </c>
      <c r="V9" s="20" t="s">
        <v>83</v>
      </c>
      <c r="W9" s="20" t="s">
        <v>79</v>
      </c>
      <c r="X9" s="20" t="s">
        <v>80</v>
      </c>
      <c r="Y9" s="22">
        <v>0</v>
      </c>
      <c r="Z9" s="22">
        <v>94753630</v>
      </c>
      <c r="AA9" s="22">
        <v>0</v>
      </c>
      <c r="AB9" s="22">
        <v>0</v>
      </c>
      <c r="AC9" s="22">
        <v>0</v>
      </c>
      <c r="AD9" s="22">
        <v>0</v>
      </c>
      <c r="AE9" s="22">
        <v>0</v>
      </c>
      <c r="AF9" s="22">
        <v>0</v>
      </c>
      <c r="AG9" s="22">
        <v>0</v>
      </c>
      <c r="AH9" s="22">
        <v>0</v>
      </c>
      <c r="AI9" s="22">
        <v>0</v>
      </c>
      <c r="AJ9" s="20"/>
      <c r="AK9" s="21"/>
      <c r="AL9" s="20"/>
      <c r="AM9" s="22">
        <v>0</v>
      </c>
    </row>
    <row r="10" spans="1:39">
      <c r="A10" s="20">
        <v>890301430</v>
      </c>
      <c r="B10" s="20" t="s">
        <v>41</v>
      </c>
      <c r="C10" s="20" t="s">
        <v>25</v>
      </c>
      <c r="D10" s="20" t="s">
        <v>25</v>
      </c>
      <c r="E10" s="20" t="s">
        <v>86</v>
      </c>
      <c r="F10" s="21">
        <v>45594</v>
      </c>
      <c r="G10" s="21"/>
      <c r="H10" s="22">
        <v>3904398</v>
      </c>
      <c r="I10" s="22">
        <v>3904398</v>
      </c>
      <c r="J10" s="20"/>
      <c r="K10" s="20" t="s">
        <v>75</v>
      </c>
      <c r="L10" s="22">
        <v>0</v>
      </c>
      <c r="M10" s="23"/>
      <c r="N10" s="20" t="s">
        <v>76</v>
      </c>
      <c r="O10" s="21">
        <v>45594</v>
      </c>
      <c r="P10" s="21">
        <v>45608</v>
      </c>
      <c r="Q10" s="21"/>
      <c r="R10" s="21">
        <v>45656</v>
      </c>
      <c r="S10" s="22">
        <v>3904398</v>
      </c>
      <c r="T10" s="20" t="s">
        <v>54</v>
      </c>
      <c r="U10" s="20" t="s">
        <v>87</v>
      </c>
      <c r="V10" s="20" t="s">
        <v>83</v>
      </c>
      <c r="W10" s="20" t="s">
        <v>88</v>
      </c>
      <c r="X10" s="20" t="s">
        <v>88</v>
      </c>
      <c r="Y10" s="22">
        <v>0</v>
      </c>
      <c r="Z10" s="22">
        <v>3904398</v>
      </c>
      <c r="AA10" s="22">
        <v>0</v>
      </c>
      <c r="AB10" s="22">
        <v>0</v>
      </c>
      <c r="AC10" s="22">
        <v>0</v>
      </c>
      <c r="AD10" s="22">
        <v>0</v>
      </c>
      <c r="AE10" s="22">
        <v>0</v>
      </c>
      <c r="AF10" s="22">
        <v>0</v>
      </c>
      <c r="AG10" s="22">
        <v>0</v>
      </c>
      <c r="AH10" s="22">
        <v>0</v>
      </c>
      <c r="AI10" s="22">
        <v>0</v>
      </c>
      <c r="AJ10" s="20"/>
      <c r="AK10" s="21"/>
      <c r="AL10" s="20"/>
      <c r="AM10" s="22">
        <v>0</v>
      </c>
    </row>
    <row r="11" spans="1:39">
      <c r="A11" s="20">
        <v>890301430</v>
      </c>
      <c r="B11" s="20" t="s">
        <v>41</v>
      </c>
      <c r="C11" s="20" t="s">
        <v>26</v>
      </c>
      <c r="D11" s="20" t="s">
        <v>26</v>
      </c>
      <c r="E11" s="20" t="s">
        <v>89</v>
      </c>
      <c r="F11" s="21">
        <v>45610</v>
      </c>
      <c r="G11" s="21"/>
      <c r="H11" s="22">
        <v>118798244</v>
      </c>
      <c r="I11" s="22">
        <v>118798244</v>
      </c>
      <c r="J11" s="20"/>
      <c r="K11" s="20" t="s">
        <v>75</v>
      </c>
      <c r="L11" s="22">
        <v>0</v>
      </c>
      <c r="M11" s="23"/>
      <c r="N11" s="20" t="s">
        <v>76</v>
      </c>
      <c r="O11" s="21">
        <v>45610</v>
      </c>
      <c r="P11" s="21">
        <v>45628</v>
      </c>
      <c r="Q11" s="21"/>
      <c r="R11" s="21">
        <v>45647</v>
      </c>
      <c r="S11" s="22">
        <v>118798244</v>
      </c>
      <c r="T11" s="20" t="s">
        <v>54</v>
      </c>
      <c r="U11" s="20" t="s">
        <v>90</v>
      </c>
      <c r="V11" s="20" t="s">
        <v>83</v>
      </c>
      <c r="W11" s="20" t="s">
        <v>91</v>
      </c>
      <c r="X11" s="20" t="s">
        <v>80</v>
      </c>
      <c r="Y11" s="22">
        <v>0</v>
      </c>
      <c r="Z11" s="22">
        <v>118798244</v>
      </c>
      <c r="AA11" s="22">
        <v>0</v>
      </c>
      <c r="AB11" s="22">
        <v>0</v>
      </c>
      <c r="AC11" s="22">
        <v>0</v>
      </c>
      <c r="AD11" s="22">
        <v>0</v>
      </c>
      <c r="AE11" s="22">
        <v>0</v>
      </c>
      <c r="AF11" s="22">
        <v>0</v>
      </c>
      <c r="AG11" s="22">
        <v>0</v>
      </c>
      <c r="AH11" s="22">
        <v>0</v>
      </c>
      <c r="AI11" s="22">
        <v>0</v>
      </c>
      <c r="AJ11" s="20"/>
      <c r="AK11" s="21"/>
      <c r="AL11" s="20"/>
      <c r="AM11" s="22">
        <v>0</v>
      </c>
    </row>
    <row r="12" spans="1:39">
      <c r="A12" s="20">
        <v>890301430</v>
      </c>
      <c r="B12" s="20" t="s">
        <v>41</v>
      </c>
      <c r="C12" s="20" t="s">
        <v>27</v>
      </c>
      <c r="D12" s="20" t="s">
        <v>27</v>
      </c>
      <c r="E12" s="20" t="s">
        <v>92</v>
      </c>
      <c r="F12" s="21">
        <v>45434</v>
      </c>
      <c r="G12" s="21"/>
      <c r="H12" s="22">
        <v>230974</v>
      </c>
      <c r="I12" s="22">
        <v>230974</v>
      </c>
      <c r="J12" s="20"/>
      <c r="K12" s="20" t="s">
        <v>75</v>
      </c>
      <c r="L12" s="22">
        <v>0</v>
      </c>
      <c r="M12" s="23"/>
      <c r="N12" s="20" t="s">
        <v>76</v>
      </c>
      <c r="O12" s="21">
        <v>45434</v>
      </c>
      <c r="P12" s="21">
        <v>45537</v>
      </c>
      <c r="Q12" s="21"/>
      <c r="R12" s="21">
        <v>45554</v>
      </c>
      <c r="S12" s="22">
        <v>230974</v>
      </c>
      <c r="T12" s="20" t="s">
        <v>54</v>
      </c>
      <c r="U12" s="20" t="s">
        <v>93</v>
      </c>
      <c r="V12" s="20" t="s">
        <v>83</v>
      </c>
      <c r="W12" s="20" t="s">
        <v>88</v>
      </c>
      <c r="X12" s="20" t="s">
        <v>88</v>
      </c>
      <c r="Y12" s="22">
        <v>0</v>
      </c>
      <c r="Z12" s="22">
        <v>230974</v>
      </c>
      <c r="AA12" s="22">
        <v>0</v>
      </c>
      <c r="AB12" s="22">
        <v>0</v>
      </c>
      <c r="AC12" s="22">
        <v>0</v>
      </c>
      <c r="AD12" s="22">
        <v>0</v>
      </c>
      <c r="AE12" s="22">
        <v>0</v>
      </c>
      <c r="AF12" s="22">
        <v>0</v>
      </c>
      <c r="AG12" s="22">
        <v>0</v>
      </c>
      <c r="AH12" s="22">
        <v>0</v>
      </c>
      <c r="AI12" s="22">
        <v>0</v>
      </c>
      <c r="AJ12" s="20"/>
      <c r="AK12" s="21"/>
      <c r="AL12" s="20"/>
      <c r="AM12" s="22">
        <v>0</v>
      </c>
    </row>
    <row r="13" spans="1:39">
      <c r="A13" s="20">
        <v>890301430</v>
      </c>
      <c r="B13" s="20" t="s">
        <v>41</v>
      </c>
      <c r="C13" s="20" t="s">
        <v>28</v>
      </c>
      <c r="D13" s="20" t="s">
        <v>28</v>
      </c>
      <c r="E13" s="20" t="s">
        <v>94</v>
      </c>
      <c r="F13" s="21">
        <v>45513</v>
      </c>
      <c r="G13" s="21"/>
      <c r="H13" s="22">
        <v>14214786</v>
      </c>
      <c r="I13" s="22">
        <v>14214786</v>
      </c>
      <c r="J13" s="20"/>
      <c r="K13" s="20" t="s">
        <v>75</v>
      </c>
      <c r="L13" s="22">
        <v>0</v>
      </c>
      <c r="M13" s="23"/>
      <c r="N13" s="20" t="s">
        <v>76</v>
      </c>
      <c r="O13" s="21">
        <v>45513</v>
      </c>
      <c r="P13" s="21">
        <v>45537</v>
      </c>
      <c r="Q13" s="21"/>
      <c r="R13" s="21">
        <v>45563</v>
      </c>
      <c r="S13" s="22">
        <v>14214786</v>
      </c>
      <c r="T13" s="20" t="s">
        <v>54</v>
      </c>
      <c r="U13" s="20" t="s">
        <v>95</v>
      </c>
      <c r="V13" s="20" t="s">
        <v>96</v>
      </c>
      <c r="W13" s="20" t="s">
        <v>79</v>
      </c>
      <c r="X13" s="20" t="s">
        <v>80</v>
      </c>
      <c r="Y13" s="22">
        <v>0</v>
      </c>
      <c r="Z13" s="22">
        <v>14214786</v>
      </c>
      <c r="AA13" s="22">
        <v>0</v>
      </c>
      <c r="AB13" s="22">
        <v>0</v>
      </c>
      <c r="AC13" s="22">
        <v>0</v>
      </c>
      <c r="AD13" s="22">
        <v>0</v>
      </c>
      <c r="AE13" s="22">
        <v>0</v>
      </c>
      <c r="AF13" s="22">
        <v>0</v>
      </c>
      <c r="AG13" s="22">
        <v>0</v>
      </c>
      <c r="AH13" s="22">
        <v>0</v>
      </c>
      <c r="AI13" s="22">
        <v>0</v>
      </c>
      <c r="AJ13" s="20"/>
      <c r="AK13" s="21"/>
      <c r="AL13" s="20"/>
      <c r="AM13" s="22">
        <v>0</v>
      </c>
    </row>
    <row r="14" spans="1:39">
      <c r="A14" s="20">
        <v>890301430</v>
      </c>
      <c r="B14" s="20" t="s">
        <v>41</v>
      </c>
      <c r="C14" s="20" t="s">
        <v>35</v>
      </c>
      <c r="D14" s="20" t="s">
        <v>35</v>
      </c>
      <c r="E14" s="20" t="s">
        <v>97</v>
      </c>
      <c r="F14" s="21">
        <v>45617</v>
      </c>
      <c r="G14" s="21"/>
      <c r="H14" s="22">
        <v>91460638</v>
      </c>
      <c r="I14" s="22">
        <v>91460638</v>
      </c>
      <c r="J14" s="20"/>
      <c r="K14" s="20" t="s">
        <v>75</v>
      </c>
      <c r="L14" s="22">
        <v>0</v>
      </c>
      <c r="M14" s="23"/>
      <c r="N14" s="20" t="s">
        <v>76</v>
      </c>
      <c r="O14" s="21">
        <v>45617</v>
      </c>
      <c r="P14" s="21">
        <v>45628</v>
      </c>
      <c r="Q14" s="21"/>
      <c r="R14" s="21">
        <v>45653</v>
      </c>
      <c r="S14" s="22">
        <v>91460638</v>
      </c>
      <c r="T14" s="20" t="s">
        <v>54</v>
      </c>
      <c r="U14" s="20" t="s">
        <v>98</v>
      </c>
      <c r="V14" s="20" t="s">
        <v>83</v>
      </c>
      <c r="W14" s="20" t="s">
        <v>91</v>
      </c>
      <c r="X14" s="20" t="s">
        <v>80</v>
      </c>
      <c r="Y14" s="22">
        <v>0</v>
      </c>
      <c r="Z14" s="22">
        <v>91460638</v>
      </c>
      <c r="AA14" s="22">
        <v>0</v>
      </c>
      <c r="AB14" s="22">
        <v>0</v>
      </c>
      <c r="AC14" s="22">
        <v>0</v>
      </c>
      <c r="AD14" s="22">
        <v>0</v>
      </c>
      <c r="AE14" s="22">
        <v>0</v>
      </c>
      <c r="AF14" s="22">
        <v>0</v>
      </c>
      <c r="AG14" s="22">
        <v>0</v>
      </c>
      <c r="AH14" s="22">
        <v>0</v>
      </c>
      <c r="AI14" s="22">
        <v>0</v>
      </c>
      <c r="AJ14" s="20"/>
      <c r="AK14" s="21"/>
      <c r="AL14" s="20"/>
      <c r="AM14" s="22">
        <v>0</v>
      </c>
    </row>
    <row r="15" spans="1:39">
      <c r="A15" s="20">
        <v>890301430</v>
      </c>
      <c r="B15" s="20" t="s">
        <v>41</v>
      </c>
      <c r="C15" s="20" t="s">
        <v>31</v>
      </c>
      <c r="D15" s="20" t="s">
        <v>31</v>
      </c>
      <c r="E15" s="20" t="s">
        <v>99</v>
      </c>
      <c r="F15" s="21">
        <v>45641</v>
      </c>
      <c r="G15" s="21"/>
      <c r="H15" s="22">
        <v>157170</v>
      </c>
      <c r="I15" s="22">
        <v>157170</v>
      </c>
      <c r="J15" s="20"/>
      <c r="K15" s="20" t="s">
        <v>100</v>
      </c>
      <c r="L15" s="22">
        <v>0</v>
      </c>
      <c r="M15" s="23"/>
      <c r="N15" s="20" t="s">
        <v>101</v>
      </c>
      <c r="O15" s="21">
        <v>45641</v>
      </c>
      <c r="P15" s="21">
        <v>45671</v>
      </c>
      <c r="Q15" s="21"/>
      <c r="R15" s="21"/>
      <c r="S15" s="22">
        <v>0</v>
      </c>
      <c r="T15" s="20"/>
      <c r="U15" s="20"/>
      <c r="V15" s="20"/>
      <c r="W15" s="20"/>
      <c r="X15" s="20"/>
      <c r="Y15" s="22">
        <v>0</v>
      </c>
      <c r="Z15" s="22">
        <v>0</v>
      </c>
      <c r="AA15" s="22">
        <v>0</v>
      </c>
      <c r="AB15" s="22">
        <v>0</v>
      </c>
      <c r="AC15" s="22">
        <v>0</v>
      </c>
      <c r="AD15" s="22">
        <v>0</v>
      </c>
      <c r="AE15" s="22">
        <v>0</v>
      </c>
      <c r="AF15" s="22">
        <v>157170</v>
      </c>
      <c r="AG15" s="22">
        <v>0</v>
      </c>
      <c r="AH15" s="22">
        <v>0</v>
      </c>
      <c r="AI15" s="22">
        <v>0</v>
      </c>
      <c r="AJ15" s="20"/>
      <c r="AK15" s="21"/>
      <c r="AL15" s="20"/>
      <c r="AM15" s="22">
        <v>0</v>
      </c>
    </row>
    <row r="16" spans="1:39">
      <c r="A16" s="20">
        <v>890301430</v>
      </c>
      <c r="B16" s="20" t="s">
        <v>41</v>
      </c>
      <c r="C16" s="20" t="s">
        <v>33</v>
      </c>
      <c r="D16" s="20" t="s">
        <v>33</v>
      </c>
      <c r="E16" s="20" t="s">
        <v>102</v>
      </c>
      <c r="F16" s="21">
        <v>45654</v>
      </c>
      <c r="G16" s="21"/>
      <c r="H16" s="22">
        <v>3505696</v>
      </c>
      <c r="I16" s="22">
        <v>3505696</v>
      </c>
      <c r="J16" s="20"/>
      <c r="K16" s="20" t="s">
        <v>100</v>
      </c>
      <c r="L16" s="22">
        <v>0</v>
      </c>
      <c r="M16" s="23"/>
      <c r="N16" s="20" t="s">
        <v>101</v>
      </c>
      <c r="O16" s="21">
        <v>45654</v>
      </c>
      <c r="P16" s="21">
        <v>45671</v>
      </c>
      <c r="Q16" s="21"/>
      <c r="R16" s="21"/>
      <c r="S16" s="22">
        <v>0</v>
      </c>
      <c r="T16" s="20"/>
      <c r="U16" s="20"/>
      <c r="V16" s="20"/>
      <c r="W16" s="20"/>
      <c r="X16" s="20"/>
      <c r="Y16" s="22">
        <v>0</v>
      </c>
      <c r="Z16" s="22">
        <v>0</v>
      </c>
      <c r="AA16" s="22">
        <v>0</v>
      </c>
      <c r="AB16" s="22">
        <v>0</v>
      </c>
      <c r="AC16" s="22">
        <v>0</v>
      </c>
      <c r="AD16" s="22">
        <v>0</v>
      </c>
      <c r="AE16" s="22">
        <v>0</v>
      </c>
      <c r="AF16" s="22">
        <v>3505696</v>
      </c>
      <c r="AG16" s="22">
        <v>0</v>
      </c>
      <c r="AH16" s="22">
        <v>0</v>
      </c>
      <c r="AI16" s="22">
        <v>0</v>
      </c>
      <c r="AJ16" s="20"/>
      <c r="AK16" s="21"/>
      <c r="AL16" s="20"/>
      <c r="AM16" s="22">
        <v>0</v>
      </c>
    </row>
    <row r="17" spans="1:39">
      <c r="A17" s="20">
        <v>890301430</v>
      </c>
      <c r="B17" s="20" t="s">
        <v>41</v>
      </c>
      <c r="C17" s="20" t="s">
        <v>30</v>
      </c>
      <c r="D17" s="20" t="s">
        <v>30</v>
      </c>
      <c r="E17" s="20" t="s">
        <v>103</v>
      </c>
      <c r="F17" s="21">
        <v>45657</v>
      </c>
      <c r="G17" s="21"/>
      <c r="H17" s="22">
        <v>6764400</v>
      </c>
      <c r="I17" s="22">
        <v>6764400</v>
      </c>
      <c r="J17" s="20"/>
      <c r="K17" s="20" t="s">
        <v>100</v>
      </c>
      <c r="L17" s="22">
        <v>0</v>
      </c>
      <c r="M17" s="23"/>
      <c r="N17" s="20" t="s">
        <v>104</v>
      </c>
      <c r="O17" s="21">
        <v>45657</v>
      </c>
      <c r="P17" s="21">
        <v>45672</v>
      </c>
      <c r="Q17" s="21"/>
      <c r="R17" s="21"/>
      <c r="S17" s="22">
        <v>0</v>
      </c>
      <c r="T17" s="20"/>
      <c r="U17" s="20"/>
      <c r="V17" s="20"/>
      <c r="W17" s="20"/>
      <c r="X17" s="20"/>
      <c r="Y17" s="22">
        <v>0</v>
      </c>
      <c r="Z17" s="22">
        <v>0</v>
      </c>
      <c r="AA17" s="22">
        <v>0</v>
      </c>
      <c r="AB17" s="22">
        <v>0</v>
      </c>
      <c r="AC17" s="22">
        <v>0</v>
      </c>
      <c r="AD17" s="22">
        <v>0</v>
      </c>
      <c r="AE17" s="22">
        <v>0</v>
      </c>
      <c r="AF17" s="22">
        <v>6764400</v>
      </c>
      <c r="AG17" s="22">
        <v>0</v>
      </c>
      <c r="AH17" s="22">
        <v>0</v>
      </c>
      <c r="AI17" s="22">
        <v>0</v>
      </c>
      <c r="AJ17" s="20"/>
      <c r="AK17" s="21"/>
      <c r="AL17" s="20"/>
      <c r="AM17" s="22">
        <v>0</v>
      </c>
    </row>
    <row r="18" spans="1:39">
      <c r="A18" s="20">
        <v>890301430</v>
      </c>
      <c r="B18" s="20" t="s">
        <v>41</v>
      </c>
      <c r="C18" s="20" t="s">
        <v>34</v>
      </c>
      <c r="D18" s="20" t="s">
        <v>34</v>
      </c>
      <c r="E18" s="20" t="s">
        <v>105</v>
      </c>
      <c r="F18" s="21">
        <v>45652</v>
      </c>
      <c r="G18" s="21"/>
      <c r="H18" s="22">
        <v>1216804</v>
      </c>
      <c r="I18" s="22">
        <v>1216804</v>
      </c>
      <c r="J18" s="20"/>
      <c r="K18" s="20" t="s">
        <v>100</v>
      </c>
      <c r="L18" s="22">
        <v>0</v>
      </c>
      <c r="M18" s="23"/>
      <c r="N18" s="20" t="s">
        <v>104</v>
      </c>
      <c r="O18" s="21">
        <v>45652</v>
      </c>
      <c r="P18" s="21">
        <v>45672</v>
      </c>
      <c r="Q18" s="21"/>
      <c r="R18" s="21"/>
      <c r="S18" s="22">
        <v>0</v>
      </c>
      <c r="T18" s="20"/>
      <c r="U18" s="20"/>
      <c r="V18" s="20"/>
      <c r="W18" s="20"/>
      <c r="X18" s="20"/>
      <c r="Y18" s="22">
        <v>0</v>
      </c>
      <c r="Z18" s="22">
        <v>0</v>
      </c>
      <c r="AA18" s="22">
        <v>0</v>
      </c>
      <c r="AB18" s="22">
        <v>0</v>
      </c>
      <c r="AC18" s="22">
        <v>0</v>
      </c>
      <c r="AD18" s="22">
        <v>0</v>
      </c>
      <c r="AE18" s="22">
        <v>0</v>
      </c>
      <c r="AF18" s="22">
        <v>1216804</v>
      </c>
      <c r="AG18" s="22">
        <v>0</v>
      </c>
      <c r="AH18" s="22">
        <v>0</v>
      </c>
      <c r="AI18" s="22">
        <v>0</v>
      </c>
      <c r="AJ18" s="20"/>
      <c r="AK18" s="21"/>
      <c r="AL18" s="20"/>
      <c r="AM18" s="22">
        <v>0</v>
      </c>
    </row>
    <row r="19" spans="1:39">
      <c r="A19" s="20">
        <v>890301430</v>
      </c>
      <c r="B19" s="20" t="s">
        <v>41</v>
      </c>
      <c r="C19" s="20" t="s">
        <v>37</v>
      </c>
      <c r="D19" s="20" t="s">
        <v>37</v>
      </c>
      <c r="E19" s="20" t="s">
        <v>106</v>
      </c>
      <c r="F19" s="21">
        <v>45656</v>
      </c>
      <c r="G19" s="21"/>
      <c r="H19" s="22">
        <v>35173704</v>
      </c>
      <c r="I19" s="22">
        <v>35173704</v>
      </c>
      <c r="J19" s="20"/>
      <c r="K19" s="20" t="s">
        <v>100</v>
      </c>
      <c r="L19" s="22">
        <v>0</v>
      </c>
      <c r="M19" s="23"/>
      <c r="N19" s="20" t="s">
        <v>104</v>
      </c>
      <c r="O19" s="21">
        <v>45656</v>
      </c>
      <c r="P19" s="21">
        <v>45672</v>
      </c>
      <c r="Q19" s="21"/>
      <c r="R19" s="21"/>
      <c r="S19" s="22">
        <v>0</v>
      </c>
      <c r="T19" s="20"/>
      <c r="U19" s="20"/>
      <c r="V19" s="20"/>
      <c r="W19" s="20"/>
      <c r="X19" s="20"/>
      <c r="Y19" s="22">
        <v>0</v>
      </c>
      <c r="Z19" s="22">
        <v>0</v>
      </c>
      <c r="AA19" s="22">
        <v>0</v>
      </c>
      <c r="AB19" s="22">
        <v>0</v>
      </c>
      <c r="AC19" s="22">
        <v>0</v>
      </c>
      <c r="AD19" s="22">
        <v>0</v>
      </c>
      <c r="AE19" s="22">
        <v>0</v>
      </c>
      <c r="AF19" s="22">
        <v>35173704</v>
      </c>
      <c r="AG19" s="22">
        <v>0</v>
      </c>
      <c r="AH19" s="22">
        <v>0</v>
      </c>
      <c r="AI19" s="22">
        <v>0</v>
      </c>
      <c r="AJ19" s="20"/>
      <c r="AK19" s="21"/>
      <c r="AL19" s="20"/>
      <c r="AM19" s="22">
        <v>0</v>
      </c>
    </row>
    <row r="20" spans="1:39">
      <c r="A20" s="20">
        <v>890301430</v>
      </c>
      <c r="B20" s="20" t="s">
        <v>41</v>
      </c>
      <c r="C20" s="20" t="s">
        <v>19</v>
      </c>
      <c r="D20" s="20" t="s">
        <v>19</v>
      </c>
      <c r="E20" s="20" t="s">
        <v>107</v>
      </c>
      <c r="F20" s="21">
        <v>45545</v>
      </c>
      <c r="G20" s="21"/>
      <c r="H20" s="22">
        <v>87700</v>
      </c>
      <c r="I20" s="22">
        <v>87700</v>
      </c>
      <c r="J20" s="20"/>
      <c r="K20" s="20" t="s">
        <v>108</v>
      </c>
      <c r="L20" s="22">
        <v>0</v>
      </c>
      <c r="M20" s="23"/>
      <c r="N20" s="20" t="s">
        <v>109</v>
      </c>
      <c r="O20" s="21">
        <v>45545</v>
      </c>
      <c r="P20" s="21"/>
      <c r="Q20" s="21"/>
      <c r="R20" s="21"/>
      <c r="S20" s="22">
        <v>0</v>
      </c>
      <c r="T20" s="20"/>
      <c r="U20" s="20"/>
      <c r="V20" s="20"/>
      <c r="W20" s="20"/>
      <c r="X20" s="20"/>
      <c r="Y20" s="22">
        <v>0</v>
      </c>
      <c r="Z20" s="22">
        <v>0</v>
      </c>
      <c r="AA20" s="22">
        <v>87700</v>
      </c>
      <c r="AB20" s="22">
        <v>0</v>
      </c>
      <c r="AC20" s="22">
        <v>0</v>
      </c>
      <c r="AD20" s="22">
        <v>0</v>
      </c>
      <c r="AE20" s="22">
        <v>0</v>
      </c>
      <c r="AF20" s="22">
        <v>0</v>
      </c>
      <c r="AG20" s="22">
        <v>0</v>
      </c>
      <c r="AH20" s="22">
        <v>0</v>
      </c>
      <c r="AI20" s="22">
        <v>0</v>
      </c>
      <c r="AJ20" s="20"/>
      <c r="AK20" s="21"/>
      <c r="AL20" s="20"/>
      <c r="AM20" s="22">
        <v>0</v>
      </c>
    </row>
    <row r="21" spans="1:39">
      <c r="A21" s="20">
        <v>890301430</v>
      </c>
      <c r="B21" s="20" t="s">
        <v>41</v>
      </c>
      <c r="C21" s="20" t="s">
        <v>32</v>
      </c>
      <c r="D21" s="20" t="s">
        <v>32</v>
      </c>
      <c r="E21" s="20" t="s">
        <v>110</v>
      </c>
      <c r="F21" s="21">
        <v>45593</v>
      </c>
      <c r="G21" s="21"/>
      <c r="H21" s="22">
        <v>87700</v>
      </c>
      <c r="I21" s="22">
        <v>87700</v>
      </c>
      <c r="J21" s="20"/>
      <c r="K21" s="20" t="s">
        <v>108</v>
      </c>
      <c r="L21" s="22">
        <v>0</v>
      </c>
      <c r="M21" s="23"/>
      <c r="N21" s="20" t="s">
        <v>109</v>
      </c>
      <c r="O21" s="21">
        <v>45593</v>
      </c>
      <c r="P21" s="21"/>
      <c r="Q21" s="21"/>
      <c r="R21" s="21"/>
      <c r="S21" s="22">
        <v>0</v>
      </c>
      <c r="T21" s="20"/>
      <c r="U21" s="20"/>
      <c r="V21" s="20"/>
      <c r="W21" s="20"/>
      <c r="X21" s="20"/>
      <c r="Y21" s="22">
        <v>0</v>
      </c>
      <c r="Z21" s="22">
        <v>0</v>
      </c>
      <c r="AA21" s="22">
        <v>87700</v>
      </c>
      <c r="AB21" s="22">
        <v>0</v>
      </c>
      <c r="AC21" s="22">
        <v>0</v>
      </c>
      <c r="AD21" s="22">
        <v>0</v>
      </c>
      <c r="AE21" s="22">
        <v>0</v>
      </c>
      <c r="AF21" s="22">
        <v>0</v>
      </c>
      <c r="AG21" s="22">
        <v>0</v>
      </c>
      <c r="AH21" s="22">
        <v>0</v>
      </c>
      <c r="AI21" s="22">
        <v>0</v>
      </c>
      <c r="AJ21" s="20"/>
      <c r="AK21" s="21"/>
      <c r="AL21" s="20"/>
      <c r="AM21" s="22">
        <v>0</v>
      </c>
    </row>
    <row r="22" spans="1:39">
      <c r="A22" s="20">
        <v>890301430</v>
      </c>
      <c r="B22" s="20" t="s">
        <v>41</v>
      </c>
      <c r="C22" s="20" t="s">
        <v>17</v>
      </c>
      <c r="D22" s="20" t="s">
        <v>17</v>
      </c>
      <c r="E22" s="20" t="s">
        <v>111</v>
      </c>
      <c r="F22" s="21">
        <v>45584</v>
      </c>
      <c r="G22" s="21">
        <v>45608</v>
      </c>
      <c r="H22" s="22">
        <v>181718</v>
      </c>
      <c r="I22" s="22">
        <v>181718</v>
      </c>
      <c r="J22" s="20"/>
      <c r="K22" s="20" t="s">
        <v>112</v>
      </c>
      <c r="L22" s="22">
        <v>181718</v>
      </c>
      <c r="M22" s="23">
        <v>1222556140</v>
      </c>
      <c r="N22" s="20" t="s">
        <v>113</v>
      </c>
      <c r="O22" s="21">
        <v>45584</v>
      </c>
      <c r="P22" s="21">
        <v>45608</v>
      </c>
      <c r="Q22" s="21">
        <v>45653</v>
      </c>
      <c r="R22" s="21"/>
      <c r="S22" s="22">
        <v>0</v>
      </c>
      <c r="T22" s="20"/>
      <c r="U22" s="20"/>
      <c r="V22" s="20"/>
      <c r="W22" s="20"/>
      <c r="X22" s="20"/>
      <c r="Y22" s="22">
        <v>0</v>
      </c>
      <c r="Z22" s="22">
        <v>0</v>
      </c>
      <c r="AA22" s="22">
        <v>0</v>
      </c>
      <c r="AB22" s="22">
        <v>0</v>
      </c>
      <c r="AC22" s="22">
        <v>0</v>
      </c>
      <c r="AD22" s="22">
        <v>0</v>
      </c>
      <c r="AE22" s="22">
        <v>181718</v>
      </c>
      <c r="AF22" s="22">
        <v>0</v>
      </c>
      <c r="AG22" s="22">
        <v>0</v>
      </c>
      <c r="AH22" s="22">
        <v>0</v>
      </c>
      <c r="AI22" s="22">
        <v>0</v>
      </c>
      <c r="AJ22" s="20"/>
      <c r="AK22" s="21"/>
      <c r="AL22" s="20"/>
      <c r="AM22" s="22">
        <v>0</v>
      </c>
    </row>
    <row r="23" spans="1:39">
      <c r="A23" s="20">
        <v>890301430</v>
      </c>
      <c r="B23" s="20" t="s">
        <v>41</v>
      </c>
      <c r="C23" s="20" t="s">
        <v>20</v>
      </c>
      <c r="D23" s="20" t="s">
        <v>20</v>
      </c>
      <c r="E23" s="20" t="s">
        <v>114</v>
      </c>
      <c r="F23" s="21">
        <v>45609</v>
      </c>
      <c r="G23" s="21">
        <v>45628</v>
      </c>
      <c r="H23" s="22">
        <v>2882800</v>
      </c>
      <c r="I23" s="22">
        <v>2882800</v>
      </c>
      <c r="J23" s="20"/>
      <c r="K23" s="20" t="s">
        <v>112</v>
      </c>
      <c r="L23" s="22">
        <v>2882800</v>
      </c>
      <c r="M23" s="23">
        <v>1222552048</v>
      </c>
      <c r="N23" s="20" t="s">
        <v>113</v>
      </c>
      <c r="O23" s="21">
        <v>45609</v>
      </c>
      <c r="P23" s="21">
        <v>45628</v>
      </c>
      <c r="Q23" s="21">
        <v>45650</v>
      </c>
      <c r="R23" s="21"/>
      <c r="S23" s="22">
        <v>0</v>
      </c>
      <c r="T23" s="20"/>
      <c r="U23" s="20"/>
      <c r="V23" s="20"/>
      <c r="W23" s="20"/>
      <c r="X23" s="20"/>
      <c r="Y23" s="22">
        <v>0</v>
      </c>
      <c r="Z23" s="22">
        <v>0</v>
      </c>
      <c r="AA23" s="22">
        <v>0</v>
      </c>
      <c r="AB23" s="22">
        <v>0</v>
      </c>
      <c r="AC23" s="22">
        <v>0</v>
      </c>
      <c r="AD23" s="22">
        <v>0</v>
      </c>
      <c r="AE23" s="22">
        <v>2882800</v>
      </c>
      <c r="AF23" s="22">
        <v>0</v>
      </c>
      <c r="AG23" s="22">
        <v>0</v>
      </c>
      <c r="AH23" s="22">
        <v>0</v>
      </c>
      <c r="AI23" s="22">
        <v>0</v>
      </c>
      <c r="AJ23" s="20"/>
      <c r="AK23" s="21"/>
      <c r="AL23" s="20"/>
      <c r="AM23" s="22">
        <v>0</v>
      </c>
    </row>
    <row r="24" spans="1:39">
      <c r="A24" s="20">
        <v>890301430</v>
      </c>
      <c r="B24" s="20" t="s">
        <v>41</v>
      </c>
      <c r="C24" s="20" t="s">
        <v>23</v>
      </c>
      <c r="D24" s="20" t="s">
        <v>23</v>
      </c>
      <c r="E24" s="20" t="s">
        <v>115</v>
      </c>
      <c r="F24" s="21">
        <v>45573</v>
      </c>
      <c r="G24" s="21">
        <v>45608</v>
      </c>
      <c r="H24" s="22">
        <v>385464</v>
      </c>
      <c r="I24" s="22">
        <v>385464</v>
      </c>
      <c r="J24" s="20"/>
      <c r="K24" s="20" t="s">
        <v>112</v>
      </c>
      <c r="L24" s="22">
        <v>385464</v>
      </c>
      <c r="M24" s="23">
        <v>1222540473</v>
      </c>
      <c r="N24" s="20" t="s">
        <v>113</v>
      </c>
      <c r="O24" s="21">
        <v>45573</v>
      </c>
      <c r="P24" s="21">
        <v>45608</v>
      </c>
      <c r="Q24" s="21">
        <v>45624</v>
      </c>
      <c r="R24" s="21"/>
      <c r="S24" s="22">
        <v>0</v>
      </c>
      <c r="T24" s="20"/>
      <c r="U24" s="20"/>
      <c r="V24" s="20"/>
      <c r="W24" s="20"/>
      <c r="X24" s="20"/>
      <c r="Y24" s="22">
        <v>0</v>
      </c>
      <c r="Z24" s="22">
        <v>0</v>
      </c>
      <c r="AA24" s="22">
        <v>0</v>
      </c>
      <c r="AB24" s="22">
        <v>0</v>
      </c>
      <c r="AC24" s="22">
        <v>0</v>
      </c>
      <c r="AD24" s="22">
        <v>0</v>
      </c>
      <c r="AE24" s="22">
        <v>385464</v>
      </c>
      <c r="AF24" s="22">
        <v>0</v>
      </c>
      <c r="AG24" s="22">
        <v>0</v>
      </c>
      <c r="AH24" s="22">
        <v>0</v>
      </c>
      <c r="AI24" s="22">
        <v>0</v>
      </c>
      <c r="AJ24" s="20"/>
      <c r="AK24" s="21"/>
      <c r="AL24" s="20"/>
      <c r="AM24" s="22">
        <v>0</v>
      </c>
    </row>
    <row r="25" spans="1:39">
      <c r="A25" s="20">
        <v>890301430</v>
      </c>
      <c r="B25" s="20" t="s">
        <v>41</v>
      </c>
      <c r="C25" s="20" t="s">
        <v>13</v>
      </c>
      <c r="D25" s="20" t="s">
        <v>13</v>
      </c>
      <c r="E25" s="20" t="s">
        <v>116</v>
      </c>
      <c r="F25" s="21">
        <v>45600</v>
      </c>
      <c r="G25" s="21">
        <v>45608</v>
      </c>
      <c r="H25" s="22">
        <v>269953</v>
      </c>
      <c r="I25" s="22">
        <v>269953</v>
      </c>
      <c r="J25" s="20"/>
      <c r="K25" s="20" t="s">
        <v>112</v>
      </c>
      <c r="L25" s="22">
        <v>269953</v>
      </c>
      <c r="M25" s="23">
        <v>1222541201</v>
      </c>
      <c r="N25" s="20" t="s">
        <v>113</v>
      </c>
      <c r="O25" s="21">
        <v>45600</v>
      </c>
      <c r="P25" s="21">
        <v>45608</v>
      </c>
      <c r="Q25" s="21">
        <v>45624</v>
      </c>
      <c r="R25" s="21"/>
      <c r="S25" s="22">
        <v>0</v>
      </c>
      <c r="T25" s="20"/>
      <c r="U25" s="20"/>
      <c r="V25" s="20"/>
      <c r="W25" s="20"/>
      <c r="X25" s="20"/>
      <c r="Y25" s="22">
        <v>0</v>
      </c>
      <c r="Z25" s="22">
        <v>0</v>
      </c>
      <c r="AA25" s="22">
        <v>0</v>
      </c>
      <c r="AB25" s="22">
        <v>0</v>
      </c>
      <c r="AC25" s="22">
        <v>0</v>
      </c>
      <c r="AD25" s="22">
        <v>0</v>
      </c>
      <c r="AE25" s="22">
        <v>269953</v>
      </c>
      <c r="AF25" s="22">
        <v>0</v>
      </c>
      <c r="AG25" s="22">
        <v>0</v>
      </c>
      <c r="AH25" s="22">
        <v>0</v>
      </c>
      <c r="AI25" s="22">
        <v>0</v>
      </c>
      <c r="AJ25" s="20"/>
      <c r="AK25" s="21"/>
      <c r="AL25" s="20"/>
      <c r="AM25" s="22">
        <v>0</v>
      </c>
    </row>
    <row r="26" spans="1:39">
      <c r="A26" s="20">
        <v>890301430</v>
      </c>
      <c r="B26" s="20" t="s">
        <v>41</v>
      </c>
      <c r="C26" s="20" t="s">
        <v>22</v>
      </c>
      <c r="D26" s="20" t="s">
        <v>22</v>
      </c>
      <c r="E26" s="20" t="s">
        <v>117</v>
      </c>
      <c r="F26" s="21">
        <v>45000</v>
      </c>
      <c r="G26" s="21">
        <v>45566</v>
      </c>
      <c r="H26" s="22">
        <v>1926363</v>
      </c>
      <c r="I26" s="22">
        <v>1926363</v>
      </c>
      <c r="J26" s="20"/>
      <c r="K26" s="20" t="s">
        <v>112</v>
      </c>
      <c r="L26" s="22">
        <v>1926363</v>
      </c>
      <c r="M26" s="23">
        <v>1222544144</v>
      </c>
      <c r="N26" s="20" t="s">
        <v>113</v>
      </c>
      <c r="O26" s="21">
        <v>45000</v>
      </c>
      <c r="P26" s="21">
        <v>45566</v>
      </c>
      <c r="Q26" s="21">
        <v>45566</v>
      </c>
      <c r="R26" s="21"/>
      <c r="S26" s="22">
        <v>0</v>
      </c>
      <c r="T26" s="20"/>
      <c r="U26" s="20"/>
      <c r="V26" s="20"/>
      <c r="W26" s="20"/>
      <c r="X26" s="20"/>
      <c r="Y26" s="22">
        <v>0</v>
      </c>
      <c r="Z26" s="22">
        <v>0</v>
      </c>
      <c r="AA26" s="22">
        <v>0</v>
      </c>
      <c r="AB26" s="22">
        <v>0</v>
      </c>
      <c r="AC26" s="22">
        <v>0</v>
      </c>
      <c r="AD26" s="22">
        <v>0</v>
      </c>
      <c r="AE26" s="22">
        <v>1926363</v>
      </c>
      <c r="AF26" s="22">
        <v>0</v>
      </c>
      <c r="AG26" s="22">
        <v>0</v>
      </c>
      <c r="AH26" s="22">
        <v>0</v>
      </c>
      <c r="AI26" s="22">
        <v>0</v>
      </c>
      <c r="AJ26" s="20"/>
      <c r="AK26" s="21"/>
      <c r="AL26" s="20"/>
      <c r="AM26" s="22">
        <v>0</v>
      </c>
    </row>
    <row r="27" spans="1:39">
      <c r="A27" s="20">
        <v>890301430</v>
      </c>
      <c r="B27" s="20" t="s">
        <v>41</v>
      </c>
      <c r="C27" s="20" t="s">
        <v>24</v>
      </c>
      <c r="D27" s="20" t="s">
        <v>24</v>
      </c>
      <c r="E27" s="20" t="s">
        <v>124</v>
      </c>
      <c r="F27" s="21">
        <v>45210</v>
      </c>
      <c r="G27" s="21">
        <v>45566</v>
      </c>
      <c r="H27" s="22">
        <v>29003005</v>
      </c>
      <c r="I27" s="22">
        <v>29003005</v>
      </c>
      <c r="J27" s="20"/>
      <c r="K27" s="20" t="s">
        <v>119</v>
      </c>
      <c r="L27" s="22">
        <v>26979821</v>
      </c>
      <c r="M27" s="23">
        <v>1222549560</v>
      </c>
      <c r="N27" s="20" t="s">
        <v>120</v>
      </c>
      <c r="O27" s="21">
        <v>45210</v>
      </c>
      <c r="P27" s="21">
        <v>45566</v>
      </c>
      <c r="Q27" s="21">
        <v>45593</v>
      </c>
      <c r="R27" s="21"/>
      <c r="S27" s="22">
        <v>2023184</v>
      </c>
      <c r="T27" s="20" t="s">
        <v>121</v>
      </c>
      <c r="U27" s="20" t="s">
        <v>125</v>
      </c>
      <c r="V27" s="20" t="s">
        <v>126</v>
      </c>
      <c r="W27" s="20" t="s">
        <v>88</v>
      </c>
      <c r="X27" s="20" t="s">
        <v>88</v>
      </c>
      <c r="Y27" s="22">
        <v>0</v>
      </c>
      <c r="Z27" s="22">
        <v>0</v>
      </c>
      <c r="AA27" s="22">
        <v>0</v>
      </c>
      <c r="AB27" s="22">
        <v>0</v>
      </c>
      <c r="AC27" s="22">
        <v>0</v>
      </c>
      <c r="AD27" s="22">
        <v>2023184</v>
      </c>
      <c r="AE27" s="22">
        <v>26979821</v>
      </c>
      <c r="AF27" s="22">
        <v>0</v>
      </c>
      <c r="AG27" s="22">
        <v>0</v>
      </c>
      <c r="AH27" s="22">
        <v>0</v>
      </c>
      <c r="AI27" s="22">
        <v>0</v>
      </c>
      <c r="AJ27" s="20"/>
      <c r="AK27" s="21"/>
      <c r="AL27" s="20"/>
      <c r="AM27" s="22">
        <v>0</v>
      </c>
    </row>
  </sheetData>
  <autoFilter ref="A2:AS2"/>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8" zoomScaleNormal="100" workbookViewId="0">
      <selection activeCell="I20" sqref="I20"/>
    </sheetView>
  </sheetViews>
  <sheetFormatPr baseColWidth="10" defaultRowHeight="12.5"/>
  <cols>
    <col min="1" max="1" width="1.375" style="32" customWidth="1"/>
    <col min="2" max="2" width="11" style="32"/>
    <col min="3" max="3" width="24.125" style="32" customWidth="1"/>
    <col min="4" max="4" width="15.875" style="32" customWidth="1"/>
    <col min="5" max="8" width="11" style="32"/>
    <col min="9" max="9" width="31" style="32" customWidth="1"/>
    <col min="10" max="10" width="19.25" style="32" customWidth="1"/>
    <col min="11" max="11" width="2.375" style="32" customWidth="1"/>
    <col min="12" max="16384" width="11" style="32"/>
  </cols>
  <sheetData>
    <row r="1" spans="2:10" ht="6" customHeight="1" thickBot="1"/>
    <row r="2" spans="2:10" ht="19.5" customHeight="1">
      <c r="B2" s="33"/>
      <c r="C2" s="34"/>
      <c r="D2" s="35" t="s">
        <v>140</v>
      </c>
      <c r="E2" s="36"/>
      <c r="F2" s="36"/>
      <c r="G2" s="36"/>
      <c r="H2" s="36"/>
      <c r="I2" s="37"/>
      <c r="J2" s="38" t="s">
        <v>141</v>
      </c>
    </row>
    <row r="3" spans="2:10" ht="15.75" customHeight="1" thickBot="1">
      <c r="B3" s="39"/>
      <c r="C3" s="40"/>
      <c r="D3" s="41"/>
      <c r="E3" s="42"/>
      <c r="F3" s="42"/>
      <c r="G3" s="42"/>
      <c r="H3" s="42"/>
      <c r="I3" s="43"/>
      <c r="J3" s="44"/>
    </row>
    <row r="4" spans="2:10" ht="13">
      <c r="B4" s="39"/>
      <c r="C4" s="40"/>
      <c r="D4" s="45"/>
      <c r="E4" s="46"/>
      <c r="F4" s="46"/>
      <c r="G4" s="46"/>
      <c r="H4" s="46"/>
      <c r="I4" s="47"/>
      <c r="J4" s="48"/>
    </row>
    <row r="5" spans="2:10" ht="13">
      <c r="B5" s="39"/>
      <c r="C5" s="40"/>
      <c r="D5" s="49" t="s">
        <v>142</v>
      </c>
      <c r="E5" s="50"/>
      <c r="F5" s="50"/>
      <c r="G5" s="50"/>
      <c r="H5" s="50"/>
      <c r="I5" s="51"/>
      <c r="J5" s="51" t="s">
        <v>143</v>
      </c>
    </row>
    <row r="6" spans="2:10" ht="13.5" thickBot="1">
      <c r="B6" s="52"/>
      <c r="C6" s="53"/>
      <c r="D6" s="54"/>
      <c r="E6" s="55"/>
      <c r="F6" s="55"/>
      <c r="G6" s="55"/>
      <c r="H6" s="55"/>
      <c r="I6" s="56"/>
      <c r="J6" s="57"/>
    </row>
    <row r="7" spans="2:10">
      <c r="B7" s="58"/>
      <c r="J7" s="59"/>
    </row>
    <row r="8" spans="2:10">
      <c r="B8" s="58"/>
      <c r="J8" s="59"/>
    </row>
    <row r="9" spans="2:10">
      <c r="B9" s="58"/>
      <c r="C9" s="32" t="s">
        <v>176</v>
      </c>
      <c r="J9" s="59"/>
    </row>
    <row r="10" spans="2:10" ht="13">
      <c r="B10" s="58"/>
      <c r="C10" s="60"/>
      <c r="E10" s="61"/>
      <c r="H10" s="62"/>
      <c r="J10" s="59"/>
    </row>
    <row r="11" spans="2:10">
      <c r="B11" s="58"/>
      <c r="J11" s="59"/>
    </row>
    <row r="12" spans="2:10" ht="13">
      <c r="B12" s="58"/>
      <c r="C12" s="60" t="s">
        <v>177</v>
      </c>
      <c r="J12" s="59"/>
    </row>
    <row r="13" spans="2:10" ht="13">
      <c r="B13" s="58"/>
      <c r="C13" s="60" t="s">
        <v>178</v>
      </c>
      <c r="J13" s="59"/>
    </row>
    <row r="14" spans="2:10">
      <c r="B14" s="58"/>
      <c r="J14" s="59"/>
    </row>
    <row r="15" spans="2:10">
      <c r="B15" s="58"/>
      <c r="C15" s="32" t="s">
        <v>144</v>
      </c>
      <c r="J15" s="59"/>
    </row>
    <row r="16" spans="2:10">
      <c r="B16" s="58"/>
      <c r="C16" s="63"/>
      <c r="J16" s="59"/>
    </row>
    <row r="17" spans="2:10" ht="13">
      <c r="B17" s="58"/>
      <c r="C17" s="32" t="s">
        <v>145</v>
      </c>
      <c r="D17" s="61"/>
      <c r="H17" s="64" t="s">
        <v>146</v>
      </c>
      <c r="I17" s="65" t="s">
        <v>147</v>
      </c>
      <c r="J17" s="59"/>
    </row>
    <row r="18" spans="2:10" ht="13">
      <c r="B18" s="58"/>
      <c r="C18" s="60" t="s">
        <v>148</v>
      </c>
      <c r="D18" s="60"/>
      <c r="E18" s="60"/>
      <c r="F18" s="60"/>
      <c r="H18" s="66">
        <v>25</v>
      </c>
      <c r="I18" s="67">
        <v>528209869</v>
      </c>
      <c r="J18" s="59"/>
    </row>
    <row r="19" spans="2:10">
      <c r="B19" s="58"/>
      <c r="C19" s="32" t="s">
        <v>149</v>
      </c>
      <c r="H19" s="68">
        <v>0</v>
      </c>
      <c r="I19" s="69">
        <v>0</v>
      </c>
      <c r="J19" s="59"/>
    </row>
    <row r="20" spans="2:10">
      <c r="B20" s="58"/>
      <c r="C20" s="32" t="s">
        <v>150</v>
      </c>
      <c r="H20" s="68">
        <v>8</v>
      </c>
      <c r="I20" s="69">
        <v>352781415</v>
      </c>
      <c r="J20" s="59"/>
    </row>
    <row r="21" spans="2:10">
      <c r="B21" s="58"/>
      <c r="C21" s="32" t="s">
        <v>151</v>
      </c>
      <c r="H21" s="68">
        <v>2</v>
      </c>
      <c r="I21" s="69">
        <v>175400</v>
      </c>
      <c r="J21" s="59"/>
    </row>
    <row r="22" spans="2:10">
      <c r="B22" s="58"/>
      <c r="C22" s="32" t="s">
        <v>152</v>
      </c>
      <c r="H22" s="68">
        <v>0</v>
      </c>
      <c r="I22" s="69">
        <v>0</v>
      </c>
      <c r="J22" s="59"/>
    </row>
    <row r="23" spans="2:10">
      <c r="B23" s="58"/>
      <c r="C23" s="32" t="s">
        <v>153</v>
      </c>
      <c r="H23" s="68">
        <v>0</v>
      </c>
      <c r="I23" s="69">
        <v>0</v>
      </c>
      <c r="J23" s="59"/>
    </row>
    <row r="24" spans="2:10" ht="13" thickBot="1">
      <c r="B24" s="58"/>
      <c r="C24" s="32" t="s">
        <v>154</v>
      </c>
      <c r="H24" s="70">
        <v>4</v>
      </c>
      <c r="I24" s="71">
        <v>14032884</v>
      </c>
      <c r="J24" s="59"/>
    </row>
    <row r="25" spans="2:10" ht="13">
      <c r="B25" s="58"/>
      <c r="C25" s="60" t="s">
        <v>155</v>
      </c>
      <c r="D25" s="60"/>
      <c r="E25" s="60"/>
      <c r="F25" s="60"/>
      <c r="H25" s="66">
        <f>H19+H20+H21+H22+H24+H23</f>
        <v>14</v>
      </c>
      <c r="I25" s="67">
        <f>I19+I20+I21+I22+I24+I23</f>
        <v>366989699</v>
      </c>
      <c r="J25" s="59"/>
    </row>
    <row r="26" spans="2:10">
      <c r="B26" s="58"/>
      <c r="C26" s="32" t="s">
        <v>156</v>
      </c>
      <c r="H26" s="68">
        <v>6</v>
      </c>
      <c r="I26" s="69">
        <v>114402396</v>
      </c>
      <c r="J26" s="59"/>
    </row>
    <row r="27" spans="2:10" ht="13" thickBot="1">
      <c r="B27" s="58"/>
      <c r="C27" s="32" t="s">
        <v>66</v>
      </c>
      <c r="H27" s="70">
        <v>5</v>
      </c>
      <c r="I27" s="71">
        <v>46817774</v>
      </c>
      <c r="J27" s="59"/>
    </row>
    <row r="28" spans="2:10" ht="13">
      <c r="B28" s="58"/>
      <c r="C28" s="60" t="s">
        <v>157</v>
      </c>
      <c r="D28" s="60"/>
      <c r="E28" s="60"/>
      <c r="F28" s="60"/>
      <c r="H28" s="66">
        <f>H26+H27</f>
        <v>11</v>
      </c>
      <c r="I28" s="67">
        <f>I26+I27</f>
        <v>161220170</v>
      </c>
      <c r="J28" s="59"/>
    </row>
    <row r="29" spans="2:10" ht="13.5" thickBot="1">
      <c r="B29" s="58"/>
      <c r="C29" s="32" t="s">
        <v>158</v>
      </c>
      <c r="D29" s="60"/>
      <c r="E29" s="60"/>
      <c r="F29" s="60"/>
      <c r="H29" s="70">
        <v>0</v>
      </c>
      <c r="I29" s="71">
        <v>0</v>
      </c>
      <c r="J29" s="59"/>
    </row>
    <row r="30" spans="2:10" ht="13">
      <c r="B30" s="58"/>
      <c r="C30" s="60" t="s">
        <v>159</v>
      </c>
      <c r="D30" s="60"/>
      <c r="E30" s="60"/>
      <c r="F30" s="60"/>
      <c r="H30" s="68">
        <f>H29</f>
        <v>0</v>
      </c>
      <c r="I30" s="69">
        <f>I29</f>
        <v>0</v>
      </c>
      <c r="J30" s="59"/>
    </row>
    <row r="31" spans="2:10" ht="13">
      <c r="B31" s="58"/>
      <c r="C31" s="60"/>
      <c r="D31" s="60"/>
      <c r="E31" s="60"/>
      <c r="F31" s="60"/>
      <c r="H31" s="72"/>
      <c r="I31" s="67"/>
      <c r="J31" s="59"/>
    </row>
    <row r="32" spans="2:10" ht="13.5" thickBot="1">
      <c r="B32" s="58"/>
      <c r="C32" s="60" t="s">
        <v>160</v>
      </c>
      <c r="D32" s="60"/>
      <c r="H32" s="73">
        <f>H25+H28+H30</f>
        <v>25</v>
      </c>
      <c r="I32" s="74">
        <f>I25+I28+I30</f>
        <v>528209869</v>
      </c>
      <c r="J32" s="59"/>
    </row>
    <row r="33" spans="2:10" ht="13.5" thickTop="1">
      <c r="B33" s="58"/>
      <c r="C33" s="60"/>
      <c r="D33" s="60"/>
      <c r="H33" s="75">
        <f>+H18-H32</f>
        <v>0</v>
      </c>
      <c r="I33" s="69">
        <f>+I18-I32</f>
        <v>0</v>
      </c>
      <c r="J33" s="59"/>
    </row>
    <row r="34" spans="2:10">
      <c r="B34" s="58"/>
      <c r="G34" s="75"/>
      <c r="H34" s="75"/>
      <c r="I34" s="75"/>
      <c r="J34" s="59"/>
    </row>
    <row r="35" spans="2:10">
      <c r="B35" s="58"/>
      <c r="G35" s="75"/>
      <c r="H35" s="75"/>
      <c r="I35" s="75"/>
      <c r="J35" s="59"/>
    </row>
    <row r="36" spans="2:10" ht="13">
      <c r="B36" s="58"/>
      <c r="C36" s="60"/>
      <c r="G36" s="75"/>
      <c r="H36" s="75"/>
      <c r="I36" s="75"/>
      <c r="J36" s="59"/>
    </row>
    <row r="37" spans="2:10" ht="13.5" thickBot="1">
      <c r="B37" s="58"/>
      <c r="C37" s="76" t="s">
        <v>161</v>
      </c>
      <c r="D37" s="77"/>
      <c r="H37" s="76" t="s">
        <v>162</v>
      </c>
      <c r="I37" s="77"/>
      <c r="J37" s="59"/>
    </row>
    <row r="38" spans="2:10" ht="13">
      <c r="B38" s="58"/>
      <c r="C38" s="60" t="s">
        <v>163</v>
      </c>
      <c r="D38" s="75"/>
      <c r="H38" s="78" t="s">
        <v>164</v>
      </c>
      <c r="I38" s="75"/>
      <c r="J38" s="59"/>
    </row>
    <row r="39" spans="2:10" ht="13">
      <c r="B39" s="58"/>
      <c r="C39" s="60" t="s">
        <v>165</v>
      </c>
      <c r="H39" s="60" t="s">
        <v>166</v>
      </c>
      <c r="I39" s="75"/>
      <c r="J39" s="59"/>
    </row>
    <row r="40" spans="2:10">
      <c r="B40" s="58"/>
      <c r="G40" s="75"/>
      <c r="H40" s="75"/>
      <c r="I40" s="75"/>
      <c r="J40" s="59"/>
    </row>
    <row r="41" spans="2:10" ht="12.75" customHeight="1">
      <c r="B41" s="58"/>
      <c r="C41" s="79" t="s">
        <v>167</v>
      </c>
      <c r="D41" s="79"/>
      <c r="E41" s="79"/>
      <c r="F41" s="79"/>
      <c r="G41" s="79"/>
      <c r="H41" s="79"/>
      <c r="I41" s="79"/>
      <c r="J41" s="59"/>
    </row>
    <row r="42" spans="2:10" ht="18.75" customHeight="1" thickBot="1">
      <c r="B42" s="80"/>
      <c r="C42" s="81"/>
      <c r="D42" s="81"/>
      <c r="E42" s="81"/>
      <c r="F42" s="81"/>
      <c r="G42" s="81"/>
      <c r="H42" s="81"/>
      <c r="I42" s="81"/>
      <c r="J42" s="8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N14" sqref="N14"/>
    </sheetView>
  </sheetViews>
  <sheetFormatPr baseColWidth="10" defaultColWidth="15.75" defaultRowHeight="12.5"/>
  <cols>
    <col min="1" max="1" width="6.125" style="32" customWidth="1"/>
    <col min="2" max="2" width="15.75" style="32"/>
    <col min="3" max="3" width="17.625" style="32" customWidth="1"/>
    <col min="4" max="4" width="30.25" style="32" customWidth="1"/>
    <col min="5" max="8" width="15.75" style="32"/>
    <col min="9" max="9" width="34" style="32" customWidth="1"/>
    <col min="10" max="10" width="17.25" style="32" customWidth="1"/>
    <col min="11" max="11" width="2.375" style="32" customWidth="1"/>
    <col min="12" max="16384" width="15.75" style="32"/>
  </cols>
  <sheetData>
    <row r="1" spans="2:10" ht="18" customHeight="1" thickBot="1"/>
    <row r="2" spans="2:10" ht="19.5" customHeight="1">
      <c r="B2" s="33"/>
      <c r="C2" s="34"/>
      <c r="D2" s="35" t="s">
        <v>168</v>
      </c>
      <c r="E2" s="36"/>
      <c r="F2" s="36"/>
      <c r="G2" s="36"/>
      <c r="H2" s="36"/>
      <c r="I2" s="37"/>
      <c r="J2" s="38" t="s">
        <v>141</v>
      </c>
    </row>
    <row r="3" spans="2:10" ht="15.75" customHeight="1" thickBot="1">
      <c r="B3" s="39"/>
      <c r="C3" s="40"/>
      <c r="D3" s="41"/>
      <c r="E3" s="42"/>
      <c r="F3" s="42"/>
      <c r="G3" s="42"/>
      <c r="H3" s="42"/>
      <c r="I3" s="43"/>
      <c r="J3" s="44"/>
    </row>
    <row r="4" spans="2:10" ht="13">
      <c r="B4" s="39"/>
      <c r="C4" s="40"/>
      <c r="E4" s="46"/>
      <c r="F4" s="46"/>
      <c r="G4" s="46"/>
      <c r="H4" s="46"/>
      <c r="I4" s="47"/>
      <c r="J4" s="48"/>
    </row>
    <row r="5" spans="2:10" ht="13">
      <c r="B5" s="39"/>
      <c r="C5" s="40"/>
      <c r="D5" s="83" t="s">
        <v>169</v>
      </c>
      <c r="E5" s="84"/>
      <c r="F5" s="84"/>
      <c r="G5" s="84"/>
      <c r="H5" s="84"/>
      <c r="I5" s="85"/>
      <c r="J5" s="51" t="s">
        <v>170</v>
      </c>
    </row>
    <row r="6" spans="2:10" ht="13.5" thickBot="1">
      <c r="B6" s="52"/>
      <c r="C6" s="53"/>
      <c r="D6" s="54"/>
      <c r="E6" s="55"/>
      <c r="F6" s="55"/>
      <c r="G6" s="55"/>
      <c r="H6" s="55"/>
      <c r="I6" s="56"/>
      <c r="J6" s="57"/>
    </row>
    <row r="7" spans="2:10">
      <c r="B7" s="58"/>
      <c r="J7" s="59"/>
    </row>
    <row r="8" spans="2:10">
      <c r="B8" s="58"/>
      <c r="J8" s="59"/>
    </row>
    <row r="9" spans="2:10">
      <c r="B9" s="58"/>
      <c r="C9" s="32" t="str">
        <f ca="1">+CONCATENATE("Santiago de Cali, ",TEXT(TODAY(),"MMMM DD YYYY"))</f>
        <v>Santiago de Cali, enero 27 2025</v>
      </c>
      <c r="D9" s="62"/>
      <c r="E9" s="61"/>
      <c r="J9" s="59"/>
    </row>
    <row r="10" spans="2:10" ht="13">
      <c r="B10" s="58"/>
      <c r="C10" s="60"/>
      <c r="J10" s="59"/>
    </row>
    <row r="11" spans="2:10" ht="13">
      <c r="B11" s="58"/>
      <c r="C11" s="60" t="str">
        <f>+'FOR-CSA-018'!C12</f>
        <v>Señores : CLINICA NUESTRA SEÑORA DE LOS REMEDIOS</v>
      </c>
      <c r="J11" s="59"/>
    </row>
    <row r="12" spans="2:10" ht="13">
      <c r="B12" s="58"/>
      <c r="C12" s="60" t="str">
        <f>+'FOR-CSA-018'!C13</f>
        <v>NIT: 890301430</v>
      </c>
      <c r="J12" s="59"/>
    </row>
    <row r="13" spans="2:10">
      <c r="B13" s="58"/>
      <c r="J13" s="59"/>
    </row>
    <row r="14" spans="2:10">
      <c r="B14" s="58"/>
      <c r="C14" s="32" t="s">
        <v>171</v>
      </c>
      <c r="J14" s="59"/>
    </row>
    <row r="15" spans="2:10">
      <c r="B15" s="58"/>
      <c r="C15" s="63"/>
      <c r="J15" s="59"/>
    </row>
    <row r="16" spans="2:10" ht="13">
      <c r="B16" s="58"/>
      <c r="C16" s="86"/>
      <c r="D16" s="61"/>
      <c r="H16" s="87" t="s">
        <v>146</v>
      </c>
      <c r="I16" s="87" t="s">
        <v>147</v>
      </c>
      <c r="J16" s="59"/>
    </row>
    <row r="17" spans="2:10" ht="13">
      <c r="B17" s="58"/>
      <c r="C17" s="60" t="s">
        <v>172</v>
      </c>
      <c r="D17" s="60"/>
      <c r="E17" s="60"/>
      <c r="F17" s="60"/>
      <c r="H17" s="88">
        <f>+SUM(H18:H21)</f>
        <v>12</v>
      </c>
      <c r="I17" s="89">
        <f>+SUM(I18:I21)</f>
        <v>366814299</v>
      </c>
      <c r="J17" s="59"/>
    </row>
    <row r="18" spans="2:10">
      <c r="B18" s="58"/>
      <c r="C18" s="32" t="s">
        <v>149</v>
      </c>
      <c r="H18" s="90">
        <f>+'FOR-CSA-018'!H19</f>
        <v>0</v>
      </c>
      <c r="I18" s="91">
        <f>+'FOR-CSA-018'!I19</f>
        <v>0</v>
      </c>
      <c r="J18" s="59"/>
    </row>
    <row r="19" spans="2:10">
      <c r="B19" s="58"/>
      <c r="C19" s="32" t="s">
        <v>150</v>
      </c>
      <c r="H19" s="90">
        <f>+'FOR-CSA-018'!H20</f>
        <v>8</v>
      </c>
      <c r="I19" s="91">
        <f>+'FOR-CSA-018'!I20</f>
        <v>352781415</v>
      </c>
      <c r="J19" s="59"/>
    </row>
    <row r="20" spans="2:10">
      <c r="B20" s="58"/>
      <c r="C20" s="32" t="s">
        <v>152</v>
      </c>
      <c r="H20" s="90">
        <f>+'FOR-CSA-018'!H22</f>
        <v>0</v>
      </c>
      <c r="I20" s="91">
        <f>+'FOR-CSA-018'!I22</f>
        <v>0</v>
      </c>
      <c r="J20" s="59"/>
    </row>
    <row r="21" spans="2:10">
      <c r="B21" s="58"/>
      <c r="C21" s="32" t="s">
        <v>173</v>
      </c>
      <c r="H21" s="90">
        <f>+'FOR-CSA-018'!H24</f>
        <v>4</v>
      </c>
      <c r="I21" s="91">
        <f>+'FOR-CSA-018'!I24</f>
        <v>14032884</v>
      </c>
      <c r="J21" s="59"/>
    </row>
    <row r="22" spans="2:10" ht="13">
      <c r="B22" s="58"/>
      <c r="C22" s="60" t="s">
        <v>174</v>
      </c>
      <c r="D22" s="60"/>
      <c r="E22" s="60"/>
      <c r="F22" s="60"/>
      <c r="H22" s="88">
        <f>SUM(H18:H21)</f>
        <v>12</v>
      </c>
      <c r="I22" s="89">
        <f>+SUBTOTAL(9,I18:I21)</f>
        <v>366814299</v>
      </c>
      <c r="J22" s="59"/>
    </row>
    <row r="23" spans="2:10" ht="13.5" thickBot="1">
      <c r="B23" s="58"/>
      <c r="C23" s="60"/>
      <c r="D23" s="60"/>
      <c r="H23" s="92"/>
      <c r="I23" s="93"/>
      <c r="J23" s="59"/>
    </row>
    <row r="24" spans="2:10" ht="13.5" thickTop="1">
      <c r="B24" s="58"/>
      <c r="C24" s="60"/>
      <c r="D24" s="60"/>
      <c r="H24" s="75"/>
      <c r="I24" s="69"/>
      <c r="J24" s="59"/>
    </row>
    <row r="25" spans="2:10" ht="13">
      <c r="B25" s="58"/>
      <c r="C25" s="60"/>
      <c r="D25" s="60"/>
      <c r="H25" s="75"/>
      <c r="I25" s="69"/>
      <c r="J25" s="59"/>
    </row>
    <row r="26" spans="2:10" ht="13">
      <c r="B26" s="58"/>
      <c r="C26" s="60"/>
      <c r="D26" s="60"/>
      <c r="H26" s="75"/>
      <c r="I26" s="69"/>
      <c r="J26" s="59"/>
    </row>
    <row r="27" spans="2:10">
      <c r="B27" s="58"/>
      <c r="G27" s="75"/>
      <c r="H27" s="75"/>
      <c r="I27" s="75"/>
      <c r="J27" s="59"/>
    </row>
    <row r="28" spans="2:10" ht="13.5" thickBot="1">
      <c r="B28" s="58"/>
      <c r="C28" s="76" t="str">
        <f>+'FOR-CSA-018'!C37</f>
        <v>Nombre</v>
      </c>
      <c r="D28" s="76"/>
      <c r="G28" s="76" t="s">
        <v>162</v>
      </c>
      <c r="H28" s="77"/>
      <c r="I28" s="75"/>
      <c r="J28" s="59"/>
    </row>
    <row r="29" spans="2:10" ht="13">
      <c r="B29" s="58"/>
      <c r="C29" s="78" t="str">
        <f>+'FOR-CSA-018'!C38</f>
        <v>Cargo</v>
      </c>
      <c r="D29" s="78"/>
      <c r="G29" s="78" t="s">
        <v>175</v>
      </c>
      <c r="H29" s="75"/>
      <c r="I29" s="75"/>
      <c r="J29" s="59"/>
    </row>
    <row r="30" spans="2:10" ht="18.75" customHeight="1" thickBot="1">
      <c r="B30" s="80"/>
      <c r="C30" s="81"/>
      <c r="D30" s="81"/>
      <c r="E30" s="81"/>
      <c r="F30" s="81"/>
      <c r="G30" s="77"/>
      <c r="H30" s="77"/>
      <c r="I30" s="77"/>
      <c r="J30" s="8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Idany Gómez Pantoja</dc:creator>
  <cp:lastModifiedBy>Juan Camilo Paez Ramirez</cp:lastModifiedBy>
  <dcterms:created xsi:type="dcterms:W3CDTF">2025-01-16T13:22:52Z</dcterms:created>
  <dcterms:modified xsi:type="dcterms:W3CDTF">2025-01-27T14:52:31Z</dcterms:modified>
</cp:coreProperties>
</file>