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ore0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package/2006/relationships/meatadata/core-properties" Target="docProps/core0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60024026_ESE HOSP SAN VICENTE DE PAUL DE NEMO\"/>
    </mc:Choice>
  </mc:AlternateContent>
  <bookViews>
    <workbookView xWindow="-120" yWindow="-120" windowWidth="29040" windowHeight="15840" activeTab="2"/>
  </bookViews>
  <sheets>
    <sheet name="rptEdadesDetalladoPacientes" sheetId="1" r:id="rId1"/>
    <sheet name="Hoja1" sheetId="2" r:id="rId2"/>
    <sheet name="FOR-CSA-018" sheetId="3" r:id="rId3"/>
    <sheet name="CIRCULAR 030" sheetId="4" r:id="rId4"/>
  </sheets>
  <externalReferences>
    <externalReference r:id="rId5"/>
    <externalReference r:id="rId6"/>
    <externalReference r:id="rId7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  <definedName name="_xlnm.Print_Titles" localSheetId="0">rptEdadesDetalladoPacientes!$1:$5</definedName>
  </definedNames>
  <calcPr calcId="152511" iterateDelta="1E-4"/>
</workbook>
</file>

<file path=xl/calcChain.xml><?xml version="1.0" encoding="utf-8"?>
<calcChain xmlns="http://schemas.openxmlformats.org/spreadsheetml/2006/main">
  <c r="C29" i="4" l="1"/>
  <c r="C28" i="4"/>
  <c r="I21" i="4"/>
  <c r="H21" i="4"/>
  <c r="I20" i="4"/>
  <c r="H20" i="4"/>
  <c r="I19" i="4"/>
  <c r="H19" i="4"/>
  <c r="I18" i="4"/>
  <c r="I22" i="4" s="1"/>
  <c r="H18" i="4"/>
  <c r="H17" i="4" s="1"/>
  <c r="I17" i="4"/>
  <c r="C9" i="4"/>
  <c r="I30" i="3"/>
  <c r="H30" i="3"/>
  <c r="I28" i="3"/>
  <c r="H28" i="3"/>
  <c r="I25" i="3"/>
  <c r="I32" i="3" s="1"/>
  <c r="I33" i="3" s="1"/>
  <c r="H25" i="3"/>
  <c r="H32" i="3" s="1"/>
  <c r="H33" i="3" s="1"/>
  <c r="C12" i="4"/>
  <c r="C11" i="4"/>
  <c r="AI1" i="2"/>
  <c r="AH1" i="2"/>
  <c r="AG1" i="2"/>
  <c r="AF1" i="2"/>
  <c r="AE1" i="2"/>
  <c r="AD1" i="2"/>
  <c r="AC1" i="2"/>
  <c r="AB1" i="2"/>
  <c r="AA1" i="2"/>
  <c r="Z1" i="2"/>
  <c r="T1" i="2"/>
  <c r="M1" i="2"/>
  <c r="J1" i="2"/>
  <c r="I1" i="2"/>
  <c r="E3" i="2"/>
  <c r="F3" i="2" s="1"/>
  <c r="L2" i="2"/>
  <c r="H22" i="4" l="1"/>
  <c r="K1" i="2"/>
</calcChain>
</file>

<file path=xl/sharedStrings.xml><?xml version="1.0" encoding="utf-8"?>
<sst xmlns="http://schemas.openxmlformats.org/spreadsheetml/2006/main" count="106" uniqueCount="96">
  <si>
    <t xml:space="preserve">E.S.E. HOSPITAL SAN VICENTE DE PAUL DE NEMOCON
</t>
  </si>
  <si>
    <t>Nit: 860024026 - 5</t>
  </si>
  <si>
    <t>Teléfono: Citas 301 2524189 - 301 25253</t>
  </si>
  <si>
    <t>Edades Cartera - Por Empresa: COMFENALCO VALLE EPS</t>
  </si>
  <si>
    <t>Prefijo</t>
  </si>
  <si>
    <t>Nro Factura</t>
  </si>
  <si>
    <t>F. Factura</t>
  </si>
  <si>
    <t>F. Radicación</t>
  </si>
  <si>
    <t>Vr Factura</t>
  </si>
  <si>
    <t>Valor Neto</t>
  </si>
  <si>
    <t>EMPRESA: COMFENALCO VALLE EPS TIPO EMPRESA:01 - Contributivo</t>
  </si>
  <si>
    <t>HSVN</t>
  </si>
  <si>
    <t>TOTAL COMFENALCO VALLE EPS</t>
  </si>
  <si>
    <t>NIT</t>
  </si>
  <si>
    <t>NOMBRE</t>
  </si>
  <si>
    <t>E.S.E HOSPITALSAN VICENTE DE PAUL DE NEMOCON</t>
  </si>
  <si>
    <t>NIT IPS</t>
  </si>
  <si>
    <t>Nombre IPS</t>
  </si>
  <si>
    <t>Prefijo Factura</t>
  </si>
  <si>
    <t>Numero Factura</t>
  </si>
  <si>
    <t>FACT</t>
  </si>
  <si>
    <t>LLAVE</t>
  </si>
  <si>
    <t>IPS Fecha factura</t>
  </si>
  <si>
    <t>IPS Fecha radicado</t>
  </si>
  <si>
    <t>IPS Valor Factura</t>
  </si>
  <si>
    <t>IPS Saldo Factura</t>
  </si>
  <si>
    <t>Tipo de Contrato</t>
  </si>
  <si>
    <t>POR PAGAR SAP</t>
  </si>
  <si>
    <t>DOC CONTA</t>
  </si>
  <si>
    <t>ESTADO BOX</t>
  </si>
  <si>
    <t>FECHA FACT</t>
  </si>
  <si>
    <t>FECHA RAD</t>
  </si>
  <si>
    <t>FECHA LIQ</t>
  </si>
  <si>
    <t>FECHA DEV</t>
  </si>
  <si>
    <t>GLOSA PDTE</t>
  </si>
  <si>
    <t>GLOSA ACEPTADA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</si>
  <si>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</si>
  <si>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</si>
  <si>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</si>
  <si>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</si>
  <si>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</si>
  <si>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</si>
  <si>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</si>
  <si>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</si>
  <si>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</si>
  <si>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</si>
  <si>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</si>
  <si>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</si>
  <si>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</si>
  <si>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</si>
  <si>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</si>
  <si>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</si>
  <si>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</si>
  <si>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</si>
  <si>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</si>
  <si>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Factura no radicada</t>
  </si>
  <si>
    <t>.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</si>
  <si>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</si>
  <si>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</si>
  <si>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</si>
  <si>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</si>
  <si>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08/01/2025</t>
  </si>
  <si>
    <t>Con Corte al dia: 31/12/2024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</si>
  <si>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</si>
  <si>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</si>
  <si>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</si>
  <si>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</si>
  <si>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</si>
  <si>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</si>
  <si>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</si>
  <si>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</si>
  <si>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</si>
  <si>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</si>
  <si>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</si>
  <si>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</si>
  <si>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</si>
  <si>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</si>
  <si>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</si>
  <si>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</si>
  <si>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</si>
  <si>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</si>
  <si>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</si>
  <si>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</si>
  <si>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</si>
  <si>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</si>
  <si>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</si>
  <si>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</si>
  <si>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</si>
  <si>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</si>
  <si>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Con Corte al dia: 30/11/2024</t>
  </si>
  <si>
    <t>GLOSA POR CONCILIAR</t>
  </si>
  <si>
    <t>TOTAL CARTERA REVISADA CIRCULAR 030</t>
  </si>
  <si>
    <t>Cartera - Cuentas Salud EPS Comfenalco Valle.</t>
  </si>
  <si>
    <t>Santiago de Cali, enero 30 2025</t>
  </si>
  <si>
    <t>Señores : E.S.E HOSPITALSAN VICENTE DE PAUL DE NEMOCON</t>
  </si>
  <si>
    <t>NIT: 86024026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</si>
</sst>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[$-10C0A]d/mm/yyyy"/>
    <numFmt numFmtId="165" formatCode="[$-10C0A]#,##0;\(#,##0\)"/>
    <numFmt numFmtId="166" formatCode="[$-10C0A]#,##0;\-#,##0"/>
    <numFmt numFmtId="167" formatCode="_-&quot;$&quot;\ * #,##0_-;\-&quot;$&quot;\ * #,##0_-;_-&quot;$&quot;\ * &quot;-&quot;??_-;_-@_-"/>
    <numFmt numFmtId="168" formatCode="[$-240A]d&quot; de &quot;mmmm&quot; de &quot;yyyy;@"/>
    <numFmt numFmtId="169" formatCode="_-* #,##0.00\ _€_-;\-* #,##0.00\ _€_-;_-* &quot;-&quot;??\ _€_-;_-@_-"/>
    <numFmt numFmtId="170" formatCode="&quot;$&quot;\ #,##0"/>
    <numFmt numFmtId="171" formatCode="&quot;$&quot;\ #,##0;[Red]&quot;$&quot;\ #,##0"/>
    <numFmt numFmtId="172" formatCode="[$$-240A]\ #,##0;\-[$$-240A]\ #,##0"/>
    <numFmt numFmtId="173" formatCode="_-* #,##0_-;\-* #,##0_-;_-* &quot;-&quot;??_-;_-@_-"/>
  </numFmts>
  <fonts count="13" x14ac:knownFonts="1">
    <font>
      <sz val="11"/>
      <color rgb="FF000000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name val="Calibri"/>
      <family val="2"/>
    </font>
    <font>
      <b/>
      <sz val="11"/>
      <color rgb="FF000000"/>
      <name val="Arial"/>
      <family val="2"/>
    </font>
    <font>
      <b/>
      <sz val="10"/>
      <color rgb="FF000000"/>
      <name val="Arial"/>
      <family val="2"/>
    </font>
    <font>
      <sz val="10"/>
      <color rgb="FF000000"/>
      <name val="Arial"/>
      <family val="2"/>
    </font>
    <font>
      <sz val="11"/>
      <color rgb="FF000000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9">
    <fill>
      <patternFill patternType="none"/>
    </fill>
    <fill>
      <patternFill patternType="gray125"/>
    </fill>
    <fill>
      <patternFill patternType="solid">
        <fgColor rgb="FFD3D3D3"/>
        <bgColor rgb="FFD3D3D3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17">
    <border>
      <left/>
      <right/>
      <top/>
      <bottom/>
      <diagonal/>
    </border>
    <border>
      <left style="thin">
        <color rgb="FFD3D3D3"/>
      </left>
      <right style="thin">
        <color rgb="FFD3D3D3"/>
      </right>
      <top style="thin">
        <color rgb="FFD3D3D3"/>
      </top>
      <bottom style="thin">
        <color rgb="FFD3D3D3"/>
      </bottom>
      <diagonal/>
    </border>
    <border>
      <left/>
      <right style="thin">
        <color rgb="FFD3D3D3"/>
      </right>
      <top style="thin">
        <color rgb="FFD3D3D3"/>
      </top>
      <bottom style="thin">
        <color rgb="FFD3D3D3"/>
      </bottom>
      <diagonal/>
    </border>
    <border>
      <left/>
      <right/>
      <top style="thin">
        <color rgb="FFD3D3D3"/>
      </top>
      <bottom style="thin">
        <color rgb="FFD3D3D3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44" fontId="6" fillId="0" borderId="0" applyFont="0" applyFill="0" applyBorder="0" applyAlignment="0" applyProtection="0"/>
    <xf numFmtId="0" fontId="9" fillId="0" borderId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00">
    <xf numFmtId="0" fontId="2" fillId="0" borderId="0" xfId="0" applyFont="1" applyFill="1" applyBorder="1"/>
    <xf numFmtId="0" fontId="4" fillId="0" borderId="1" xfId="0" applyNumberFormat="1" applyFont="1" applyFill="1" applyBorder="1" applyAlignment="1">
      <alignment horizontal="center" vertical="top" wrapText="1" readingOrder="1"/>
    </xf>
    <xf numFmtId="0" fontId="5" fillId="0" borderId="1" xfId="0" applyNumberFormat="1" applyFont="1" applyFill="1" applyBorder="1" applyAlignment="1">
      <alignment horizontal="center" vertical="top" wrapText="1" readingOrder="1"/>
    </xf>
    <xf numFmtId="0" fontId="5" fillId="0" borderId="1" xfId="0" applyNumberFormat="1" applyFont="1" applyFill="1" applyBorder="1" applyAlignment="1">
      <alignment horizontal="center" vertical="top" wrapText="1" readingOrder="1"/>
    </xf>
    <xf numFmtId="164" fontId="5" fillId="0" borderId="1" xfId="0" applyNumberFormat="1" applyFont="1" applyFill="1" applyBorder="1" applyAlignment="1">
      <alignment horizontal="center" vertical="top" wrapText="1" readingOrder="1"/>
    </xf>
    <xf numFmtId="165" fontId="5" fillId="0" borderId="1" xfId="0" applyNumberFormat="1" applyFont="1" applyFill="1" applyBorder="1" applyAlignment="1">
      <alignment horizontal="right" vertical="top" wrapText="1" readingOrder="1"/>
    </xf>
    <xf numFmtId="166" fontId="5" fillId="0" borderId="1" xfId="0" applyNumberFormat="1" applyFont="1" applyFill="1" applyBorder="1" applyAlignment="1">
      <alignment horizontal="right" vertical="top" wrapText="1" readingOrder="1"/>
    </xf>
    <xf numFmtId="165" fontId="4" fillId="2" borderId="1" xfId="0" applyNumberFormat="1" applyFont="1" applyFill="1" applyBorder="1" applyAlignment="1">
      <alignment horizontal="right" vertical="top" wrapText="1" readingOrder="1"/>
    </xf>
    <xf numFmtId="166" fontId="4" fillId="2" borderId="1" xfId="0" applyNumberFormat="1" applyFont="1" applyFill="1" applyBorder="1" applyAlignment="1">
      <alignment horizontal="right" vertical="top" wrapText="1" readingOrder="1"/>
    </xf>
    <xf numFmtId="0" fontId="4" fillId="2" borderId="1" xfId="0" applyNumberFormat="1" applyFont="1" applyFill="1" applyBorder="1" applyAlignment="1">
      <alignment vertical="top" wrapText="1" readingOrder="1"/>
    </xf>
    <xf numFmtId="0" fontId="2" fillId="0" borderId="3" xfId="0" applyNumberFormat="1" applyFont="1" applyFill="1" applyBorder="1" applyAlignment="1">
      <alignment vertical="top" wrapText="1"/>
    </xf>
    <xf numFmtId="0" fontId="2" fillId="0" borderId="2" xfId="0" applyNumberFormat="1" applyFont="1" applyFill="1" applyBorder="1" applyAlignment="1">
      <alignment vertical="top" wrapText="1"/>
    </xf>
    <xf numFmtId="0" fontId="5" fillId="0" borderId="1" xfId="0" applyNumberFormat="1" applyFont="1" applyFill="1" applyBorder="1" applyAlignment="1">
      <alignment horizontal="center" vertical="top" wrapText="1" readingOrder="1"/>
    </xf>
    <xf numFmtId="0" fontId="3" fillId="0" borderId="0" xfId="0" applyNumberFormat="1" applyFont="1" applyFill="1" applyBorder="1" applyAlignment="1">
      <alignment horizontal="center" vertical="center" wrapText="1" readingOrder="1"/>
    </xf>
    <xf numFmtId="0" fontId="2" fillId="0" borderId="0" xfId="0" applyFont="1" applyFill="1" applyBorder="1"/>
    <xf numFmtId="0" fontId="4" fillId="0" borderId="1" xfId="0" applyNumberFormat="1" applyFont="1" applyFill="1" applyBorder="1" applyAlignment="1">
      <alignment horizontal="center" vertical="top" wrapText="1" readingOrder="1"/>
    </xf>
    <xf numFmtId="0" fontId="7" fillId="0" borderId="4" xfId="0" applyFont="1" applyBorder="1" applyAlignment="1">
      <alignment horizontal="center" vertical="center" wrapText="1"/>
    </xf>
    <xf numFmtId="14" fontId="7" fillId="0" borderId="4" xfId="0" applyNumberFormat="1" applyFont="1" applyBorder="1" applyAlignment="1">
      <alignment horizontal="center" vertical="center" wrapText="1"/>
    </xf>
    <xf numFmtId="167" fontId="7" fillId="0" borderId="4" xfId="1" applyNumberFormat="1" applyFont="1" applyBorder="1" applyAlignment="1">
      <alignment horizontal="center" vertical="center" wrapText="1"/>
    </xf>
    <xf numFmtId="0" fontId="7" fillId="3" borderId="4" xfId="0" applyFont="1" applyFill="1" applyBorder="1" applyAlignment="1">
      <alignment horizontal="center" vertical="center" wrapText="1"/>
    </xf>
    <xf numFmtId="167" fontId="7" fillId="3" borderId="4" xfId="1" applyNumberFormat="1" applyFont="1" applyFill="1" applyBorder="1" applyAlignment="1">
      <alignment horizontal="center" vertical="center" wrapText="1"/>
    </xf>
    <xf numFmtId="0" fontId="7" fillId="3" borderId="4" xfId="0" applyNumberFormat="1" applyFont="1" applyFill="1" applyBorder="1" applyAlignment="1">
      <alignment horizontal="center" vertical="center" wrapText="1"/>
    </xf>
    <xf numFmtId="0" fontId="7" fillId="4" borderId="4" xfId="0" applyFont="1" applyFill="1" applyBorder="1" applyAlignment="1">
      <alignment horizontal="center" vertical="center" wrapText="1"/>
    </xf>
    <xf numFmtId="14" fontId="7" fillId="4" borderId="4" xfId="0" applyNumberFormat="1" applyFont="1" applyFill="1" applyBorder="1" applyAlignment="1">
      <alignment horizontal="center" vertical="center" wrapText="1"/>
    </xf>
    <xf numFmtId="167" fontId="7" fillId="5" borderId="4" xfId="1" applyNumberFormat="1" applyFont="1" applyFill="1" applyBorder="1" applyAlignment="1">
      <alignment horizontal="center" vertical="center" wrapText="1"/>
    </xf>
    <xf numFmtId="0" fontId="7" fillId="5" borderId="4" xfId="0" applyFont="1" applyFill="1" applyBorder="1" applyAlignment="1">
      <alignment horizontal="center" vertical="center" wrapText="1"/>
    </xf>
    <xf numFmtId="167" fontId="7" fillId="6" borderId="4" xfId="1" applyNumberFormat="1" applyFont="1" applyFill="1" applyBorder="1" applyAlignment="1">
      <alignment horizontal="center" vertical="center" wrapText="1"/>
    </xf>
    <xf numFmtId="167" fontId="7" fillId="7" borderId="4" xfId="1" applyNumberFormat="1" applyFont="1" applyFill="1" applyBorder="1" applyAlignment="1">
      <alignment horizontal="center" vertical="center" wrapText="1"/>
    </xf>
    <xf numFmtId="0" fontId="7" fillId="7" borderId="4" xfId="0" applyFont="1" applyFill="1" applyBorder="1" applyAlignment="1">
      <alignment horizontal="center" vertical="center" wrapText="1"/>
    </xf>
    <xf numFmtId="14" fontId="7" fillId="7" borderId="4" xfId="0" applyNumberFormat="1" applyFont="1" applyFill="1" applyBorder="1" applyAlignment="1">
      <alignment horizontal="center" vertical="center" wrapText="1"/>
    </xf>
    <xf numFmtId="0" fontId="8" fillId="0" borderId="4" xfId="0" applyFont="1" applyBorder="1" applyAlignment="1">
      <alignment vertical="center"/>
    </xf>
    <xf numFmtId="14" fontId="8" fillId="0" borderId="4" xfId="0" applyNumberFormat="1" applyFont="1" applyBorder="1" applyAlignment="1">
      <alignment vertical="center"/>
    </xf>
    <xf numFmtId="167" fontId="8" fillId="0" borderId="4" xfId="1" applyNumberFormat="1" applyFont="1" applyBorder="1" applyAlignment="1">
      <alignment vertical="center"/>
    </xf>
    <xf numFmtId="0" fontId="8" fillId="0" borderId="4" xfId="1" applyNumberFormat="1" applyFont="1" applyBorder="1" applyAlignment="1">
      <alignment vertical="center"/>
    </xf>
    <xf numFmtId="0" fontId="8" fillId="0" borderId="0" xfId="0" applyFont="1" applyAlignment="1">
      <alignment vertical="center"/>
    </xf>
    <xf numFmtId="14" fontId="8" fillId="0" borderId="0" xfId="0" applyNumberFormat="1" applyFont="1" applyAlignment="1">
      <alignment vertical="center"/>
    </xf>
    <xf numFmtId="167" fontId="8" fillId="0" borderId="0" xfId="1" applyNumberFormat="1" applyFont="1" applyAlignment="1">
      <alignment vertical="center"/>
    </xf>
    <xf numFmtId="0" fontId="8" fillId="0" borderId="0" xfId="0" applyNumberFormat="1" applyFont="1" applyAlignment="1">
      <alignment vertical="center"/>
    </xf>
    <xf numFmtId="0" fontId="10" fillId="0" borderId="0" xfId="2" applyFont="1"/>
    <xf numFmtId="0" fontId="10" fillId="0" borderId="5" xfId="2" applyFont="1" applyBorder="1" applyAlignment="1">
      <alignment horizontal="centerContinuous"/>
    </xf>
    <xf numFmtId="0" fontId="10" fillId="0" borderId="6" xfId="2" applyFont="1" applyBorder="1" applyAlignment="1">
      <alignment horizontal="centerContinuous"/>
    </xf>
    <xf numFmtId="0" fontId="11" fillId="0" borderId="5" xfId="2" applyFont="1" applyBorder="1" applyAlignment="1">
      <alignment horizontal="center" vertical="center"/>
    </xf>
    <xf numFmtId="0" fontId="11" fillId="0" borderId="7" xfId="2" applyFont="1" applyBorder="1" applyAlignment="1">
      <alignment horizontal="center" vertical="center"/>
    </xf>
    <xf numFmtId="0" fontId="11" fillId="0" borderId="6" xfId="2" applyFont="1" applyBorder="1" applyAlignment="1">
      <alignment horizontal="center" vertical="center"/>
    </xf>
    <xf numFmtId="0" fontId="11" fillId="0" borderId="8" xfId="2" applyFont="1" applyBorder="1" applyAlignment="1">
      <alignment horizontal="center" vertical="center"/>
    </xf>
    <xf numFmtId="0" fontId="10" fillId="0" borderId="9" xfId="2" applyFont="1" applyBorder="1" applyAlignment="1">
      <alignment horizontal="centerContinuous"/>
    </xf>
    <xf numFmtId="0" fontId="10" fillId="0" borderId="10" xfId="2" applyFont="1" applyBorder="1" applyAlignment="1">
      <alignment horizontal="centerContinuous"/>
    </xf>
    <xf numFmtId="0" fontId="11" fillId="0" borderId="11" xfId="2" applyFont="1" applyBorder="1" applyAlignment="1">
      <alignment horizontal="center" vertical="center"/>
    </xf>
    <xf numFmtId="0" fontId="11" fillId="0" borderId="12" xfId="2" applyFont="1" applyBorder="1" applyAlignment="1">
      <alignment horizontal="center" vertical="center"/>
    </xf>
    <xf numFmtId="0" fontId="11" fillId="0" borderId="13" xfId="2" applyFont="1" applyBorder="1" applyAlignment="1">
      <alignment horizontal="center" vertical="center"/>
    </xf>
    <xf numFmtId="0" fontId="11" fillId="0" borderId="14" xfId="2" applyFont="1" applyBorder="1" applyAlignment="1">
      <alignment horizontal="center" vertical="center"/>
    </xf>
    <xf numFmtId="0" fontId="11" fillId="0" borderId="5" xfId="2" applyFont="1" applyBorder="1" applyAlignment="1">
      <alignment horizontal="centerContinuous" vertical="center"/>
    </xf>
    <xf numFmtId="0" fontId="11" fillId="0" borderId="7" xfId="2" applyFont="1" applyBorder="1" applyAlignment="1">
      <alignment horizontal="centerContinuous" vertical="center"/>
    </xf>
    <xf numFmtId="0" fontId="11" fillId="0" borderId="6" xfId="2" applyFont="1" applyBorder="1" applyAlignment="1">
      <alignment horizontal="centerContinuous" vertical="center"/>
    </xf>
    <xf numFmtId="0" fontId="11" fillId="0" borderId="8" xfId="2" applyFont="1" applyBorder="1" applyAlignment="1">
      <alignment horizontal="centerContinuous" vertical="center"/>
    </xf>
    <xf numFmtId="0" fontId="11" fillId="0" borderId="9" xfId="2" applyFont="1" applyBorder="1" applyAlignment="1">
      <alignment horizontal="centerContinuous" vertical="center"/>
    </xf>
    <xf numFmtId="0" fontId="11" fillId="0" borderId="0" xfId="2" applyFont="1" applyAlignment="1">
      <alignment horizontal="centerContinuous" vertical="center"/>
    </xf>
    <xf numFmtId="0" fontId="11" fillId="0" borderId="15" xfId="2" applyFont="1" applyBorder="1" applyAlignment="1">
      <alignment horizontal="centerContinuous" vertical="center"/>
    </xf>
    <xf numFmtId="0" fontId="10" fillId="0" borderId="11" xfId="2" applyFont="1" applyBorder="1" applyAlignment="1">
      <alignment horizontal="centerContinuous"/>
    </xf>
    <xf numFmtId="0" fontId="10" fillId="0" borderId="13" xfId="2" applyFont="1" applyBorder="1" applyAlignment="1">
      <alignment horizontal="centerContinuous"/>
    </xf>
    <xf numFmtId="0" fontId="11" fillId="0" borderId="11" xfId="2" applyFont="1" applyBorder="1" applyAlignment="1">
      <alignment horizontal="centerContinuous" vertical="center"/>
    </xf>
    <xf numFmtId="0" fontId="11" fillId="0" borderId="12" xfId="2" applyFont="1" applyBorder="1" applyAlignment="1">
      <alignment horizontal="centerContinuous" vertical="center"/>
    </xf>
    <xf numFmtId="0" fontId="11" fillId="0" borderId="13" xfId="2" applyFont="1" applyBorder="1" applyAlignment="1">
      <alignment horizontal="centerContinuous" vertical="center"/>
    </xf>
    <xf numFmtId="0" fontId="11" fillId="0" borderId="14" xfId="2" applyFont="1" applyBorder="1" applyAlignment="1">
      <alignment horizontal="centerContinuous" vertical="center"/>
    </xf>
    <xf numFmtId="0" fontId="10" fillId="0" borderId="9" xfId="2" applyFont="1" applyBorder="1"/>
    <xf numFmtId="0" fontId="10" fillId="0" borderId="10" xfId="2" applyFont="1" applyBorder="1"/>
    <xf numFmtId="0" fontId="11" fillId="0" borderId="0" xfId="2" applyFont="1"/>
    <xf numFmtId="14" fontId="10" fillId="0" borderId="0" xfId="2" applyNumberFormat="1" applyFont="1"/>
    <xf numFmtId="168" fontId="10" fillId="0" borderId="0" xfId="2" applyNumberFormat="1" applyFont="1"/>
    <xf numFmtId="14" fontId="10" fillId="0" borderId="0" xfId="2" applyNumberFormat="1" applyFont="1" applyAlignment="1">
      <alignment horizontal="left"/>
    </xf>
    <xf numFmtId="1" fontId="11" fillId="0" borderId="0" xfId="3" applyNumberFormat="1" applyFont="1" applyAlignment="1">
      <alignment horizontal="center" vertical="center"/>
    </xf>
    <xf numFmtId="170" fontId="11" fillId="0" borderId="0" xfId="2" applyNumberFormat="1" applyFont="1" applyAlignment="1">
      <alignment horizontal="center" vertical="center"/>
    </xf>
    <xf numFmtId="1" fontId="11" fillId="0" borderId="0" xfId="2" applyNumberFormat="1" applyFont="1" applyAlignment="1">
      <alignment horizontal="center"/>
    </xf>
    <xf numFmtId="171" fontId="11" fillId="0" borderId="0" xfId="2" applyNumberFormat="1" applyFont="1" applyAlignment="1">
      <alignment horizontal="right"/>
    </xf>
    <xf numFmtId="1" fontId="10" fillId="0" borderId="0" xfId="2" applyNumberFormat="1" applyFont="1" applyAlignment="1">
      <alignment horizontal="center"/>
    </xf>
    <xf numFmtId="171" fontId="10" fillId="0" borderId="0" xfId="2" applyNumberFormat="1" applyFont="1" applyAlignment="1">
      <alignment horizontal="right"/>
    </xf>
    <xf numFmtId="1" fontId="10" fillId="0" borderId="12" xfId="2" applyNumberFormat="1" applyFont="1" applyBorder="1" applyAlignment="1">
      <alignment horizontal="center"/>
    </xf>
    <xf numFmtId="171" fontId="10" fillId="0" borderId="12" xfId="2" applyNumberFormat="1" applyFont="1" applyBorder="1" applyAlignment="1">
      <alignment horizontal="right"/>
    </xf>
    <xf numFmtId="0" fontId="10" fillId="0" borderId="0" xfId="2" applyFont="1" applyAlignment="1">
      <alignment horizontal="center"/>
    </xf>
    <xf numFmtId="1" fontId="11" fillId="0" borderId="16" xfId="2" applyNumberFormat="1" applyFont="1" applyBorder="1" applyAlignment="1">
      <alignment horizontal="center"/>
    </xf>
    <xf numFmtId="171" fontId="11" fillId="0" borderId="16" xfId="2" applyNumberFormat="1" applyFont="1" applyBorder="1" applyAlignment="1">
      <alignment horizontal="right"/>
    </xf>
    <xf numFmtId="171" fontId="10" fillId="0" borderId="0" xfId="2" applyNumberFormat="1" applyFont="1"/>
    <xf numFmtId="171" fontId="11" fillId="0" borderId="12" xfId="2" applyNumberFormat="1" applyFont="1" applyBorder="1"/>
    <xf numFmtId="171" fontId="10" fillId="0" borderId="12" xfId="2" applyNumberFormat="1" applyFont="1" applyBorder="1"/>
    <xf numFmtId="171" fontId="11" fillId="0" borderId="0" xfId="2" applyNumberFormat="1" applyFont="1"/>
    <xf numFmtId="0" fontId="12" fillId="0" borderId="0" xfId="2" applyFont="1" applyAlignment="1">
      <alignment horizontal="center" vertical="center" wrapText="1"/>
    </xf>
    <xf numFmtId="0" fontId="10" fillId="0" borderId="11" xfId="2" applyFont="1" applyBorder="1"/>
    <xf numFmtId="0" fontId="10" fillId="0" borderId="12" xfId="2" applyFont="1" applyBorder="1"/>
    <xf numFmtId="0" fontId="10" fillId="0" borderId="13" xfId="2" applyFont="1" applyBorder="1"/>
    <xf numFmtId="0" fontId="11" fillId="0" borderId="9" xfId="2" applyFont="1" applyBorder="1" applyAlignment="1">
      <alignment horizontal="center" vertical="center" wrapText="1"/>
    </xf>
    <xf numFmtId="0" fontId="11" fillId="0" borderId="0" xfId="2" applyFont="1" applyAlignment="1">
      <alignment horizontal="center" vertical="center" wrapText="1"/>
    </xf>
    <xf numFmtId="0" fontId="11" fillId="0" borderId="10" xfId="2" applyFont="1" applyBorder="1" applyAlignment="1">
      <alignment horizontal="center" vertical="center" wrapText="1"/>
    </xf>
    <xf numFmtId="0" fontId="10" fillId="8" borderId="0" xfId="2" applyFont="1" applyFill="1"/>
    <xf numFmtId="0" fontId="11" fillId="0" borderId="0" xfId="2" applyFont="1" applyAlignment="1">
      <alignment horizontal="center"/>
    </xf>
    <xf numFmtId="1" fontId="11" fillId="0" borderId="0" xfId="3" applyNumberFormat="1" applyFont="1" applyAlignment="1">
      <alignment horizontal="right"/>
    </xf>
    <xf numFmtId="172" fontId="11" fillId="0" borderId="0" xfId="4" applyNumberFormat="1" applyFont="1" applyAlignment="1">
      <alignment horizontal="right"/>
    </xf>
    <xf numFmtId="1" fontId="10" fillId="0" borderId="0" xfId="3" applyNumberFormat="1" applyFont="1" applyAlignment="1">
      <alignment horizontal="right"/>
    </xf>
    <xf numFmtId="172" fontId="10" fillId="0" borderId="0" xfId="4" applyNumberFormat="1" applyFont="1" applyAlignment="1">
      <alignment horizontal="right"/>
    </xf>
    <xf numFmtId="173" fontId="10" fillId="0" borderId="16" xfId="4" applyNumberFormat="1" applyFont="1" applyBorder="1" applyAlignment="1">
      <alignment horizontal="center"/>
    </xf>
    <xf numFmtId="172" fontId="10" fillId="0" borderId="16" xfId="4" applyNumberFormat="1" applyFont="1" applyBorder="1" applyAlignment="1">
      <alignment horizontal="right"/>
    </xf>
  </cellXfs>
  <cellStyles count="5">
    <cellStyle name="Millares 2 2" xfId="4"/>
    <cellStyle name="Millares 3" xfId="3"/>
    <cellStyle name="Moneda" xfId="1" builtinId="4"/>
    <cellStyle name="Normal" xfId="0" builtinId="0"/>
    <cellStyle name="Normal 2 2" xfId="2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D3D3D3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11" Type="http://schemas.openxmlformats.org/officeDocument/2006/relationships/calcChain" Target="calcChain.xml"/><Relationship Id="rId5" Type="http://schemas.openxmlformats.org/officeDocument/2006/relationships/externalLink" Target="externalLinks/externalLink1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070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5/1.%20MACRO%20ENER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TD"/>
      <sheetName val="MACRO ENERO"/>
      <sheetName val="Hoja1"/>
      <sheetName val="FOR-CSA-018"/>
      <sheetName val="CIRCULAR 030"/>
      <sheetName val="FOR-CSA-005"/>
      <sheetName val="ESTRUCTURA BOXALUD"/>
      <sheetName val="CARPETAS"/>
      <sheetName val="DATOS BOXALUD"/>
      <sheetName val="FORMATO AUTORIZACION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9"/>
  <sheetViews>
    <sheetView showGridLines="0" workbookViewId="0">
      <pane ySplit="5" topLeftCell="A6" activePane="bottomLeft" state="frozen"/>
      <selection pane="bottomLeft" activeCell="B8" sqref="B8:D8"/>
    </sheetView>
  </sheetViews>
  <sheetFormatPr baseColWidth="10" defaultRowHeight="14.5" x14ac:dyDescent="0.35"/>
  <cols>
    <col min="1" max="1" width="1.1796875" customWidth="1"/>
    <col min="2" max="2" width="0.1796875" customWidth="1"/>
    <col min="3" max="3" width="13.26953125" customWidth="1"/>
    <col min="4" max="4" width="13.54296875" customWidth="1"/>
    <col min="5" max="5" width="9.81640625" customWidth="1"/>
    <col min="6" max="6" width="17.453125" customWidth="1"/>
    <col min="7" max="7" width="15.453125" customWidth="1"/>
    <col min="8" max="8" width="13.453125" customWidth="1"/>
    <col min="9" max="9" width="16" customWidth="1"/>
    <col min="10" max="10" width="13.453125" customWidth="1"/>
  </cols>
  <sheetData>
    <row r="1" spans="2:10" ht="40.4" customHeight="1" x14ac:dyDescent="0.35">
      <c r="C1" s="13" t="s">
        <v>0</v>
      </c>
      <c r="D1" s="14"/>
      <c r="E1" s="14"/>
      <c r="F1" s="14"/>
      <c r="G1" s="14"/>
      <c r="H1" s="14"/>
      <c r="I1" s="14"/>
      <c r="J1" s="14"/>
    </row>
    <row r="2" spans="2:10" ht="17.149999999999999" customHeight="1" x14ac:dyDescent="0.35">
      <c r="B2" s="13" t="s">
        <v>1</v>
      </c>
      <c r="C2" s="14"/>
      <c r="D2" s="14"/>
      <c r="E2" s="14"/>
      <c r="F2" s="14"/>
      <c r="G2" s="14"/>
      <c r="H2" s="14"/>
      <c r="I2" s="14"/>
      <c r="J2" s="14"/>
    </row>
    <row r="3" spans="2:10" ht="17.149999999999999" customHeight="1" x14ac:dyDescent="0.35">
      <c r="C3" s="13" t="s">
        <v>2</v>
      </c>
      <c r="D3" s="14"/>
      <c r="E3" s="14"/>
      <c r="F3" s="14"/>
      <c r="G3" s="14"/>
      <c r="H3" s="14"/>
      <c r="I3" s="14"/>
      <c r="J3" s="14"/>
    </row>
    <row r="4" spans="2:10" ht="17.149999999999999" customHeight="1" x14ac:dyDescent="0.35">
      <c r="B4" s="13" t="s">
        <v>3</v>
      </c>
      <c r="C4" s="14"/>
      <c r="D4" s="14"/>
      <c r="E4" s="14"/>
      <c r="F4" s="14"/>
      <c r="G4" s="14"/>
      <c r="H4" s="14"/>
      <c r="I4" s="14"/>
      <c r="J4" s="14"/>
    </row>
    <row r="5" spans="2:10" ht="15.4" customHeight="1" x14ac:dyDescent="0.35"/>
    <row r="6" spans="2:10" x14ac:dyDescent="0.35">
      <c r="B6" s="15" t="s">
        <v>13</v>
      </c>
      <c r="C6" s="11"/>
      <c r="D6" s="1" t="s">
        <v>14</v>
      </c>
      <c r="E6" s="1" t="s">
        <v>4</v>
      </c>
      <c r="F6" s="1" t="s">
        <v>5</v>
      </c>
      <c r="G6" s="1" t="s">
        <v>6</v>
      </c>
      <c r="H6" s="1" t="s">
        <v>7</v>
      </c>
      <c r="I6" s="1" t="s">
        <v>8</v>
      </c>
      <c r="J6" s="1" t="s">
        <v>9</v>
      </c>
    </row>
    <row r="7" spans="2:10" ht="17.149999999999999" customHeight="1" x14ac:dyDescent="0.35">
      <c r="B7" s="9" t="s">
        <v>10</v>
      </c>
      <c r="C7" s="10"/>
      <c r="D7" s="10"/>
      <c r="E7" s="10"/>
      <c r="F7" s="10"/>
      <c r="G7" s="10"/>
      <c r="H7" s="10"/>
      <c r="I7" s="10"/>
      <c r="J7" s="11"/>
    </row>
    <row r="8" spans="2:10" ht="62.5" x14ac:dyDescent="0.35">
      <c r="B8" s="12">
        <v>86024026</v>
      </c>
      <c r="C8" s="11"/>
      <c r="D8" s="3" t="s">
        <v>15</v>
      </c>
      <c r="E8" s="2" t="s">
        <v>11</v>
      </c>
      <c r="F8" s="3">
        <v>704663</v>
      </c>
      <c r="G8" s="4">
        <v>45125</v>
      </c>
      <c r="H8" s="4">
        <v>45156</v>
      </c>
      <c r="I8" s="5">
        <v>76200</v>
      </c>
      <c r="J8" s="6">
        <v>76200</v>
      </c>
    </row>
    <row r="9" spans="2:10" x14ac:dyDescent="0.35">
      <c r="B9" s="9" t="s">
        <v>12</v>
      </c>
      <c r="C9" s="10"/>
      <c r="D9" s="10"/>
      <c r="E9" s="10"/>
      <c r="F9" s="10"/>
      <c r="G9" s="10"/>
      <c r="H9" s="10"/>
      <c r="I9" s="7">
        <v>76200</v>
      </c>
      <c r="J9" s="8">
        <v>76200</v>
      </c>
    </row>
  </sheetData>
  <mergeCells count="8">
    <mergeCell ref="B7:J7"/>
    <mergeCell ref="B8:C8"/>
    <mergeCell ref="B9:H9"/>
    <mergeCell ref="C1:J1"/>
    <mergeCell ref="B2:J2"/>
    <mergeCell ref="C3:J3"/>
    <mergeCell ref="B4:J4"/>
    <mergeCell ref="B6:C6"/>
  </mergeCells>
  <pageMargins left="0.78740157480314998" right="0.78740157480314998" top="0.78740157480314998" bottom="1.4540669291338599" header="0.78740157480314998" footer="0.78740157480314998"/>
  <pageSetup paperSize="9" orientation="portrait" horizontalDpi="300" verticalDpi="300"/>
  <headerFooter alignWithMargins="0">
    <oddFooter>&amp;R&amp;"Arial,Regular"&amp;10 Sistemas Citisalud SAS 
&amp;"-,Regular"09/10/2024 4:03:38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3"/>
  <sheetViews>
    <sheetView showGridLines="0" workbookViewId="0">
      <selection activeCell="J3" sqref="J3"/>
    </sheetView>
  </sheetViews>
  <sheetFormatPr baseColWidth="10" defaultRowHeight="14.5" x14ac:dyDescent="0.35"/>
  <sheetData>
    <row r="1" spans="1:41" s="34" customFormat="1" ht="10" x14ac:dyDescent="0.35">
      <c r="G1" s="35"/>
      <c r="H1" s="35"/>
      <c r="I1" s="36">
        <f>+SUBTOTAL(9,I3:I17338)</f>
        <v>76200</v>
      </c>
      <c r="J1" s="36">
        <f>+SUBTOTAL(9,J3:J17338)</f>
        <v>76200</v>
      </c>
      <c r="K1" s="36">
        <f>+J1-SUM(Z1:AH1)</f>
        <v>0</v>
      </c>
      <c r="M1" s="36">
        <f>+SUBTOTAL(9,M3:M17338)</f>
        <v>0</v>
      </c>
      <c r="N1" s="37"/>
      <c r="P1" s="35"/>
      <c r="Q1" s="35"/>
      <c r="R1" s="35"/>
      <c r="S1" s="35"/>
      <c r="T1" s="36">
        <f>+SUBTOTAL(9,T3:T17338)</f>
        <v>0</v>
      </c>
      <c r="Z1" s="36">
        <f t="shared" ref="Z1:AI1" si="0">+SUBTOTAL(9,Z3:Z17338)</f>
        <v>0</v>
      </c>
      <c r="AA1" s="36">
        <f t="shared" si="0"/>
        <v>0</v>
      </c>
      <c r="AB1" s="36">
        <f t="shared" si="0"/>
        <v>76200</v>
      </c>
      <c r="AC1" s="36">
        <f t="shared" si="0"/>
        <v>0</v>
      </c>
      <c r="AD1" s="36">
        <f t="shared" si="0"/>
        <v>0</v>
      </c>
      <c r="AE1" s="36">
        <f t="shared" si="0"/>
        <v>0</v>
      </c>
      <c r="AF1" s="36">
        <f t="shared" si="0"/>
        <v>0</v>
      </c>
      <c r="AG1" s="36">
        <f t="shared" si="0"/>
        <v>0</v>
      </c>
      <c r="AH1" s="36">
        <f t="shared" si="0"/>
        <v>0</v>
      </c>
      <c r="AI1" s="36">
        <f t="shared" si="0"/>
        <v>0</v>
      </c>
      <c r="AJ1" s="36"/>
      <c r="AL1" s="35"/>
      <c r="AN1" s="36"/>
      <c r="AO1" s="34" t="s">
        <v>56</v>
      </c>
    </row>
    <row r="2" spans="1:41" ht="30" x14ac:dyDescent="0.35">
      <c r="A2" s="16" t="s">
        <v>16</v>
      </c>
      <c r="B2" s="16" t="s">
        <v>17</v>
      </c>
      <c r="C2" s="16" t="s">
        <v>18</v>
      </c>
      <c r="D2" s="16" t="s">
        <v>19</v>
      </c>
      <c r="E2" s="16" t="s">
        <v>20</v>
      </c>
      <c r="F2" s="16" t="s">
        <v>21</v>
      </c>
      <c r="G2" s="17" t="s">
        <v>22</v>
      </c>
      <c r="H2" s="17" t="s">
        <v>23</v>
      </c>
      <c r="I2" s="18" t="s">
        <v>24</v>
      </c>
      <c r="J2" s="18" t="s">
        <v>25</v>
      </c>
      <c r="K2" s="16" t="s">
        <v>26</v>
      </c>
      <c r="L2" s="19" t="str">
        <f ca="1">+CONCATENATE("ESTADO EPS ",TEXT(TODAY(),"DD-MM-YYYY"))</f>
        <v>ESTADO EPS 30-01-2025</v>
      </c>
      <c r="M2" s="20" t="s">
        <v>27</v>
      </c>
      <c r="N2" s="21" t="s">
        <v>28</v>
      </c>
      <c r="O2" s="22" t="s">
        <v>29</v>
      </c>
      <c r="P2" s="23" t="s">
        <v>30</v>
      </c>
      <c r="Q2" s="23" t="s">
        <v>31</v>
      </c>
      <c r="R2" s="23" t="s">
        <v>32</v>
      </c>
      <c r="S2" s="23" t="s">
        <v>33</v>
      </c>
      <c r="T2" s="24" t="s">
        <v>36</v>
      </c>
      <c r="U2" s="25" t="s">
        <v>37</v>
      </c>
      <c r="V2" s="25" t="s">
        <v>38</v>
      </c>
      <c r="W2" s="25" t="s">
        <v>39</v>
      </c>
      <c r="X2" s="25" t="s">
        <v>40</v>
      </c>
      <c r="Y2" s="25" t="s">
        <v>41</v>
      </c>
      <c r="Z2" s="26" t="s">
        <v>42</v>
      </c>
      <c r="AA2" s="26" t="s">
        <v>43</v>
      </c>
      <c r="AB2" s="26" t="s">
        <v>44</v>
      </c>
      <c r="AC2" s="26" t="s">
        <v>35</v>
      </c>
      <c r="AD2" s="26" t="s">
        <v>45</v>
      </c>
      <c r="AE2" s="26" t="s">
        <v>34</v>
      </c>
      <c r="AF2" s="26" t="s">
        <v>46</v>
      </c>
      <c r="AG2" s="26" t="s">
        <v>47</v>
      </c>
      <c r="AH2" s="26" t="s">
        <v>48</v>
      </c>
      <c r="AI2" s="27" t="s">
        <v>49</v>
      </c>
      <c r="AJ2" s="27" t="s">
        <v>50</v>
      </c>
      <c r="AK2" s="28" t="s">
        <v>51</v>
      </c>
      <c r="AL2" s="29" t="s">
        <v>52</v>
      </c>
      <c r="AM2" s="28" t="s">
        <v>53</v>
      </c>
      <c r="AN2" s="27" t="s">
        <v>54</v>
      </c>
    </row>
    <row r="3" spans="1:41" x14ac:dyDescent="0.35">
      <c r="A3" s="30">
        <v>86024026</v>
      </c>
      <c r="B3" s="30" t="s">
        <v>15</v>
      </c>
      <c r="C3" s="30" t="s">
        <v>11</v>
      </c>
      <c r="D3" s="30">
        <v>704663</v>
      </c>
      <c r="E3" s="30" t="str">
        <f>+CONCATENATE(C3,D3)</f>
        <v>HSVN704663</v>
      </c>
      <c r="F3" s="30" t="str">
        <f>+CONCATENATE(A3,"_",E3)</f>
        <v>86024026_HSVN704663</v>
      </c>
      <c r="G3" s="31">
        <v>45125</v>
      </c>
      <c r="H3" s="31">
        <v>45156</v>
      </c>
      <c r="I3" s="32">
        <v>76200</v>
      </c>
      <c r="J3" s="32">
        <v>76200</v>
      </c>
      <c r="K3" s="30"/>
      <c r="L3" s="30" t="s">
        <v>55</v>
      </c>
      <c r="M3" s="32">
        <v>0</v>
      </c>
      <c r="N3" s="33"/>
      <c r="O3" s="30"/>
      <c r="P3" s="31"/>
      <c r="Q3" s="31"/>
      <c r="R3" s="31"/>
      <c r="S3" s="31"/>
      <c r="T3" s="32">
        <v>0</v>
      </c>
      <c r="U3" s="30"/>
      <c r="V3" s="30"/>
      <c r="W3" s="30"/>
      <c r="X3" s="30"/>
      <c r="Y3" s="30"/>
      <c r="Z3" s="32">
        <v>0</v>
      </c>
      <c r="AA3" s="32">
        <v>0</v>
      </c>
      <c r="AB3" s="32">
        <v>76200</v>
      </c>
      <c r="AC3" s="32">
        <v>0</v>
      </c>
      <c r="AD3" s="32">
        <v>0</v>
      </c>
      <c r="AE3" s="32">
        <v>0</v>
      </c>
      <c r="AF3" s="32">
        <v>0</v>
      </c>
      <c r="AG3" s="32">
        <v>0</v>
      </c>
      <c r="AH3" s="32">
        <v>0</v>
      </c>
      <c r="AI3" s="32">
        <v>0</v>
      </c>
      <c r="AJ3" s="32">
        <v>0</v>
      </c>
      <c r="AK3" s="30"/>
      <c r="AL3" s="31"/>
      <c r="AM3" s="30"/>
      <c r="AN3" s="32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8" zoomScaleNormal="100" workbookViewId="0">
      <selection activeCell="G19" sqref="G19"/>
    </sheetView>
  </sheetViews>
  <sheetFormatPr baseColWidth="10" defaultRowHeight="12.5" x14ac:dyDescent="0.25"/>
  <cols>
    <col min="1" max="1" width="1" style="38" customWidth="1"/>
    <col min="2" max="2" width="10.90625" style="38"/>
    <col min="3" max="3" width="17.54296875" style="38" customWidth="1"/>
    <col min="4" max="4" width="11.54296875" style="38" customWidth="1"/>
    <col min="5" max="8" width="10.90625" style="38"/>
    <col min="9" max="9" width="22.54296875" style="38" customWidth="1"/>
    <col min="10" max="10" width="14" style="38" customWidth="1"/>
    <col min="11" max="11" width="1.7265625" style="38" customWidth="1"/>
    <col min="12" max="16384" width="10.90625" style="38"/>
  </cols>
  <sheetData>
    <row r="1" spans="2:10" ht="6" customHeight="1" thickBot="1" x14ac:dyDescent="0.3"/>
    <row r="2" spans="2:10" ht="19.5" customHeight="1" x14ac:dyDescent="0.25">
      <c r="B2" s="39"/>
      <c r="C2" s="40"/>
      <c r="D2" s="41" t="s">
        <v>57</v>
      </c>
      <c r="E2" s="42"/>
      <c r="F2" s="42"/>
      <c r="G2" s="42"/>
      <c r="H2" s="42"/>
      <c r="I2" s="43"/>
      <c r="J2" s="44" t="s">
        <v>58</v>
      </c>
    </row>
    <row r="3" spans="2:10" ht="15.75" customHeight="1" thickBot="1" x14ac:dyDescent="0.3">
      <c r="B3" s="45"/>
      <c r="C3" s="46"/>
      <c r="D3" s="47"/>
      <c r="E3" s="48"/>
      <c r="F3" s="48"/>
      <c r="G3" s="48"/>
      <c r="H3" s="48"/>
      <c r="I3" s="49"/>
      <c r="J3" s="50"/>
    </row>
    <row r="4" spans="2:10" ht="13" x14ac:dyDescent="0.25">
      <c r="B4" s="45"/>
      <c r="C4" s="46"/>
      <c r="D4" s="51"/>
      <c r="E4" s="52"/>
      <c r="F4" s="52"/>
      <c r="G4" s="52"/>
      <c r="H4" s="52"/>
      <c r="I4" s="53"/>
      <c r="J4" s="54"/>
    </row>
    <row r="5" spans="2:10" ht="13" x14ac:dyDescent="0.25">
      <c r="B5" s="45"/>
      <c r="C5" s="46"/>
      <c r="D5" s="55" t="s">
        <v>59</v>
      </c>
      <c r="E5" s="56"/>
      <c r="F5" s="56"/>
      <c r="G5" s="56"/>
      <c r="H5" s="56"/>
      <c r="I5" s="57"/>
      <c r="J5" s="57" t="s">
        <v>60</v>
      </c>
    </row>
    <row r="6" spans="2:10" ht="13.5" thickBot="1" x14ac:dyDescent="0.3">
      <c r="B6" s="58"/>
      <c r="C6" s="59"/>
      <c r="D6" s="60"/>
      <c r="E6" s="61"/>
      <c r="F6" s="61"/>
      <c r="G6" s="61"/>
      <c r="H6" s="61"/>
      <c r="I6" s="62"/>
      <c r="J6" s="63"/>
    </row>
    <row r="7" spans="2:10" x14ac:dyDescent="0.25">
      <c r="B7" s="64"/>
      <c r="J7" s="65"/>
    </row>
    <row r="8" spans="2:10" x14ac:dyDescent="0.25">
      <c r="B8" s="64"/>
      <c r="J8" s="65"/>
    </row>
    <row r="9" spans="2:10" x14ac:dyDescent="0.25">
      <c r="B9" s="64"/>
      <c r="C9" s="38" t="s">
        <v>93</v>
      </c>
      <c r="J9" s="65"/>
    </row>
    <row r="10" spans="2:10" ht="13" x14ac:dyDescent="0.3">
      <c r="B10" s="64"/>
      <c r="C10" s="66"/>
      <c r="E10" s="67"/>
      <c r="H10" s="68"/>
      <c r="J10" s="65"/>
    </row>
    <row r="11" spans="2:10" x14ac:dyDescent="0.25">
      <c r="B11" s="64"/>
      <c r="J11" s="65"/>
    </row>
    <row r="12" spans="2:10" ht="13" x14ac:dyDescent="0.3">
      <c r="B12" s="64"/>
      <c r="C12" s="66" t="s">
        <v>94</v>
      </c>
      <c r="J12" s="65"/>
    </row>
    <row r="13" spans="2:10" ht="13" x14ac:dyDescent="0.3">
      <c r="B13" s="64"/>
      <c r="C13" s="66" t="s">
        <v>95</v>
      </c>
      <c r="J13" s="65"/>
    </row>
    <row r="14" spans="2:10" x14ac:dyDescent="0.25">
      <c r="B14" s="64"/>
      <c r="J14" s="65"/>
    </row>
    <row r="15" spans="2:10" x14ac:dyDescent="0.25">
      <c r="B15" s="64"/>
      <c r="C15" s="38" t="s">
        <v>61</v>
      </c>
      <c r="J15" s="65"/>
    </row>
    <row r="16" spans="2:10" x14ac:dyDescent="0.25">
      <c r="B16" s="64"/>
      <c r="C16" s="69"/>
      <c r="J16" s="65"/>
    </row>
    <row r="17" spans="2:10" ht="13" x14ac:dyDescent="0.25">
      <c r="B17" s="64"/>
      <c r="C17" s="38" t="s">
        <v>62</v>
      </c>
      <c r="D17" s="67"/>
      <c r="H17" s="70" t="s">
        <v>63</v>
      </c>
      <c r="I17" s="71" t="s">
        <v>64</v>
      </c>
      <c r="J17" s="65"/>
    </row>
    <row r="18" spans="2:10" ht="13" x14ac:dyDescent="0.3">
      <c r="B18" s="64"/>
      <c r="C18" s="66" t="s">
        <v>65</v>
      </c>
      <c r="D18" s="66"/>
      <c r="E18" s="66"/>
      <c r="F18" s="66"/>
      <c r="H18" s="72">
        <v>1</v>
      </c>
      <c r="I18" s="73">
        <v>76200</v>
      </c>
      <c r="J18" s="65"/>
    </row>
    <row r="19" spans="2:10" x14ac:dyDescent="0.25">
      <c r="B19" s="64"/>
      <c r="C19" s="38" t="s">
        <v>66</v>
      </c>
      <c r="H19" s="74">
        <v>0</v>
      </c>
      <c r="I19" s="75">
        <v>0</v>
      </c>
      <c r="J19" s="65"/>
    </row>
    <row r="20" spans="2:10" x14ac:dyDescent="0.25">
      <c r="B20" s="64"/>
      <c r="C20" s="38" t="s">
        <v>67</v>
      </c>
      <c r="H20" s="74">
        <v>0</v>
      </c>
      <c r="I20" s="75">
        <v>0</v>
      </c>
      <c r="J20" s="65"/>
    </row>
    <row r="21" spans="2:10" x14ac:dyDescent="0.25">
      <c r="B21" s="64"/>
      <c r="C21" s="38" t="s">
        <v>68</v>
      </c>
      <c r="H21" s="74">
        <v>1</v>
      </c>
      <c r="I21" s="75">
        <v>76200</v>
      </c>
      <c r="J21" s="65"/>
    </row>
    <row r="22" spans="2:10" x14ac:dyDescent="0.25">
      <c r="B22" s="64"/>
      <c r="C22" s="38" t="s">
        <v>69</v>
      </c>
      <c r="H22" s="74">
        <v>0</v>
      </c>
      <c r="I22" s="75">
        <v>0</v>
      </c>
      <c r="J22" s="65"/>
    </row>
    <row r="23" spans="2:10" x14ac:dyDescent="0.25">
      <c r="B23" s="64"/>
      <c r="C23" s="38" t="s">
        <v>70</v>
      </c>
      <c r="H23" s="74">
        <v>0</v>
      </c>
      <c r="I23" s="75">
        <v>0</v>
      </c>
      <c r="J23" s="65"/>
    </row>
    <row r="24" spans="2:10" ht="13" thickBot="1" x14ac:dyDescent="0.3">
      <c r="B24" s="64"/>
      <c r="C24" s="38" t="s">
        <v>71</v>
      </c>
      <c r="H24" s="76">
        <v>0</v>
      </c>
      <c r="I24" s="77">
        <v>0</v>
      </c>
      <c r="J24" s="65"/>
    </row>
    <row r="25" spans="2:10" ht="13" x14ac:dyDescent="0.3">
      <c r="B25" s="64"/>
      <c r="C25" s="66" t="s">
        <v>72</v>
      </c>
      <c r="D25" s="66"/>
      <c r="E25" s="66"/>
      <c r="F25" s="66"/>
      <c r="H25" s="72">
        <f>H19+H20+H21+H22+H24+H23</f>
        <v>1</v>
      </c>
      <c r="I25" s="73">
        <f>I19+I20+I21+I22+I24+I23</f>
        <v>76200</v>
      </c>
      <c r="J25" s="65"/>
    </row>
    <row r="26" spans="2:10" x14ac:dyDescent="0.25">
      <c r="B26" s="64"/>
      <c r="C26" s="38" t="s">
        <v>73</v>
      </c>
      <c r="H26" s="74">
        <v>0</v>
      </c>
      <c r="I26" s="75">
        <v>0</v>
      </c>
      <c r="J26" s="65"/>
    </row>
    <row r="27" spans="2:10" ht="13" thickBot="1" x14ac:dyDescent="0.3">
      <c r="B27" s="64"/>
      <c r="C27" s="38" t="s">
        <v>47</v>
      </c>
      <c r="H27" s="76">
        <v>0</v>
      </c>
      <c r="I27" s="77">
        <v>0</v>
      </c>
      <c r="J27" s="65"/>
    </row>
    <row r="28" spans="2:10" ht="13" x14ac:dyDescent="0.3">
      <c r="B28" s="64"/>
      <c r="C28" s="66" t="s">
        <v>74</v>
      </c>
      <c r="D28" s="66"/>
      <c r="E28" s="66"/>
      <c r="F28" s="66"/>
      <c r="H28" s="72">
        <f>H26+H27</f>
        <v>0</v>
      </c>
      <c r="I28" s="73">
        <f>I26+I27</f>
        <v>0</v>
      </c>
      <c r="J28" s="65"/>
    </row>
    <row r="29" spans="2:10" ht="13.5" thickBot="1" x14ac:dyDescent="0.35">
      <c r="B29" s="64"/>
      <c r="C29" s="38" t="s">
        <v>75</v>
      </c>
      <c r="D29" s="66"/>
      <c r="E29" s="66"/>
      <c r="F29" s="66"/>
      <c r="H29" s="76">
        <v>0</v>
      </c>
      <c r="I29" s="77">
        <v>0</v>
      </c>
      <c r="J29" s="65"/>
    </row>
    <row r="30" spans="2:10" ht="13" x14ac:dyDescent="0.3">
      <c r="B30" s="64"/>
      <c r="C30" s="66" t="s">
        <v>76</v>
      </c>
      <c r="D30" s="66"/>
      <c r="E30" s="66"/>
      <c r="F30" s="66"/>
      <c r="H30" s="74">
        <f>H29</f>
        <v>0</v>
      </c>
      <c r="I30" s="75">
        <f>I29</f>
        <v>0</v>
      </c>
      <c r="J30" s="65"/>
    </row>
    <row r="31" spans="2:10" ht="13" x14ac:dyDescent="0.3">
      <c r="B31" s="64"/>
      <c r="C31" s="66"/>
      <c r="D31" s="66"/>
      <c r="E31" s="66"/>
      <c r="F31" s="66"/>
      <c r="H31" s="78"/>
      <c r="I31" s="73"/>
      <c r="J31" s="65"/>
    </row>
    <row r="32" spans="2:10" ht="13.5" thickBot="1" x14ac:dyDescent="0.35">
      <c r="B32" s="64"/>
      <c r="C32" s="66" t="s">
        <v>77</v>
      </c>
      <c r="D32" s="66"/>
      <c r="H32" s="79">
        <f>H25+H28+H30</f>
        <v>1</v>
      </c>
      <c r="I32" s="80">
        <f>I25+I28+I30</f>
        <v>76200</v>
      </c>
      <c r="J32" s="65"/>
    </row>
    <row r="33" spans="2:10" ht="13.5" thickTop="1" x14ac:dyDescent="0.3">
      <c r="B33" s="64"/>
      <c r="C33" s="66"/>
      <c r="D33" s="66"/>
      <c r="H33" s="81">
        <f>+H18-H32</f>
        <v>0</v>
      </c>
      <c r="I33" s="75">
        <f>+I18-I32</f>
        <v>0</v>
      </c>
      <c r="J33" s="65"/>
    </row>
    <row r="34" spans="2:10" x14ac:dyDescent="0.25">
      <c r="B34" s="64"/>
      <c r="G34" s="81"/>
      <c r="H34" s="81"/>
      <c r="I34" s="81"/>
      <c r="J34" s="65"/>
    </row>
    <row r="35" spans="2:10" x14ac:dyDescent="0.25">
      <c r="B35" s="64"/>
      <c r="G35" s="81"/>
      <c r="H35" s="81"/>
      <c r="I35" s="81"/>
      <c r="J35" s="65"/>
    </row>
    <row r="36" spans="2:10" ht="13" x14ac:dyDescent="0.3">
      <c r="B36" s="64"/>
      <c r="C36" s="66"/>
      <c r="G36" s="81"/>
      <c r="H36" s="81"/>
      <c r="I36" s="81"/>
      <c r="J36" s="65"/>
    </row>
    <row r="37" spans="2:10" ht="13.5" thickBot="1" x14ac:dyDescent="0.35">
      <c r="B37" s="64"/>
      <c r="C37" s="82" t="s">
        <v>78</v>
      </c>
      <c r="D37" s="83"/>
      <c r="H37" s="82" t="s">
        <v>79</v>
      </c>
      <c r="I37" s="83"/>
      <c r="J37" s="65"/>
    </row>
    <row r="38" spans="2:10" ht="13" x14ac:dyDescent="0.3">
      <c r="B38" s="64"/>
      <c r="C38" s="66" t="s">
        <v>80</v>
      </c>
      <c r="D38" s="81"/>
      <c r="H38" s="84" t="s">
        <v>81</v>
      </c>
      <c r="I38" s="81"/>
      <c r="J38" s="65"/>
    </row>
    <row r="39" spans="2:10" ht="13" x14ac:dyDescent="0.3">
      <c r="B39" s="64"/>
      <c r="C39" s="66" t="s">
        <v>82</v>
      </c>
      <c r="H39" s="66" t="s">
        <v>83</v>
      </c>
      <c r="I39" s="81"/>
      <c r="J39" s="65"/>
    </row>
    <row r="40" spans="2:10" x14ac:dyDescent="0.25">
      <c r="B40" s="64"/>
      <c r="G40" s="81"/>
      <c r="H40" s="81"/>
      <c r="I40" s="81"/>
      <c r="J40" s="65"/>
    </row>
    <row r="41" spans="2:10" ht="12.75" customHeight="1" x14ac:dyDescent="0.25">
      <c r="B41" s="64"/>
      <c r="C41" s="85" t="s">
        <v>84</v>
      </c>
      <c r="D41" s="85"/>
      <c r="E41" s="85"/>
      <c r="F41" s="85"/>
      <c r="G41" s="85"/>
      <c r="H41" s="85"/>
      <c r="I41" s="85"/>
      <c r="J41" s="65"/>
    </row>
    <row r="42" spans="2:10" ht="18.75" customHeight="1" thickBot="1" x14ac:dyDescent="0.3">
      <c r="B42" s="86"/>
      <c r="C42" s="87"/>
      <c r="D42" s="87"/>
      <c r="E42" s="87"/>
      <c r="F42" s="87"/>
      <c r="G42" s="87"/>
      <c r="H42" s="87"/>
      <c r="I42" s="87"/>
      <c r="J42" s="88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7" zoomScale="84" zoomScaleNormal="84" zoomScaleSheetLayoutView="100" workbookViewId="0">
      <selection activeCell="J27" sqref="J27"/>
    </sheetView>
  </sheetViews>
  <sheetFormatPr baseColWidth="10" defaultColWidth="11.453125" defaultRowHeight="12.5" x14ac:dyDescent="0.25"/>
  <cols>
    <col min="1" max="1" width="4.453125" style="38" customWidth="1"/>
    <col min="2" max="2" width="11.453125" style="38"/>
    <col min="3" max="3" width="12.81640625" style="38" customWidth="1"/>
    <col min="4" max="4" width="22" style="38" customWidth="1"/>
    <col min="5" max="8" width="11.453125" style="38"/>
    <col min="9" max="9" width="24.7265625" style="38" customWidth="1"/>
    <col min="10" max="10" width="12.54296875" style="38" customWidth="1"/>
    <col min="11" max="11" width="1.7265625" style="38" customWidth="1"/>
    <col min="12" max="16384" width="11.453125" style="38"/>
  </cols>
  <sheetData>
    <row r="1" spans="2:10" ht="18" customHeight="1" thickBot="1" x14ac:dyDescent="0.3"/>
    <row r="2" spans="2:10" ht="19.5" customHeight="1" x14ac:dyDescent="0.25">
      <c r="B2" s="39"/>
      <c r="C2" s="40"/>
      <c r="D2" s="41" t="s">
        <v>85</v>
      </c>
      <c r="E2" s="42"/>
      <c r="F2" s="42"/>
      <c r="G2" s="42"/>
      <c r="H2" s="42"/>
      <c r="I2" s="43"/>
      <c r="J2" s="44" t="s">
        <v>58</v>
      </c>
    </row>
    <row r="3" spans="2:10" ht="15.75" customHeight="1" thickBot="1" x14ac:dyDescent="0.3">
      <c r="B3" s="45"/>
      <c r="C3" s="46"/>
      <c r="D3" s="47"/>
      <c r="E3" s="48"/>
      <c r="F3" s="48"/>
      <c r="G3" s="48"/>
      <c r="H3" s="48"/>
      <c r="I3" s="49"/>
      <c r="J3" s="50"/>
    </row>
    <row r="4" spans="2:10" ht="13" x14ac:dyDescent="0.25">
      <c r="B4" s="45"/>
      <c r="C4" s="46"/>
      <c r="E4" s="52"/>
      <c r="F4" s="52"/>
      <c r="G4" s="52"/>
      <c r="H4" s="52"/>
      <c r="I4" s="53"/>
      <c r="J4" s="54"/>
    </row>
    <row r="5" spans="2:10" ht="13" x14ac:dyDescent="0.25">
      <c r="B5" s="45"/>
      <c r="C5" s="46"/>
      <c r="D5" s="89" t="s">
        <v>86</v>
      </c>
      <c r="E5" s="90"/>
      <c r="F5" s="90"/>
      <c r="G5" s="90"/>
      <c r="H5" s="90"/>
      <c r="I5" s="91"/>
      <c r="J5" s="57" t="s">
        <v>87</v>
      </c>
    </row>
    <row r="6" spans="2:10" ht="13.5" thickBot="1" x14ac:dyDescent="0.3">
      <c r="B6" s="58"/>
      <c r="C6" s="59"/>
      <c r="D6" s="60"/>
      <c r="E6" s="61"/>
      <c r="F6" s="61"/>
      <c r="G6" s="61"/>
      <c r="H6" s="61"/>
      <c r="I6" s="62"/>
      <c r="J6" s="63"/>
    </row>
    <row r="7" spans="2:10" x14ac:dyDescent="0.25">
      <c r="B7" s="64"/>
      <c r="J7" s="65"/>
    </row>
    <row r="8" spans="2:10" x14ac:dyDescent="0.25">
      <c r="B8" s="64"/>
      <c r="J8" s="65"/>
    </row>
    <row r="9" spans="2:10" x14ac:dyDescent="0.25">
      <c r="B9" s="64"/>
      <c r="C9" s="38" t="str">
        <f ca="1">+CONCATENATE("Santiago de Cali, ",TEXT(TODAY(),"MMMM DD YYYY"))</f>
        <v>Santiago de Cali, enero 30 2025</v>
      </c>
      <c r="D9" s="68"/>
      <c r="E9" s="67"/>
      <c r="J9" s="65"/>
    </row>
    <row r="10" spans="2:10" ht="13" x14ac:dyDescent="0.3">
      <c r="B10" s="64"/>
      <c r="C10" s="66"/>
      <c r="J10" s="65"/>
    </row>
    <row r="11" spans="2:10" ht="13" x14ac:dyDescent="0.3">
      <c r="B11" s="64"/>
      <c r="C11" s="66" t="str">
        <f>+'FOR-CSA-018'!C12</f>
        <v>Señores : E.S.E HOSPITALSAN VICENTE DE PAUL DE NEMOCON</v>
      </c>
      <c r="J11" s="65"/>
    </row>
    <row r="12" spans="2:10" ht="13" x14ac:dyDescent="0.3">
      <c r="B12" s="64"/>
      <c r="C12" s="66" t="str">
        <f>+'FOR-CSA-018'!C13</f>
        <v>NIT: 86024026</v>
      </c>
      <c r="J12" s="65"/>
    </row>
    <row r="13" spans="2:10" x14ac:dyDescent="0.25">
      <c r="B13" s="64"/>
      <c r="J13" s="65"/>
    </row>
    <row r="14" spans="2:10" x14ac:dyDescent="0.25">
      <c r="B14" s="64"/>
      <c r="C14" s="38" t="s">
        <v>88</v>
      </c>
      <c r="J14" s="65"/>
    </row>
    <row r="15" spans="2:10" x14ac:dyDescent="0.25">
      <c r="B15" s="64"/>
      <c r="C15" s="69"/>
      <c r="J15" s="65"/>
    </row>
    <row r="16" spans="2:10" ht="13" x14ac:dyDescent="0.3">
      <c r="B16" s="64"/>
      <c r="C16" s="92"/>
      <c r="D16" s="67"/>
      <c r="H16" s="93" t="s">
        <v>63</v>
      </c>
      <c r="I16" s="93" t="s">
        <v>64</v>
      </c>
      <c r="J16" s="65"/>
    </row>
    <row r="17" spans="2:10" ht="13" x14ac:dyDescent="0.3">
      <c r="B17" s="64"/>
      <c r="C17" s="66" t="s">
        <v>89</v>
      </c>
      <c r="D17" s="66"/>
      <c r="E17" s="66"/>
      <c r="F17" s="66"/>
      <c r="H17" s="94">
        <f>+SUM(H18:H21)</f>
        <v>0</v>
      </c>
      <c r="I17" s="95">
        <f>+SUM(I18:I21)</f>
        <v>0</v>
      </c>
      <c r="J17" s="65"/>
    </row>
    <row r="18" spans="2:10" x14ac:dyDescent="0.25">
      <c r="B18" s="64"/>
      <c r="C18" s="38" t="s">
        <v>66</v>
      </c>
      <c r="H18" s="96">
        <f>+'FOR-CSA-018'!H19</f>
        <v>0</v>
      </c>
      <c r="I18" s="97">
        <f>+'FOR-CSA-018'!I19</f>
        <v>0</v>
      </c>
      <c r="J18" s="65"/>
    </row>
    <row r="19" spans="2:10" x14ac:dyDescent="0.25">
      <c r="B19" s="64"/>
      <c r="C19" s="38" t="s">
        <v>67</v>
      </c>
      <c r="H19" s="96">
        <f>+'FOR-CSA-018'!H20</f>
        <v>0</v>
      </c>
      <c r="I19" s="97">
        <f>+'FOR-CSA-018'!I20</f>
        <v>0</v>
      </c>
      <c r="J19" s="65"/>
    </row>
    <row r="20" spans="2:10" x14ac:dyDescent="0.25">
      <c r="B20" s="64"/>
      <c r="C20" s="38" t="s">
        <v>69</v>
      </c>
      <c r="H20" s="96">
        <f>+'FOR-CSA-018'!H22</f>
        <v>0</v>
      </c>
      <c r="I20" s="97">
        <f>+'FOR-CSA-018'!I22</f>
        <v>0</v>
      </c>
      <c r="J20" s="65"/>
    </row>
    <row r="21" spans="2:10" x14ac:dyDescent="0.25">
      <c r="B21" s="64"/>
      <c r="C21" s="38" t="s">
        <v>90</v>
      </c>
      <c r="H21" s="96">
        <f>+'FOR-CSA-018'!H24</f>
        <v>0</v>
      </c>
      <c r="I21" s="97">
        <f>+'FOR-CSA-018'!I24</f>
        <v>0</v>
      </c>
      <c r="J21" s="65"/>
    </row>
    <row r="22" spans="2:10" ht="13" x14ac:dyDescent="0.3">
      <c r="B22" s="64"/>
      <c r="C22" s="66" t="s">
        <v>91</v>
      </c>
      <c r="D22" s="66"/>
      <c r="E22" s="66"/>
      <c r="F22" s="66"/>
      <c r="H22" s="94">
        <f>SUM(H18:H21)</f>
        <v>0</v>
      </c>
      <c r="I22" s="95">
        <f>+SUBTOTAL(9,I18:I21)</f>
        <v>0</v>
      </c>
      <c r="J22" s="65"/>
    </row>
    <row r="23" spans="2:10" ht="13.5" thickBot="1" x14ac:dyDescent="0.35">
      <c r="B23" s="64"/>
      <c r="C23" s="66"/>
      <c r="D23" s="66"/>
      <c r="H23" s="98"/>
      <c r="I23" s="99"/>
      <c r="J23" s="65"/>
    </row>
    <row r="24" spans="2:10" ht="13.5" thickTop="1" x14ac:dyDescent="0.3">
      <c r="B24" s="64"/>
      <c r="C24" s="66"/>
      <c r="D24" s="66"/>
      <c r="H24" s="81"/>
      <c r="I24" s="75"/>
      <c r="J24" s="65"/>
    </row>
    <row r="25" spans="2:10" ht="13" x14ac:dyDescent="0.3">
      <c r="B25" s="64"/>
      <c r="C25" s="66"/>
      <c r="D25" s="66"/>
      <c r="H25" s="81"/>
      <c r="I25" s="75"/>
      <c r="J25" s="65"/>
    </row>
    <row r="26" spans="2:10" ht="13" x14ac:dyDescent="0.3">
      <c r="B26" s="64"/>
      <c r="C26" s="66"/>
      <c r="D26" s="66"/>
      <c r="H26" s="81"/>
      <c r="I26" s="75"/>
      <c r="J26" s="65"/>
    </row>
    <row r="27" spans="2:10" x14ac:dyDescent="0.25">
      <c r="B27" s="64"/>
      <c r="G27" s="81"/>
      <c r="H27" s="81"/>
      <c r="I27" s="81"/>
      <c r="J27" s="65"/>
    </row>
    <row r="28" spans="2:10" ht="13.5" thickBot="1" x14ac:dyDescent="0.35">
      <c r="B28" s="64"/>
      <c r="C28" s="82" t="str">
        <f>+'FOR-CSA-018'!C37</f>
        <v>Nombre</v>
      </c>
      <c r="D28" s="82"/>
      <c r="G28" s="82" t="s">
        <v>79</v>
      </c>
      <c r="H28" s="83"/>
      <c r="I28" s="81"/>
      <c r="J28" s="65"/>
    </row>
    <row r="29" spans="2:10" ht="13" x14ac:dyDescent="0.3">
      <c r="B29" s="64"/>
      <c r="C29" s="84" t="str">
        <f>+'FOR-CSA-018'!C38</f>
        <v>Cargo</v>
      </c>
      <c r="D29" s="84"/>
      <c r="G29" s="84" t="s">
        <v>92</v>
      </c>
      <c r="H29" s="81"/>
      <c r="I29" s="81"/>
      <c r="J29" s="65"/>
    </row>
    <row r="30" spans="2:10" ht="18.75" customHeight="1" thickBot="1" x14ac:dyDescent="0.3">
      <c r="B30" s="86"/>
      <c r="C30" s="87"/>
      <c r="D30" s="87"/>
      <c r="E30" s="87"/>
      <c r="F30" s="87"/>
      <c r="G30" s="83"/>
      <c r="H30" s="83"/>
      <c r="I30" s="83"/>
      <c r="J30" s="88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Pages>0</Pages>
  <Words>0</Words>
  <Characters>0</Characters>
  <Application>Microsoft Excel</Application>
  <DocSecurity>0</DocSecurity>
  <Lines>0</Lines>
  <Paragraphs>0</Paragraphs>
  <Slides>0</Slides>
  <Notes>0</Notes>
  <HiddenSlides>0</HiddenSlides>
  <MMClips>0</MMClips>
  <ScaleCrop>false</ScaleCrop>
  <HeadingPairs>
    <vt:vector size="4" baseType="variant">
      <vt:variant>
        <vt:lpstr>Hojas de cálculo</vt:lpstr>
      </vt:variant>
      <vt:variant>
        <vt:i4>4</vt:i4>
      </vt:variant>
      <vt:variant>
        <vt:lpstr>Rangos con nombre</vt:lpstr>
      </vt:variant>
      <vt:variant>
        <vt:i4>1</vt:i4>
      </vt:variant>
    </vt:vector>
  </HeadingPairs>
  <TitlesOfParts>
    <vt:vector size="5" baseType="lpstr">
      <vt:lpstr>rptEdadesDetalladoPacientes</vt:lpstr>
      <vt:lpstr>Hoja1</vt:lpstr>
      <vt:lpstr>FOR-CSA-018</vt:lpstr>
      <vt:lpstr>CIRCULAR 030</vt:lpstr>
      <vt:lpstr>rptEdadesDetalladoPacientes!Títulos_a_imprimir</vt:lpstr>
    </vt:vector>
  </TitlesOfParts>
  <LinksUpToDate>false</LinksUpToDate>
  <CharactersWithSpaces>0</CharactersWithSpaces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Cartera_3</dc:creator>
  <cp:lastModifiedBy>Juan Camilo Paez Ramirez</cp:lastModifiedBy>
  <dcterms:created xsi:type="dcterms:W3CDTF">2024-09-10T21:12:40Z</dcterms:created>
  <dcterms:modified xsi:type="dcterms:W3CDTF">2025-01-30T16:24:35Z</dcterms:modified>
</cp:coreProperties>
</file>

<file path=docProps/core0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