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0992_E.S.E. HOSP Mental Filandi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7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<sst xmlns="http://schemas.openxmlformats.org/spreadsheetml/2006/main" count="150" uniqueCount="106">
  <si>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</si>
  <si>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</si>
  <si>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</si>
  <si>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</si>
  <si>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</si>
  <si>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</si>
  <si>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</si>
  <si>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</si>
  <si>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</si>
  <si>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</si>
  <si>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</si>
  <si>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E.S.E. HOSPITAL MENTAL FILANDIA QUINDIO</t>
  </si>
  <si>
    <t xml:space="preserve">HMF2 </t>
  </si>
  <si>
    <t xml:space="preserve">HMA1 </t>
  </si>
  <si>
    <t>EVENTO</t>
  </si>
  <si>
    <t>FILANDIA</t>
  </si>
  <si>
    <t>FACT</t>
  </si>
  <si>
    <t>LLAVE</t>
  </si>
  <si>
    <t>ESTADO EPS 26-06-2024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</si>
  <si>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</si>
  <si>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</si>
  <si>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</si>
  <si>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</si>
  <si>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</si>
  <si>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</si>
  <si>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</si>
  <si>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</si>
  <si>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</si>
  <si>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</si>
  <si>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</si>
  <si>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</si>
  <si>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</si>
  <si>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</si>
  <si>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</si>
  <si>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</si>
  <si>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</si>
  <si>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</si>
  <si>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</si>
  <si>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</si>
  <si>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</si>
  <si>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</si>
  <si>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</si>
  <si>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</si>
  <si>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</si>
  <si>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</si>
  <si>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HMA1</t>
  </si>
  <si>
    <t>HMA134986</t>
  </si>
  <si>
    <t>890000992_HMA134986</t>
  </si>
  <si>
    <t>Finalizada</t>
  </si>
  <si>
    <t>HMA135929</t>
  </si>
  <si>
    <t>890000992_HMA135929</t>
  </si>
  <si>
    <t>HMA135934</t>
  </si>
  <si>
    <t>890000992_HMA135934</t>
  </si>
  <si>
    <t>HMF2</t>
  </si>
  <si>
    <t>HMF22899</t>
  </si>
  <si>
    <t>890000992_HMF22899</t>
  </si>
  <si>
    <t>Factura no radicada</t>
  </si>
  <si>
    <t>OBSERVACION PAGO</t>
  </si>
  <si>
    <t>28.02.2023</t>
  </si>
  <si>
    <t>01.02.2023</t>
  </si>
  <si>
    <t>ANTICIPO MARIA JOSE CEBALLOS GONZALEZ</t>
  </si>
  <si>
    <t>ANTICIPO STEPHANIA LONDOÑO - ANTIC SANTIAGO OSORIO GALLEGO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</si>
  <si>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</si>
  <si>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</si>
  <si>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</si>
  <si>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</si>
  <si>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</si>
  <si>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</si>
  <si>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</si>
  <si>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</si>
  <si>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</si>
  <si>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</si>
  <si>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</si>
  <si>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</si>
  <si>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</si>
  <si>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</si>
  <si>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</si>
  <si>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</si>
  <si>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</si>
  <si>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</si>
  <si>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</si>
  <si>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</si>
  <si>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</si>
  <si>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</si>
  <si>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</si>
  <si>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</si>
  <si>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</si>
  <si>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</si>
  <si>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</si>
  <si>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</si>
  <si>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</si>
  <si>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</si>
  <si>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</si>
  <si>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</si>
  <si>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</si>
  <si>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</si>
  <si>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</si>
  <si>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</si>
  <si>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</si>
  <si>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Alejandro Cardona Gomez</t>
  </si>
  <si>
    <t>Coordinador de Cartera</t>
  </si>
  <si>
    <t>E.S.E Hospital Mental Filandia</t>
  </si>
  <si>
    <t>Señores : E.S.E. HOSPITAL MENTAL FILANDIA QUINDIO</t>
  </si>
  <si>
    <t>NIT: 890000992</t>
  </si>
  <si>
    <t>Santiago de Cali, junio 26 2024</t>
  </si>
  <si>
    <t>A continuacion me permito remitir nuestra respuesta al estado de cartera presentado en la fecha: 14/06/2024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</si>
</sst>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6" formatCode="&quot;$&quot;\ #,##0;[Red]\-&quot;$&quot;\ #,##0"/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.0_-;\-&quot;$&quot;\ * #,##0.0_-;_-&quot;$&quot;\ 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2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42" fontId="0" fillId="0" borderId="1" xfId="1" applyFont="1" applyBorder="1"/>
    <xf numFmtId="0" fontId="0" fillId="2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2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3" applyNumberFormat="1" applyFont="1" applyFill="1" applyBorder="1" applyAlignment="1">
      <alignment horizontal="center" vertical="center" wrapText="1"/>
    </xf>
    <xf numFmtId="0" fontId="5" fillId="3" borderId="1" xfId="0" applyNumberFormat="1" applyFont="1" applyFill="1" applyBorder="1" applyAlignment="1">
      <alignment horizontal="center" vertical="center" wrapText="1"/>
    </xf>
    <xf numFmtId="165" fontId="5" fillId="4" borderId="1" xfId="3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6" fontId="7" fillId="0" borderId="1" xfId="0" applyNumberFormat="1" applyFont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7" fillId="0" borderId="1" xfId="0" applyFont="1" applyBorder="1" applyAlignment="1"/>
    <xf numFmtId="166" fontId="7" fillId="0" borderId="1" xfId="2" applyNumberFormat="1" applyFont="1" applyBorder="1" applyAlignment="1"/>
    <xf numFmtId="0" fontId="7" fillId="0" borderId="1" xfId="2" applyNumberFormat="1" applyFont="1" applyBorder="1" applyAlignment="1"/>
    <xf numFmtId="14" fontId="7" fillId="0" borderId="1" xfId="0" applyNumberFormat="1" applyFont="1" applyBorder="1" applyAlignment="1"/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2" applyNumberFormat="1" applyFont="1" applyAlignment="1"/>
    <xf numFmtId="0" fontId="6" fillId="0" borderId="0" xfId="0" applyFont="1" applyAlignment="1"/>
    <xf numFmtId="0" fontId="7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7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0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  <xf numFmtId="170" fontId="9" fillId="0" borderId="0" xfId="4" applyNumberFormat="1" applyFont="1"/>
    <xf numFmtId="170" fontId="10" fillId="0" borderId="9" xfId="4" applyNumberFormat="1" applyFont="1" applyBorder="1"/>
    <xf numFmtId="170" fontId="9" fillId="0" borderId="9" xfId="4" applyNumberFormat="1" applyFont="1" applyBorder="1"/>
    <xf numFmtId="170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2" borderId="0" xfId="4" applyFont="1" applyFill="1"/>
    <xf numFmtId="0" fontId="10" fillId="0" borderId="0" xfId="4" applyFont="1" applyAlignment="1">
      <alignment horizontal="center"/>
    </xf>
    <xf numFmtId="171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1" fontId="9" fillId="0" borderId="0" xfId="6" applyNumberFormat="1" applyFont="1" applyAlignment="1">
      <alignment horizontal="right"/>
    </xf>
    <xf numFmtId="172" fontId="9" fillId="0" borderId="13" xfId="6" applyNumberFormat="1" applyFont="1" applyBorder="1" applyAlignment="1">
      <alignment horizontal="center"/>
    </xf>
    <xf numFmtId="171" fontId="9" fillId="0" borderId="13" xfId="6" applyNumberFormat="1" applyFont="1" applyBorder="1" applyAlignment="1">
      <alignment horizontal="right"/>
    </xf>
  </cellXfs>
  <cellStyles count="7">
    <cellStyle name="Millares 2" xfId="3"/>
    <cellStyle name="Millares 2 2" xfId="6"/>
    <cellStyle name="Millares 3" xfId="5"/>
    <cellStyle name="Moneda" xfId="2" builtinId="4"/>
    <cellStyle name="Moneda [0]" xfId="1" builtinId="7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9.219130671299" createdVersion="5" refreshedVersion="5" minRefreshableVersion="3" recordCount="4">
  <cacheSource type="worksheet">
    <worksheetSource ref="A1:AM5" sheet="ESTADO DE CADA FACTURA"/>
  </cacheSource>
  <cacheFields count="39">
    <cacheField name="NIT IPS" numFmtId="0">
      <sharedItems containsSemiMixedTypes="0" containsString="0" containsNumber="1" containsInteger="1" minValue="890000992" maxValue="89000099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899" maxValue="3593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5-23T00:00:00" maxDate="2023-01-22T00:00:00"/>
    </cacheField>
    <cacheField name="IPS Fecha radicado" numFmtId="14">
      <sharedItems containsSemiMixedTypes="0" containsNonDate="0" containsDate="1" containsString="0" minDate="2022-03-22T00:00:00" maxDate="2022-12-13T00:00:00"/>
    </cacheField>
    <cacheField name="IPS Valor Factura" numFmtId="6">
      <sharedItems containsSemiMixedTypes="0" containsString="0" containsNumber="1" containsInteger="1" minValue="57759" maxValue="7664632"/>
    </cacheField>
    <cacheField name="IPS Saldo Factura" numFmtId="6">
      <sharedItems containsSemiMixedTypes="0" containsString="0" containsNumber="1" containsInteger="1" minValue="57759" maxValue="7664632"/>
    </cacheField>
    <cacheField name="Tipo de Contrato" numFmtId="0">
      <sharedItems containsNonDate="0" containsString="0" containsBlank="1"/>
    </cacheField>
    <cacheField name="ESTADO EPS 26-06-2024" numFmtId="0">
      <sharedItems count="2">
        <s v="Factura cancelada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162339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93270" maxValue="4800058991"/>
    </cacheField>
    <cacheField name="OBSERVACION PAGO" numFmtId="0">
      <sharedItems containsBlank="1"/>
    </cacheField>
    <cacheField name="FECHA COMPENSACION SAP" numFmtId="14">
      <sharedItems containsBlank="1"/>
    </cacheField>
    <cacheField name="VALOR TRANFERENCIA" numFmtId="166">
      <sharedItems containsSemiMixedTypes="0" containsString="0" containsNumber="1" containsInteger="1" minValue="0" maxValue="16233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10-21T00:00:00" maxDate="2022-11-17T00:00:00"/>
    </cacheField>
    <cacheField name="Fecha Radicacion" numFmtId="14">
      <sharedItems containsNonDate="0" containsDate="1" containsString="0" containsBlank="1" minDate="2022-12-09T00:00:00" maxDate="2022-12-20T00:00:00"/>
    </cacheField>
    <cacheField name="Fecha Devolucion" numFmtId="14">
      <sharedItems containsNonDate="0" containsString="0" containsBlank="1"/>
    </cacheField>
    <cacheField name="Valor Bruto" numFmtId="166">
      <sharedItems containsSemiMixedTypes="0" containsString="0" containsNumber="1" containsInteger="1" minValue="0" maxValue="162339"/>
    </cacheField>
    <cacheField name="Valor Inicio Factura" numFmtId="166">
      <sharedItems containsSemiMixedTypes="0" containsString="0" containsNumber="1" containsInteger="1" minValue="0" maxValue="162339"/>
    </cacheField>
    <cacheField name="Valor Aprobado" numFmtId="166">
      <sharedItems containsSemiMixedTypes="0" containsString="0" containsNumber="1" containsInteger="1" minValue="0" maxValue="162339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4439603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6">
      <sharedItems containsSemiMixedTypes="0" containsString="0" containsNumber="1" containsInteger="1" minValue="0" maxValue="16233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000992"/>
    <s v="E.S.E. HOSPITAL MENTAL FILANDIA QUINDIO"/>
    <s v="HMA1"/>
    <n v="34986"/>
    <s v="HMA134986"/>
    <s v="890000992_HMA134986"/>
    <d v="2023-01-21T00:00:00"/>
    <d v="2022-11-11T00:00:00"/>
    <n v="57759"/>
    <n v="57759"/>
    <m/>
    <x v="0"/>
    <n v="0"/>
    <m/>
    <n v="57759"/>
    <n v="0"/>
    <n v="4800058991"/>
    <s v="ANTICIPO STEPHANIA LONDOÑO - ANTIC SANTIAGO OSORIO GALLEGO"/>
    <s v="28.02.2023"/>
    <n v="0"/>
    <s v="Finalizada"/>
    <d v="2022-10-21T00:00:00"/>
    <d v="2022-12-09T00:00:00"/>
    <m/>
    <n v="57759"/>
    <n v="57759"/>
    <n v="57759"/>
    <n v="0"/>
    <n v="4439603"/>
    <n v="0"/>
    <n v="0"/>
    <n v="0"/>
    <n v="0"/>
    <n v="0"/>
    <n v="0"/>
    <m/>
    <m/>
    <m/>
    <n v="57759"/>
  </r>
  <r>
    <n v="890000992"/>
    <s v="E.S.E. HOSPITAL MENTAL FILANDIA QUINDIO"/>
    <s v="HMA1"/>
    <n v="35929"/>
    <s v="HMA135929"/>
    <s v="890000992_HMA135929"/>
    <d v="2022-12-16T00:00:00"/>
    <d v="2022-12-12T00:00:00"/>
    <n v="162339"/>
    <n v="162339"/>
    <m/>
    <x v="0"/>
    <n v="0"/>
    <m/>
    <n v="162339"/>
    <n v="0"/>
    <n v="2201293270"/>
    <s v="ANTICIPO MARIA JOSE CEBALLOS GONZALEZ"/>
    <s v="01.02.2023"/>
    <n v="162339"/>
    <s v="Finalizada"/>
    <d v="2022-11-16T00:00:00"/>
    <d v="2022-12-19T00:00:00"/>
    <m/>
    <n v="162339"/>
    <n v="162339"/>
    <n v="162339"/>
    <n v="0"/>
    <n v="162400"/>
    <n v="0"/>
    <n v="0"/>
    <n v="0"/>
    <n v="0"/>
    <n v="0"/>
    <n v="0"/>
    <m/>
    <m/>
    <m/>
    <n v="162339"/>
  </r>
  <r>
    <n v="890000992"/>
    <s v="E.S.E. HOSPITAL MENTAL FILANDIA QUINDIO"/>
    <s v="HMA1"/>
    <n v="35934"/>
    <s v="HMA135934"/>
    <s v="890000992_HMA135934"/>
    <d v="2022-12-16T00:00:00"/>
    <d v="2022-12-12T00:00:00"/>
    <n v="162339"/>
    <n v="162339"/>
    <m/>
    <x v="0"/>
    <n v="0"/>
    <m/>
    <n v="162339"/>
    <n v="0"/>
    <n v="4800058991"/>
    <s v="ANTICIPO STEPHANIA LONDOÑO - ANTIC SANTIAGO OSORIO GALLEGO"/>
    <s v="28.02.2023"/>
    <n v="0"/>
    <s v="Finalizada"/>
    <d v="2022-11-16T00:00:00"/>
    <d v="2022-12-19T00:00:00"/>
    <m/>
    <n v="162339"/>
    <n v="162339"/>
    <n v="162339"/>
    <n v="0"/>
    <n v="162400"/>
    <n v="0"/>
    <n v="0"/>
    <n v="0"/>
    <n v="0"/>
    <n v="0"/>
    <n v="0"/>
    <m/>
    <m/>
    <m/>
    <n v="162339"/>
  </r>
  <r>
    <n v="890000992"/>
    <s v="E.S.E. HOSPITAL MENTAL FILANDIA QUINDIO"/>
    <s v="HMF2"/>
    <n v="2899"/>
    <s v="HMF22899"/>
    <s v="890000992_HMF22899"/>
    <d v="2022-05-23T00:00:00"/>
    <d v="2022-03-22T00:00:00"/>
    <n v="7664632"/>
    <n v="7664632"/>
    <m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1" cacheId="17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6" showAll="0"/>
    <pivotField dataField="1" numFmtId="6"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5"/>
  <sheetViews>
    <sheetView showGridLines="0" zoomScale="120" zoomScaleNormal="120" workbookViewId="0">
      <selection activeCell="F5" sqref="F5"/>
    </sheetView>
  </sheetViews>
  <sheetFormatPr baseColWidth="10" defaultRowHeight="14.5" x14ac:dyDescent="0.35"/>
  <cols>
    <col min="2" max="2" width="41" bestFit="1" customWidth="1"/>
    <col min="3" max="3" width="9" customWidth="1"/>
    <col min="4" max="4" width="8.81640625" customWidth="1"/>
    <col min="5" max="5" width="12.7265625" bestFit="1" customWidth="1"/>
    <col min="6" max="6" width="11.26953125" bestFit="1" customWidth="1"/>
    <col min="7" max="8" width="12.7265625" bestFit="1" customWidth="1"/>
    <col min="9" max="9" width="15.7265625" bestFit="1" customWidth="1"/>
    <col min="10" max="10" width="11.45312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890000992</v>
      </c>
      <c r="B2" s="1" t="s">
        <v>11</v>
      </c>
      <c r="C2" s="1" t="s">
        <v>12</v>
      </c>
      <c r="D2" s="1">
        <v>2899</v>
      </c>
      <c r="E2" s="4">
        <v>44704</v>
      </c>
      <c r="F2" s="4">
        <v>44642</v>
      </c>
      <c r="G2" s="5">
        <v>7664632</v>
      </c>
      <c r="H2" s="5">
        <v>7664632</v>
      </c>
      <c r="I2" s="6" t="s">
        <v>14</v>
      </c>
      <c r="J2" s="6" t="s">
        <v>15</v>
      </c>
      <c r="K2" s="6" t="s">
        <v>14</v>
      </c>
    </row>
    <row r="3" spans="1:11" x14ac:dyDescent="0.35">
      <c r="A3" s="1">
        <v>890000992</v>
      </c>
      <c r="B3" s="1" t="s">
        <v>11</v>
      </c>
      <c r="C3" s="1" t="s">
        <v>13</v>
      </c>
      <c r="D3" s="1">
        <v>34986</v>
      </c>
      <c r="E3" s="4">
        <v>44947</v>
      </c>
      <c r="F3" s="4">
        <v>44876</v>
      </c>
      <c r="G3" s="5">
        <v>57759</v>
      </c>
      <c r="H3" s="5">
        <v>57759</v>
      </c>
      <c r="I3" s="6" t="s">
        <v>14</v>
      </c>
      <c r="J3" s="6" t="s">
        <v>15</v>
      </c>
      <c r="K3" s="6" t="s">
        <v>14</v>
      </c>
    </row>
    <row r="4" spans="1:11" x14ac:dyDescent="0.35">
      <c r="A4" s="1">
        <v>890000992</v>
      </c>
      <c r="B4" s="1" t="s">
        <v>11</v>
      </c>
      <c r="C4" s="1" t="s">
        <v>13</v>
      </c>
      <c r="D4" s="1">
        <v>35929</v>
      </c>
      <c r="E4" s="4">
        <v>44911</v>
      </c>
      <c r="F4" s="4">
        <v>44907</v>
      </c>
      <c r="G4" s="5">
        <v>162339</v>
      </c>
      <c r="H4" s="5">
        <v>162339</v>
      </c>
      <c r="I4" s="6" t="s">
        <v>14</v>
      </c>
      <c r="J4" s="6" t="s">
        <v>15</v>
      </c>
      <c r="K4" s="6" t="s">
        <v>14</v>
      </c>
    </row>
    <row r="5" spans="1:11" x14ac:dyDescent="0.35">
      <c r="A5" s="1">
        <v>890000992</v>
      </c>
      <c r="B5" s="1" t="s">
        <v>11</v>
      </c>
      <c r="C5" s="1" t="s">
        <v>13</v>
      </c>
      <c r="D5" s="1">
        <v>35934</v>
      </c>
      <c r="E5" s="4">
        <v>44911</v>
      </c>
      <c r="F5" s="4">
        <v>44907</v>
      </c>
      <c r="G5" s="5">
        <v>162339</v>
      </c>
      <c r="H5" s="5">
        <v>162339</v>
      </c>
      <c r="I5" s="6" t="s">
        <v>14</v>
      </c>
      <c r="J5" s="6" t="s">
        <v>15</v>
      </c>
      <c r="K5" s="6" t="s">
        <v>14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0" t="s">
        <v>65</v>
      </c>
      <c r="B3" t="s">
        <v>63</v>
      </c>
      <c r="C3" t="s">
        <v>64</v>
      </c>
    </row>
    <row r="4" spans="1:3" x14ac:dyDescent="0.35">
      <c r="A4" s="31" t="s">
        <v>62</v>
      </c>
      <c r="B4" s="29">
        <v>3</v>
      </c>
      <c r="C4" s="29">
        <v>382437</v>
      </c>
    </row>
    <row r="5" spans="1:3" x14ac:dyDescent="0.35">
      <c r="A5" s="31" t="s">
        <v>56</v>
      </c>
      <c r="B5" s="29">
        <v>1</v>
      </c>
      <c r="C5" s="29">
        <v>7664632</v>
      </c>
    </row>
    <row r="6" spans="1:3" x14ac:dyDescent="0.35">
      <c r="A6" s="31" t="s">
        <v>66</v>
      </c>
      <c r="B6" s="29">
        <v>4</v>
      </c>
      <c r="C6" s="29">
        <v>8047069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"/>
  <sheetViews>
    <sheetView workbookViewId="0">
      <selection activeCell="A3" sqref="A3"/>
    </sheetView>
  </sheetViews>
  <sheetFormatPr baseColWidth="10" defaultRowHeight="14.5" x14ac:dyDescent="0.35"/>
  <sheetData>
    <row r="1" spans="1:39" ht="3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16</v>
      </c>
      <c r="F1" s="7" t="s">
        <v>17</v>
      </c>
      <c r="G1" s="8" t="s">
        <v>2</v>
      </c>
      <c r="H1" s="8" t="s">
        <v>3</v>
      </c>
      <c r="I1" s="9" t="s">
        <v>4</v>
      </c>
      <c r="J1" s="7" t="s">
        <v>5</v>
      </c>
      <c r="K1" s="10" t="s">
        <v>7</v>
      </c>
      <c r="L1" s="11" t="s">
        <v>18</v>
      </c>
      <c r="M1" s="12" t="s">
        <v>19</v>
      </c>
      <c r="N1" s="13" t="s">
        <v>20</v>
      </c>
      <c r="O1" s="14" t="s">
        <v>21</v>
      </c>
      <c r="P1" s="14" t="s">
        <v>22</v>
      </c>
      <c r="Q1" s="15" t="s">
        <v>23</v>
      </c>
      <c r="R1" s="15" t="s">
        <v>57</v>
      </c>
      <c r="S1" s="15" t="s">
        <v>24</v>
      </c>
      <c r="T1" s="14" t="s">
        <v>25</v>
      </c>
      <c r="U1" s="7" t="s">
        <v>26</v>
      </c>
      <c r="V1" s="7" t="s">
        <v>27</v>
      </c>
      <c r="W1" s="7" t="s">
        <v>28</v>
      </c>
      <c r="X1" s="7" t="s">
        <v>29</v>
      </c>
      <c r="Y1" s="7" t="s">
        <v>30</v>
      </c>
      <c r="Z1" s="7" t="s">
        <v>31</v>
      </c>
      <c r="AA1" s="7" t="s">
        <v>32</v>
      </c>
      <c r="AB1" s="7" t="s">
        <v>33</v>
      </c>
      <c r="AC1" s="7" t="s">
        <v>34</v>
      </c>
      <c r="AD1" s="7" t="s">
        <v>35</v>
      </c>
      <c r="AE1" s="7" t="s">
        <v>36</v>
      </c>
      <c r="AF1" s="7" t="s">
        <v>37</v>
      </c>
      <c r="AG1" s="7" t="s">
        <v>38</v>
      </c>
      <c r="AH1" s="7" t="s">
        <v>39</v>
      </c>
      <c r="AI1" s="15" t="s">
        <v>40</v>
      </c>
      <c r="AJ1" s="15" t="s">
        <v>41</v>
      </c>
      <c r="AK1" s="15" t="s">
        <v>42</v>
      </c>
      <c r="AL1" s="15" t="s">
        <v>43</v>
      </c>
      <c r="AM1" s="7" t="s">
        <v>44</v>
      </c>
    </row>
    <row r="2" spans="1:39" x14ac:dyDescent="0.35">
      <c r="A2" s="16">
        <v>890000992</v>
      </c>
      <c r="B2" s="16" t="s">
        <v>11</v>
      </c>
      <c r="C2" s="16" t="s">
        <v>45</v>
      </c>
      <c r="D2" s="16">
        <v>34986</v>
      </c>
      <c r="E2" s="16" t="s">
        <v>46</v>
      </c>
      <c r="F2" s="16" t="s">
        <v>47</v>
      </c>
      <c r="G2" s="17">
        <v>44947</v>
      </c>
      <c r="H2" s="17">
        <v>44876</v>
      </c>
      <c r="I2" s="18">
        <v>57759</v>
      </c>
      <c r="J2" s="18">
        <v>57759</v>
      </c>
      <c r="K2" s="19"/>
      <c r="L2" s="20" t="s">
        <v>62</v>
      </c>
      <c r="M2" s="21">
        <v>0</v>
      </c>
      <c r="N2" s="22"/>
      <c r="O2" s="21">
        <v>57759</v>
      </c>
      <c r="P2" s="21">
        <v>0</v>
      </c>
      <c r="Q2" s="20">
        <v>4800058991</v>
      </c>
      <c r="R2" s="20" t="s">
        <v>61</v>
      </c>
      <c r="S2" s="23" t="s">
        <v>58</v>
      </c>
      <c r="T2" s="21">
        <v>0</v>
      </c>
      <c r="U2" s="20" t="s">
        <v>48</v>
      </c>
      <c r="V2" s="23">
        <v>44855</v>
      </c>
      <c r="W2" s="23">
        <v>44904</v>
      </c>
      <c r="X2" s="23"/>
      <c r="Y2" s="21">
        <v>57759</v>
      </c>
      <c r="Z2" s="21">
        <v>57759</v>
      </c>
      <c r="AA2" s="21">
        <v>57759</v>
      </c>
      <c r="AB2" s="21">
        <v>0</v>
      </c>
      <c r="AC2" s="21">
        <v>4439603</v>
      </c>
      <c r="AD2" s="21">
        <v>0</v>
      </c>
      <c r="AE2" s="21">
        <v>0</v>
      </c>
      <c r="AF2" s="21">
        <v>0</v>
      </c>
      <c r="AG2" s="21">
        <v>0</v>
      </c>
      <c r="AH2" s="21">
        <v>0</v>
      </c>
      <c r="AI2" s="21">
        <v>0</v>
      </c>
      <c r="AJ2" s="20"/>
      <c r="AK2" s="20"/>
      <c r="AL2" s="20"/>
      <c r="AM2" s="21">
        <v>57759</v>
      </c>
    </row>
    <row r="3" spans="1:39" x14ac:dyDescent="0.35">
      <c r="A3" s="16">
        <v>890000992</v>
      </c>
      <c r="B3" s="16" t="s">
        <v>11</v>
      </c>
      <c r="C3" s="16" t="s">
        <v>45</v>
      </c>
      <c r="D3" s="16">
        <v>35929</v>
      </c>
      <c r="E3" s="16" t="s">
        <v>49</v>
      </c>
      <c r="F3" s="16" t="s">
        <v>50</v>
      </c>
      <c r="G3" s="17">
        <v>44911</v>
      </c>
      <c r="H3" s="17">
        <v>44907</v>
      </c>
      <c r="I3" s="18">
        <v>162339</v>
      </c>
      <c r="J3" s="18">
        <v>162339</v>
      </c>
      <c r="K3" s="19"/>
      <c r="L3" s="20" t="s">
        <v>62</v>
      </c>
      <c r="M3" s="21">
        <v>0</v>
      </c>
      <c r="N3" s="22"/>
      <c r="O3" s="21">
        <v>162339</v>
      </c>
      <c r="P3" s="21">
        <v>0</v>
      </c>
      <c r="Q3" s="20">
        <v>2201293270</v>
      </c>
      <c r="R3" s="20" t="s">
        <v>60</v>
      </c>
      <c r="S3" s="23" t="s">
        <v>59</v>
      </c>
      <c r="T3" s="21">
        <v>162339</v>
      </c>
      <c r="U3" s="20" t="s">
        <v>48</v>
      </c>
      <c r="V3" s="23">
        <v>44881</v>
      </c>
      <c r="W3" s="23">
        <v>44914</v>
      </c>
      <c r="X3" s="23"/>
      <c r="Y3" s="21">
        <v>162339</v>
      </c>
      <c r="Z3" s="21">
        <v>162339</v>
      </c>
      <c r="AA3" s="21">
        <v>162339</v>
      </c>
      <c r="AB3" s="21">
        <v>0</v>
      </c>
      <c r="AC3" s="21">
        <v>162400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20"/>
      <c r="AK3" s="20"/>
      <c r="AL3" s="20"/>
      <c r="AM3" s="21">
        <v>162339</v>
      </c>
    </row>
    <row r="4" spans="1:39" x14ac:dyDescent="0.35">
      <c r="A4" s="16">
        <v>890000992</v>
      </c>
      <c r="B4" s="16" t="s">
        <v>11</v>
      </c>
      <c r="C4" s="16" t="s">
        <v>45</v>
      </c>
      <c r="D4" s="16">
        <v>35934</v>
      </c>
      <c r="E4" s="16" t="s">
        <v>51</v>
      </c>
      <c r="F4" s="16" t="s">
        <v>52</v>
      </c>
      <c r="G4" s="17">
        <v>44911</v>
      </c>
      <c r="H4" s="17">
        <v>44907</v>
      </c>
      <c r="I4" s="18">
        <v>162339</v>
      </c>
      <c r="J4" s="18">
        <v>162339</v>
      </c>
      <c r="K4" s="19"/>
      <c r="L4" s="20" t="s">
        <v>62</v>
      </c>
      <c r="M4" s="21">
        <v>0</v>
      </c>
      <c r="N4" s="22"/>
      <c r="O4" s="21">
        <v>162339</v>
      </c>
      <c r="P4" s="21">
        <v>0</v>
      </c>
      <c r="Q4" s="20">
        <v>4800058991</v>
      </c>
      <c r="R4" s="20" t="s">
        <v>61</v>
      </c>
      <c r="S4" s="23" t="s">
        <v>58</v>
      </c>
      <c r="T4" s="21">
        <v>0</v>
      </c>
      <c r="U4" s="20" t="s">
        <v>48</v>
      </c>
      <c r="V4" s="23">
        <v>44881</v>
      </c>
      <c r="W4" s="23">
        <v>44914</v>
      </c>
      <c r="X4" s="23"/>
      <c r="Y4" s="21">
        <v>162339</v>
      </c>
      <c r="Z4" s="21">
        <v>162339</v>
      </c>
      <c r="AA4" s="21">
        <v>162339</v>
      </c>
      <c r="AB4" s="21">
        <v>0</v>
      </c>
      <c r="AC4" s="21">
        <v>162400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0"/>
      <c r="AK4" s="20"/>
      <c r="AL4" s="20"/>
      <c r="AM4" s="21">
        <v>162339</v>
      </c>
    </row>
    <row r="5" spans="1:39" x14ac:dyDescent="0.35">
      <c r="A5" s="16">
        <v>890000992</v>
      </c>
      <c r="B5" s="16" t="s">
        <v>11</v>
      </c>
      <c r="C5" s="16" t="s">
        <v>53</v>
      </c>
      <c r="D5" s="16">
        <v>2899</v>
      </c>
      <c r="E5" s="16" t="s">
        <v>54</v>
      </c>
      <c r="F5" s="16" t="s">
        <v>55</v>
      </c>
      <c r="G5" s="17">
        <v>44704</v>
      </c>
      <c r="H5" s="17">
        <v>44642</v>
      </c>
      <c r="I5" s="18">
        <v>7664632</v>
      </c>
      <c r="J5" s="18">
        <v>7664632</v>
      </c>
      <c r="K5" s="19"/>
      <c r="L5" s="20" t="s">
        <v>56</v>
      </c>
      <c r="M5" s="21">
        <v>0</v>
      </c>
      <c r="N5" s="22"/>
      <c r="O5" s="21">
        <v>0</v>
      </c>
      <c r="P5" s="21">
        <v>0</v>
      </c>
      <c r="Q5" s="20"/>
      <c r="R5" s="20"/>
      <c r="S5" s="23"/>
      <c r="T5" s="21">
        <v>0</v>
      </c>
      <c r="U5" s="20"/>
      <c r="V5" s="23"/>
      <c r="W5" s="23"/>
      <c r="X5" s="23"/>
      <c r="Y5" s="21">
        <v>0</v>
      </c>
      <c r="Z5" s="21">
        <v>0</v>
      </c>
      <c r="AA5" s="21">
        <v>0</v>
      </c>
      <c r="AB5" s="21">
        <v>0</v>
      </c>
      <c r="AC5" s="21">
        <v>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20"/>
      <c r="AK5" s="20"/>
      <c r="AL5" s="20"/>
      <c r="AM5" s="21">
        <v>0</v>
      </c>
    </row>
    <row r="6" spans="1:39" x14ac:dyDescent="0.35">
      <c r="A6" s="24"/>
      <c r="B6" s="24"/>
      <c r="C6" s="24"/>
      <c r="D6" s="24"/>
      <c r="E6" s="24"/>
      <c r="F6" s="24"/>
      <c r="G6" s="25"/>
      <c r="H6" s="25"/>
      <c r="I6" s="26"/>
      <c r="J6" s="24"/>
      <c r="K6" s="27"/>
      <c r="L6" s="24"/>
      <c r="M6" s="24"/>
      <c r="N6" s="28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</row>
  </sheetData>
  <dataValidations count="1">
    <dataValidation type="whole" operator="greaterThan" allowBlank="1" showInputMessage="1" showErrorMessage="1" errorTitle="DATO ERRADO" error="El valor debe ser diferente de cero" sqref="I1:J6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67</v>
      </c>
      <c r="E2" s="36"/>
      <c r="F2" s="36"/>
      <c r="G2" s="36"/>
      <c r="H2" s="36"/>
      <c r="I2" s="37"/>
      <c r="J2" s="38" t="s">
        <v>68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69</v>
      </c>
      <c r="E5" s="50"/>
      <c r="F5" s="50"/>
      <c r="G5" s="50"/>
      <c r="H5" s="50"/>
      <c r="I5" s="51"/>
      <c r="J5" s="51" t="s">
        <v>70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104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102</v>
      </c>
      <c r="J12" s="59"/>
    </row>
    <row r="13" spans="2:10" ht="13" x14ac:dyDescent="0.3">
      <c r="B13" s="58"/>
      <c r="C13" s="60" t="s">
        <v>103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105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71</v>
      </c>
      <c r="D17" s="61"/>
      <c r="H17" s="64"/>
      <c r="I17" s="65"/>
      <c r="J17" s="59"/>
    </row>
    <row r="18" spans="2:10" ht="13" x14ac:dyDescent="0.3">
      <c r="B18" s="58"/>
      <c r="C18" s="60" t="s">
        <v>72</v>
      </c>
      <c r="D18" s="60"/>
      <c r="E18" s="60"/>
      <c r="F18" s="60"/>
      <c r="H18" s="66">
        <v>4</v>
      </c>
      <c r="I18" s="67">
        <v>8047069</v>
      </c>
      <c r="J18" s="59"/>
    </row>
    <row r="19" spans="2:10" x14ac:dyDescent="0.25">
      <c r="B19" s="58"/>
      <c r="C19" s="32" t="s">
        <v>73</v>
      </c>
      <c r="H19" s="68">
        <v>3</v>
      </c>
      <c r="I19" s="69">
        <v>382437</v>
      </c>
      <c r="J19" s="59"/>
    </row>
    <row r="20" spans="2:10" x14ac:dyDescent="0.25">
      <c r="B20" s="58"/>
      <c r="C20" s="32" t="s">
        <v>74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75</v>
      </c>
      <c r="H21" s="68">
        <v>1</v>
      </c>
      <c r="I21" s="69">
        <v>7664632</v>
      </c>
      <c r="J21" s="59"/>
    </row>
    <row r="22" spans="2:10" x14ac:dyDescent="0.25">
      <c r="B22" s="58"/>
      <c r="C22" s="32" t="s">
        <v>76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77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78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79</v>
      </c>
      <c r="D25" s="60"/>
      <c r="E25" s="60"/>
      <c r="F25" s="60"/>
      <c r="H25" s="66">
        <f>H19+H20+H21+H22+H24+H23</f>
        <v>4</v>
      </c>
      <c r="I25" s="67">
        <f>I19+I20+I21+I22+I24+I23</f>
        <v>8047069</v>
      </c>
      <c r="J25" s="59"/>
    </row>
    <row r="26" spans="2:10" x14ac:dyDescent="0.25">
      <c r="B26" s="58"/>
      <c r="C26" s="32" t="s">
        <v>80</v>
      </c>
      <c r="H26" s="68">
        <v>0</v>
      </c>
      <c r="I26" s="69">
        <v>0</v>
      </c>
      <c r="J26" s="59"/>
    </row>
    <row r="27" spans="2:10" ht="13" thickBot="1" x14ac:dyDescent="0.3">
      <c r="B27" s="58"/>
      <c r="C27" s="32" t="s">
        <v>81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82</v>
      </c>
      <c r="D28" s="60"/>
      <c r="E28" s="60"/>
      <c r="F28" s="60"/>
      <c r="H28" s="66">
        <f>H26+H27</f>
        <v>0</v>
      </c>
      <c r="I28" s="67">
        <f>I26+I27</f>
        <v>0</v>
      </c>
      <c r="J28" s="59"/>
    </row>
    <row r="29" spans="2:10" ht="13.5" thickBot="1" x14ac:dyDescent="0.35">
      <c r="B29" s="58"/>
      <c r="C29" s="32" t="s">
        <v>83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84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85</v>
      </c>
      <c r="D32" s="60"/>
      <c r="H32" s="73">
        <f>H25+H28+H30</f>
        <v>4</v>
      </c>
      <c r="I32" s="74">
        <f>I25+I28+I30</f>
        <v>8047069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99</v>
      </c>
      <c r="D37" s="77"/>
      <c r="H37" s="76" t="s">
        <v>86</v>
      </c>
      <c r="I37" s="77"/>
      <c r="J37" s="59"/>
    </row>
    <row r="38" spans="2:10" ht="13" x14ac:dyDescent="0.3">
      <c r="B38" s="58"/>
      <c r="C38" s="60" t="s">
        <v>100</v>
      </c>
      <c r="D38" s="75"/>
      <c r="H38" s="78" t="s">
        <v>87</v>
      </c>
      <c r="I38" s="75"/>
      <c r="J38" s="59"/>
    </row>
    <row r="39" spans="2:10" ht="13" x14ac:dyDescent="0.3">
      <c r="B39" s="58"/>
      <c r="C39" s="60" t="s">
        <v>101</v>
      </c>
      <c r="H39" s="60" t="s">
        <v>88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89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E7" sqref="E7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90</v>
      </c>
      <c r="E2" s="36"/>
      <c r="F2" s="36"/>
      <c r="G2" s="36"/>
      <c r="H2" s="36"/>
      <c r="I2" s="37"/>
      <c r="J2" s="38" t="s">
        <v>68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91</v>
      </c>
      <c r="E5" s="84"/>
      <c r="F5" s="84"/>
      <c r="G5" s="84"/>
      <c r="H5" s="84"/>
      <c r="I5" s="85"/>
      <c r="J5" s="51" t="s">
        <v>92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tr">
        <f ca="1">+CONCATENATE("Santiago de Cali, ",TEXT(TODAY(),"MMMM DD YYYY"))</f>
        <v>Santiago de Cali, junio 26 2024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tr">
        <f>+'FOR-CSA-018'!C12</f>
        <v>Señores : E.S.E. HOSPITAL MENTAL FILANDIA QUINDIO</v>
      </c>
      <c r="J11" s="59"/>
    </row>
    <row r="12" spans="2:10" ht="13" x14ac:dyDescent="0.3">
      <c r="B12" s="58"/>
      <c r="C12" s="60" t="str">
        <f>+'FOR-CSA-018'!C13</f>
        <v>NIT: 890000992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93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94</v>
      </c>
      <c r="I16" s="87" t="s">
        <v>95</v>
      </c>
      <c r="J16" s="59"/>
    </row>
    <row r="17" spans="2:10" ht="13" x14ac:dyDescent="0.3">
      <c r="B17" s="58"/>
      <c r="C17" s="60" t="s">
        <v>72</v>
      </c>
      <c r="D17" s="60"/>
      <c r="E17" s="60"/>
      <c r="F17" s="60"/>
      <c r="H17" s="64">
        <f>+SUM(H18:H21)</f>
        <v>3</v>
      </c>
      <c r="I17" s="88">
        <f>+SUM(I18:I21)</f>
        <v>382437</v>
      </c>
      <c r="J17" s="59"/>
    </row>
    <row r="18" spans="2:10" x14ac:dyDescent="0.25">
      <c r="B18" s="58"/>
      <c r="C18" s="32" t="s">
        <v>73</v>
      </c>
      <c r="H18" s="89">
        <f>+'FOR-CSA-018'!H19</f>
        <v>3</v>
      </c>
      <c r="I18" s="90">
        <f>+'FOR-CSA-018'!I19</f>
        <v>382437</v>
      </c>
      <c r="J18" s="59"/>
    </row>
    <row r="19" spans="2:10" x14ac:dyDescent="0.25">
      <c r="B19" s="58"/>
      <c r="C19" s="32" t="s">
        <v>74</v>
      </c>
      <c r="H19" s="89">
        <f>+'FOR-CSA-018'!H20</f>
        <v>0</v>
      </c>
      <c r="I19" s="90">
        <f>+'FOR-CSA-018'!I20</f>
        <v>0</v>
      </c>
      <c r="J19" s="59"/>
    </row>
    <row r="20" spans="2:10" x14ac:dyDescent="0.25">
      <c r="B20" s="58"/>
      <c r="C20" s="32" t="s">
        <v>76</v>
      </c>
      <c r="H20" s="89">
        <f>+'FOR-CSA-018'!H22</f>
        <v>0</v>
      </c>
      <c r="I20" s="90">
        <f>+'FOR-CSA-018'!I22</f>
        <v>0</v>
      </c>
      <c r="J20" s="59"/>
    </row>
    <row r="21" spans="2:10" x14ac:dyDescent="0.25">
      <c r="B21" s="58"/>
      <c r="C21" s="32" t="s">
        <v>96</v>
      </c>
      <c r="H21" s="89">
        <f>+'FOR-CSA-018'!H24</f>
        <v>0</v>
      </c>
      <c r="I21" s="90">
        <f>+'FOR-CSA-018'!I24</f>
        <v>0</v>
      </c>
      <c r="J21" s="59"/>
    </row>
    <row r="22" spans="2:10" ht="13" x14ac:dyDescent="0.3">
      <c r="B22" s="58"/>
      <c r="C22" s="60" t="s">
        <v>97</v>
      </c>
      <c r="D22" s="60"/>
      <c r="E22" s="60"/>
      <c r="F22" s="60"/>
      <c r="H22" s="64">
        <f>SUM(H18:H21)</f>
        <v>3</v>
      </c>
      <c r="I22" s="88">
        <f>+SUBTOTAL(9,I18:I21)</f>
        <v>382437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tr">
        <f>+'FOR-CSA-018'!C37</f>
        <v>Alejandro Cardona Gomez</v>
      </c>
      <c r="D28" s="76"/>
      <c r="G28" s="76" t="s">
        <v>86</v>
      </c>
      <c r="H28" s="77"/>
      <c r="I28" s="75"/>
      <c r="J28" s="59"/>
    </row>
    <row r="29" spans="2:10" ht="13" x14ac:dyDescent="0.3">
      <c r="B29" s="58"/>
      <c r="C29" s="78" t="str">
        <f>+'FOR-CSA-018'!C38</f>
        <v>Coordinador de Cartera</v>
      </c>
      <c r="D29" s="78"/>
      <c r="G29" s="78" t="s">
        <v>98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2024-06-26T10:17:43Z</dcterms:modified>
</cp:coreProperties>
</file>