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24026_ESE HOSP SAN VICENTE DE PAUL DE NEM\"/>
    </mc:Choice>
  </mc:AlternateContent>
  <bookViews>
    <workbookView xWindow="0" yWindow="0" windowWidth="19200" windowHeight="7310" activeTab="2"/>
  </bookViews>
  <sheets>
    <sheet name="rptEdadesDetalladoPacientes" sheetId="1" r:id="rId1"/>
    <sheet name="Hoja1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rptEdadesDetalladoPacientes!$1:$5</definedName>
  </definedNames>
  <calcPr calcId="152511"/>
</workbook>
</file>

<file path=xl/calcChain.xml><?xml version="1.0" encoding="utf-8"?>
<calcChain xmlns="http://schemas.openxmlformats.org/spreadsheetml/2006/main">
  <c r="C29" i="4" l="1"/>
  <c r="C28" i="4"/>
  <c r="I21" i="4"/>
  <c r="I17" i="4" s="1"/>
  <c r="H21" i="4"/>
  <c r="I20" i="4"/>
  <c r="H20" i="4"/>
  <c r="I19" i="4"/>
  <c r="H19" i="4"/>
  <c r="I18" i="4"/>
  <c r="I22" i="4" s="1"/>
  <c r="H18" i="4"/>
  <c r="H22" i="4" s="1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C10" i="3"/>
</calcChain>
</file>

<file path=xl/sharedStrings.xml><?xml version="1.0" encoding="utf-8"?>
<sst xmlns="http://schemas.openxmlformats.org/spreadsheetml/2006/main" count="107" uniqueCount="99">
  <si>
    <t xml:space="preserve">E.S.E. HOSPITAL SAN VICENTE DE PAUL DE NEMOCON
</t>
  </si>
  <si>
    <t>Nit: 860024026 - 5</t>
  </si>
  <si>
    <t>Teléfono: Citas 301 2524189 - 301 25253</t>
  </si>
  <si>
    <t>Edades Cartera - Por Empresa: COMFENALCO VALLE EPS</t>
  </si>
  <si>
    <t>Prefijo</t>
  </si>
  <si>
    <t>Nro Factura</t>
  </si>
  <si>
    <t>F. Factura</t>
  </si>
  <si>
    <t>F. Radicación</t>
  </si>
  <si>
    <t>Vr Factura</t>
  </si>
  <si>
    <t>Valor Neto</t>
  </si>
  <si>
    <t>EMPRESA: COMFENALCO VALLE EPS TIPO EMPRESA:01 - Contributivo</t>
  </si>
  <si>
    <t>HSVN</t>
  </si>
  <si>
    <t>TOTAL COMFENALCO VALLE EPS</t>
  </si>
  <si>
    <t>Nit</t>
  </si>
  <si>
    <t>Nombre Ips</t>
  </si>
  <si>
    <t>E.S.E Hospital de Nemocon</t>
  </si>
  <si>
    <t>Tipo Contrato</t>
  </si>
  <si>
    <t>Evento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</si>
  <si>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</si>
  <si>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</si>
  <si>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</si>
  <si>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</si>
  <si>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</si>
  <si>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</si>
  <si>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</si>
  <si>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</si>
  <si>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</si>
  <si>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</si>
  <si>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</si>
  <si>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26-06-2024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</si>
  <si>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</si>
  <si>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</si>
  <si>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</si>
  <si>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</si>
  <si>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</si>
  <si>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</si>
  <si>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</si>
  <si>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</si>
  <si>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</si>
  <si>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</si>
  <si>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</si>
  <si>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</si>
  <si>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</si>
  <si>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</si>
  <si>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</si>
  <si>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</si>
  <si>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</si>
  <si>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</si>
  <si>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</si>
  <si>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</si>
  <si>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</si>
  <si>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</si>
  <si>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</si>
  <si>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</si>
  <si>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</si>
  <si>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</si>
  <si>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</si>
  <si>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</si>
  <si>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HSVN704663</t>
  </si>
  <si>
    <t>860024026_HSVN704663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</si>
  <si>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</si>
  <si>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</si>
  <si>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</si>
  <si>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</si>
  <si>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</si>
  <si>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</si>
  <si>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</si>
  <si>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</si>
  <si>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</si>
  <si>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</si>
  <si>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</si>
  <si>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</si>
  <si>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</si>
  <si>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</si>
  <si>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</si>
  <si>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</si>
  <si>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</si>
  <si>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</si>
  <si>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</si>
  <si>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</si>
  <si>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</si>
  <si>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</si>
  <si>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</si>
  <si>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</si>
  <si>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</si>
  <si>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</si>
  <si>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</si>
  <si>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</si>
  <si>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</si>
  <si>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</si>
  <si>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</si>
  <si>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</si>
  <si>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</si>
  <si>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</si>
  <si>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Hospital de Nemocon</t>
  </si>
  <si>
    <t>NIT: 860024026</t>
  </si>
  <si>
    <t>LUZ CARLINA PINEDA PEÑA</t>
  </si>
  <si>
    <t>Abogada de Cartera</t>
  </si>
  <si>
    <t>E.S.E Hospital San Vicente de Paúl de Nemocón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</si>
</sst>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0C0A]d/mm/yyyy"/>
    <numFmt numFmtId="165" formatCode="[$-10C0A]#,##0;\(#,##0\)"/>
    <numFmt numFmtId="166" formatCode="[$-10C0A]#,##0;\-#,##0"/>
    <numFmt numFmtId="167" formatCode="_-&quot;$&quot;\ * #,##0_-;\-&quot;$&quot;\ * #,##0_-;_-&quot;$&quot;\ * &quot;-&quot;??_-;_-@_-"/>
    <numFmt numFmtId="168" formatCode="_-&quot;$&quot;\ * #,##0.0_-;\-&quot;$&quot;\ * #,##0.0_-;_-&quot;$&quot;\ * &quot;-&quot;??_-;_-@_-"/>
    <numFmt numFmtId="169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4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D3D3D3"/>
        <bgColor rgb="FFD3D3D3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2" fillId="0" borderId="0" xfId="0" applyFont="1"/>
    <xf numFmtId="0" fontId="4" fillId="0" borderId="1" xfId="0" applyFont="1" applyBorder="1" applyAlignment="1">
      <alignment horizontal="center" vertical="top" wrapText="1" readingOrder="1"/>
    </xf>
    <xf numFmtId="0" fontId="5" fillId="0" borderId="1" xfId="0" applyFont="1" applyBorder="1" applyAlignment="1">
      <alignment horizontal="center" vertical="top" wrapText="1" readingOrder="1"/>
    </xf>
    <xf numFmtId="164" fontId="5" fillId="0" borderId="1" xfId="0" applyNumberFormat="1" applyFont="1" applyBorder="1" applyAlignment="1">
      <alignment horizontal="center" vertical="top" wrapText="1" readingOrder="1"/>
    </xf>
    <xf numFmtId="166" fontId="5" fillId="0" borderId="1" xfId="0" applyNumberFormat="1" applyFont="1" applyBorder="1" applyAlignment="1">
      <alignment horizontal="right" vertical="top" wrapText="1" readingOrder="1"/>
    </xf>
    <xf numFmtId="165" fontId="4" fillId="2" borderId="1" xfId="0" applyNumberFormat="1" applyFont="1" applyFill="1" applyBorder="1" applyAlignment="1">
      <alignment horizontal="right" vertical="top" wrapText="1" readingOrder="1"/>
    </xf>
    <xf numFmtId="166" fontId="4" fillId="2" borderId="1" xfId="0" applyNumberFormat="1" applyFont="1" applyFill="1" applyBorder="1" applyAlignment="1">
      <alignment horizontal="right" vertical="top" wrapText="1" readingOrder="1"/>
    </xf>
    <xf numFmtId="167" fontId="5" fillId="0" borderId="1" xfId="1" applyNumberFormat="1" applyFont="1" applyBorder="1" applyAlignment="1">
      <alignment horizontal="right" vertical="top" wrapText="1" readingOrder="1"/>
    </xf>
    <xf numFmtId="0" fontId="7" fillId="0" borderId="4" xfId="0" applyFont="1" applyBorder="1" applyAlignment="1">
      <alignment horizontal="center" vertical="center" wrapText="1"/>
    </xf>
    <xf numFmtId="14" fontId="7" fillId="0" borderId="4" xfId="0" applyNumberFormat="1" applyFont="1" applyBorder="1" applyAlignment="1">
      <alignment horizontal="center" vertical="center" wrapText="1"/>
    </xf>
    <xf numFmtId="168" fontId="7" fillId="0" borderId="4" xfId="1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169" fontId="7" fillId="3" borderId="4" xfId="2" applyNumberFormat="1" applyFont="1" applyFill="1" applyBorder="1" applyAlignment="1">
      <alignment horizontal="center" vertical="center" wrapText="1"/>
    </xf>
    <xf numFmtId="0" fontId="7" fillId="3" borderId="4" xfId="0" applyNumberFormat="1" applyFont="1" applyFill="1" applyBorder="1" applyAlignment="1">
      <alignment horizontal="center" vertical="center" wrapText="1"/>
    </xf>
    <xf numFmtId="2" fontId="7" fillId="3" borderId="4" xfId="0" applyNumberFormat="1" applyFont="1" applyFill="1" applyBorder="1" applyAlignment="1">
      <alignment horizontal="center" vertical="center" wrapText="1"/>
    </xf>
    <xf numFmtId="169" fontId="7" fillId="4" borderId="4" xfId="2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 wrapText="1"/>
    </xf>
    <xf numFmtId="0" fontId="9" fillId="0" borderId="4" xfId="0" applyFont="1" applyBorder="1" applyAlignment="1">
      <alignment vertical="center"/>
    </xf>
    <xf numFmtId="14" fontId="9" fillId="0" borderId="4" xfId="0" applyNumberFormat="1" applyFont="1" applyBorder="1" applyAlignment="1">
      <alignment vertical="center"/>
    </xf>
    <xf numFmtId="6" fontId="9" fillId="0" borderId="4" xfId="0" applyNumberFormat="1" applyFont="1" applyBorder="1" applyAlignment="1">
      <alignment vertical="center"/>
    </xf>
    <xf numFmtId="0" fontId="8" fillId="5" borderId="4" xfId="0" applyFont="1" applyFill="1" applyBorder="1" applyAlignment="1">
      <alignment vertical="center"/>
    </xf>
    <xf numFmtId="0" fontId="9" fillId="0" borderId="4" xfId="0" applyFont="1" applyBorder="1" applyAlignment="1"/>
    <xf numFmtId="167" fontId="9" fillId="0" borderId="4" xfId="1" applyNumberFormat="1" applyFont="1" applyBorder="1" applyAlignment="1"/>
    <xf numFmtId="0" fontId="9" fillId="0" borderId="4" xfId="1" applyNumberFormat="1" applyFont="1" applyBorder="1" applyAlignment="1"/>
    <xf numFmtId="14" fontId="9" fillId="0" borderId="4" xfId="0" applyNumberFormat="1" applyFont="1" applyBorder="1" applyAlignment="1"/>
    <xf numFmtId="0" fontId="9" fillId="0" borderId="0" xfId="0" applyFont="1" applyAlignment="1"/>
    <xf numFmtId="14" fontId="9" fillId="0" borderId="0" xfId="0" applyNumberFormat="1" applyFont="1" applyAlignment="1"/>
    <xf numFmtId="168" fontId="9" fillId="0" borderId="0" xfId="1" applyNumberFormat="1" applyFont="1" applyAlignment="1"/>
    <xf numFmtId="0" fontId="8" fillId="0" borderId="0" xfId="0" applyFont="1" applyAlignment="1"/>
    <xf numFmtId="0" fontId="9" fillId="0" borderId="0" xfId="0" applyNumberFormat="1" applyFont="1" applyAlignment="1"/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70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2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3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3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3" fontId="12" fillId="0" borderId="16" xfId="3" applyNumberFormat="1" applyFont="1" applyBorder="1" applyAlignment="1">
      <alignment horizontal="right"/>
    </xf>
    <xf numFmtId="173" fontId="11" fillId="0" borderId="0" xfId="3" applyNumberFormat="1" applyFont="1"/>
    <xf numFmtId="173" fontId="12" fillId="0" borderId="12" xfId="3" applyNumberFormat="1" applyFont="1" applyBorder="1"/>
    <xf numFmtId="173" fontId="11" fillId="0" borderId="12" xfId="3" applyNumberFormat="1" applyFont="1" applyBorder="1"/>
    <xf numFmtId="173" fontId="12" fillId="0" borderId="0" xfId="3" applyNumberFormat="1" applyFont="1"/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1" fillId="5" borderId="0" xfId="3" applyFont="1" applyFill="1"/>
    <xf numFmtId="0" fontId="12" fillId="0" borderId="0" xfId="3" applyFont="1" applyAlignment="1">
      <alignment horizontal="center"/>
    </xf>
    <xf numFmtId="174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4" fontId="11" fillId="0" borderId="0" xfId="5" applyNumberFormat="1" applyFont="1" applyAlignment="1">
      <alignment horizontal="right"/>
    </xf>
    <xf numFmtId="175" fontId="11" fillId="0" borderId="16" xfId="5" applyNumberFormat="1" applyFont="1" applyBorder="1" applyAlignment="1">
      <alignment horizontal="center"/>
    </xf>
    <xf numFmtId="174" fontId="11" fillId="0" borderId="16" xfId="5" applyNumberFormat="1" applyFont="1" applyBorder="1" applyAlignment="1">
      <alignment horizontal="right"/>
    </xf>
    <xf numFmtId="0" fontId="4" fillId="2" borderId="1" xfId="0" applyFont="1" applyFill="1" applyBorder="1" applyAlignment="1">
      <alignment vertical="top" wrapText="1" readingOrder="1"/>
    </xf>
    <xf numFmtId="0" fontId="2" fillId="0" borderId="3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5" fillId="0" borderId="1" xfId="0" applyFont="1" applyBorder="1" applyAlignment="1">
      <alignment horizontal="center" vertical="top" wrapText="1" readingOrder="1"/>
    </xf>
    <xf numFmtId="0" fontId="3" fillId="0" borderId="0" xfId="0" applyFont="1" applyAlignment="1">
      <alignment horizontal="center" vertical="center" wrapText="1" readingOrder="1"/>
    </xf>
    <xf numFmtId="0" fontId="2" fillId="0" borderId="0" xfId="0" applyFont="1"/>
    <xf numFmtId="0" fontId="4" fillId="0" borderId="1" xfId="0" applyFont="1" applyBorder="1" applyAlignment="1">
      <alignment horizontal="center" vertical="top" wrapText="1" readingOrder="1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10"/>
  <sheetViews>
    <sheetView showGridLines="0" workbookViewId="0">
      <pane ySplit="5" topLeftCell="A6" activePane="bottomLeft" state="frozen"/>
      <selection pane="bottomLeft" activeCell="G13" sqref="G13"/>
    </sheetView>
  </sheetViews>
  <sheetFormatPr baseColWidth="10" defaultRowHeight="14.5" x14ac:dyDescent="0.35"/>
  <cols>
    <col min="1" max="1" width="1.1796875" customWidth="1"/>
    <col min="2" max="2" width="0.1796875" customWidth="1"/>
    <col min="3" max="4" width="18.453125" customWidth="1"/>
    <col min="5" max="5" width="9.81640625" customWidth="1"/>
    <col min="6" max="6" width="17.453125" customWidth="1"/>
    <col min="7" max="7" width="15.453125" customWidth="1"/>
    <col min="8" max="8" width="13.453125" customWidth="1"/>
    <col min="9" max="9" width="16" customWidth="1"/>
    <col min="10" max="10" width="15.26953125" customWidth="1"/>
    <col min="11" max="11" width="13.453125" customWidth="1"/>
  </cols>
  <sheetData>
    <row r="1" spans="2:11" ht="40.4" customHeight="1" x14ac:dyDescent="0.35">
      <c r="C1" s="84" t="s">
        <v>0</v>
      </c>
      <c r="D1" s="85"/>
      <c r="E1" s="85"/>
      <c r="F1" s="85"/>
      <c r="G1" s="85"/>
      <c r="H1" s="85"/>
      <c r="I1" s="85"/>
      <c r="J1" s="85"/>
      <c r="K1" s="85"/>
    </row>
    <row r="2" spans="2:11" ht="17.149999999999999" customHeight="1" x14ac:dyDescent="0.35">
      <c r="B2" s="84" t="s">
        <v>1</v>
      </c>
      <c r="C2" s="85"/>
      <c r="D2" s="85"/>
      <c r="E2" s="85"/>
      <c r="F2" s="85"/>
      <c r="G2" s="85"/>
      <c r="H2" s="85"/>
      <c r="I2" s="85"/>
      <c r="J2" s="85"/>
      <c r="K2" s="85"/>
    </row>
    <row r="3" spans="2:11" ht="17.149999999999999" customHeight="1" x14ac:dyDescent="0.35">
      <c r="C3" s="84" t="s">
        <v>2</v>
      </c>
      <c r="D3" s="85"/>
      <c r="E3" s="85"/>
      <c r="F3" s="85"/>
      <c r="G3" s="85"/>
      <c r="H3" s="85"/>
      <c r="I3" s="85"/>
      <c r="J3" s="85"/>
      <c r="K3" s="85"/>
    </row>
    <row r="4" spans="2:11" ht="17.149999999999999" customHeight="1" x14ac:dyDescent="0.35">
      <c r="B4" s="84" t="s">
        <v>3</v>
      </c>
      <c r="C4" s="85"/>
      <c r="D4" s="85"/>
      <c r="E4" s="85"/>
      <c r="F4" s="85"/>
      <c r="G4" s="85"/>
      <c r="H4" s="85"/>
      <c r="I4" s="85"/>
      <c r="J4" s="85"/>
      <c r="K4" s="85"/>
    </row>
    <row r="5" spans="2:11" ht="15.4" customHeight="1" x14ac:dyDescent="0.35"/>
    <row r="6" spans="2:11" x14ac:dyDescent="0.35">
      <c r="B6" s="86" t="s">
        <v>13</v>
      </c>
      <c r="C6" s="82"/>
      <c r="D6" s="1" t="s">
        <v>14</v>
      </c>
      <c r="E6" s="1" t="s">
        <v>4</v>
      </c>
      <c r="F6" s="1" t="s">
        <v>5</v>
      </c>
      <c r="G6" s="1" t="s">
        <v>6</v>
      </c>
      <c r="H6" s="1" t="s">
        <v>7</v>
      </c>
      <c r="I6" s="1" t="s">
        <v>8</v>
      </c>
      <c r="J6" s="1" t="s">
        <v>9</v>
      </c>
      <c r="K6" s="1" t="s">
        <v>16</v>
      </c>
    </row>
    <row r="7" spans="2:11" ht="17.149999999999999" customHeight="1" x14ac:dyDescent="0.35">
      <c r="B7" s="80" t="s">
        <v>10</v>
      </c>
      <c r="C7" s="81"/>
      <c r="D7" s="81"/>
      <c r="E7" s="81"/>
      <c r="F7" s="81"/>
      <c r="G7" s="81"/>
      <c r="H7" s="81"/>
      <c r="I7" s="81"/>
      <c r="J7" s="81"/>
      <c r="K7" s="82"/>
    </row>
    <row r="8" spans="2:11" ht="25" x14ac:dyDescent="0.35">
      <c r="B8" s="83">
        <v>860024026</v>
      </c>
      <c r="C8" s="82"/>
      <c r="D8" s="2" t="s">
        <v>15</v>
      </c>
      <c r="E8" s="2" t="s">
        <v>11</v>
      </c>
      <c r="F8" s="2">
        <v>704663</v>
      </c>
      <c r="G8" s="3">
        <v>45125</v>
      </c>
      <c r="H8" s="3">
        <v>45156</v>
      </c>
      <c r="I8" s="7">
        <v>76200</v>
      </c>
      <c r="J8" s="7">
        <v>76200</v>
      </c>
      <c r="K8" s="4" t="s">
        <v>17</v>
      </c>
    </row>
    <row r="9" spans="2:11" x14ac:dyDescent="0.35">
      <c r="B9" s="80" t="s">
        <v>12</v>
      </c>
      <c r="C9" s="81"/>
      <c r="D9" s="81"/>
      <c r="E9" s="81"/>
      <c r="F9" s="81"/>
      <c r="G9" s="81"/>
      <c r="H9" s="81"/>
      <c r="I9" s="5"/>
      <c r="J9" s="6"/>
      <c r="K9" s="6"/>
    </row>
    <row r="10" spans="2:11" ht="16.399999999999999" customHeight="1" x14ac:dyDescent="0.35"/>
  </sheetData>
  <mergeCells count="8">
    <mergeCell ref="B7:K7"/>
    <mergeCell ref="B8:C8"/>
    <mergeCell ref="B9:H9"/>
    <mergeCell ref="C1:K1"/>
    <mergeCell ref="B2:K2"/>
    <mergeCell ref="C3:K3"/>
    <mergeCell ref="B4:K4"/>
    <mergeCell ref="B6:C6"/>
  </mergeCells>
  <pageMargins left="0.78740157480314998" right="0.78740157480314998" top="0.78740157480314998" bottom="1.4540669291338599" header="0.78740157480314998" footer="0.78740157480314998"/>
  <pageSetup paperSize="9" orientation="portrait" horizontalDpi="300" verticalDpi="300"/>
  <headerFooter alignWithMargins="0">
    <oddFooter>&amp;R&amp;"Arial,Regular"&amp;10 Sistemas Citisalud SAS 
&amp;"-,Regular"06/22/2024 9:40:27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"/>
  <sheetViews>
    <sheetView workbookViewId="0">
      <selection activeCell="J2" sqref="J2"/>
    </sheetView>
  </sheetViews>
  <sheetFormatPr baseColWidth="10" defaultRowHeight="14.5" x14ac:dyDescent="0.35"/>
  <sheetData>
    <row r="1" spans="1:40" ht="30" x14ac:dyDescent="0.35">
      <c r="A1" s="8" t="s">
        <v>18</v>
      </c>
      <c r="B1" s="8" t="s">
        <v>19</v>
      </c>
      <c r="C1" s="8" t="s">
        <v>20</v>
      </c>
      <c r="D1" s="8" t="s">
        <v>21</v>
      </c>
      <c r="E1" s="8" t="s">
        <v>22</v>
      </c>
      <c r="F1" s="8" t="s">
        <v>23</v>
      </c>
      <c r="G1" s="9" t="s">
        <v>24</v>
      </c>
      <c r="H1" s="9" t="s">
        <v>25</v>
      </c>
      <c r="I1" s="10" t="s">
        <v>26</v>
      </c>
      <c r="J1" s="8" t="s">
        <v>27</v>
      </c>
      <c r="K1" s="11" t="s">
        <v>28</v>
      </c>
      <c r="L1" s="12" t="s">
        <v>29</v>
      </c>
      <c r="M1" s="13" t="s">
        <v>30</v>
      </c>
      <c r="N1" s="14" t="s">
        <v>31</v>
      </c>
      <c r="O1" s="15" t="s">
        <v>32</v>
      </c>
      <c r="P1" s="15" t="s">
        <v>33</v>
      </c>
      <c r="Q1" s="16" t="s">
        <v>34</v>
      </c>
      <c r="R1" s="16" t="s">
        <v>35</v>
      </c>
      <c r="S1" s="17" t="s">
        <v>36</v>
      </c>
      <c r="T1" s="17" t="s">
        <v>37</v>
      </c>
      <c r="U1" s="16" t="s">
        <v>38</v>
      </c>
      <c r="V1" s="8" t="s">
        <v>39</v>
      </c>
      <c r="W1" s="8" t="s">
        <v>40</v>
      </c>
      <c r="X1" s="8" t="s">
        <v>41</v>
      </c>
      <c r="Y1" s="8" t="s">
        <v>42</v>
      </c>
      <c r="Z1" s="8" t="s">
        <v>43</v>
      </c>
      <c r="AA1" s="8" t="s">
        <v>44</v>
      </c>
      <c r="AB1" s="8" t="s">
        <v>45</v>
      </c>
      <c r="AC1" s="8" t="s">
        <v>46</v>
      </c>
      <c r="AD1" s="8" t="s">
        <v>47</v>
      </c>
      <c r="AE1" s="8" t="s">
        <v>48</v>
      </c>
      <c r="AF1" s="8" t="s">
        <v>49</v>
      </c>
      <c r="AG1" s="8" t="s">
        <v>50</v>
      </c>
      <c r="AH1" s="8" t="s">
        <v>51</v>
      </c>
      <c r="AI1" s="8" t="s">
        <v>52</v>
      </c>
      <c r="AJ1" s="17" t="s">
        <v>53</v>
      </c>
      <c r="AK1" s="17" t="s">
        <v>54</v>
      </c>
      <c r="AL1" s="17" t="s">
        <v>55</v>
      </c>
      <c r="AM1" s="17" t="s">
        <v>56</v>
      </c>
      <c r="AN1" s="8" t="s">
        <v>57</v>
      </c>
    </row>
    <row r="2" spans="1:40" x14ac:dyDescent="0.35">
      <c r="A2" s="18">
        <v>860024026</v>
      </c>
      <c r="B2" s="18" t="s">
        <v>15</v>
      </c>
      <c r="C2" s="18" t="s">
        <v>11</v>
      </c>
      <c r="D2" s="18">
        <v>704663</v>
      </c>
      <c r="E2" s="18" t="s">
        <v>58</v>
      </c>
      <c r="F2" s="18" t="s">
        <v>59</v>
      </c>
      <c r="G2" s="19">
        <v>45125</v>
      </c>
      <c r="H2" s="19">
        <v>45156</v>
      </c>
      <c r="I2" s="20">
        <v>76200</v>
      </c>
      <c r="J2" s="20">
        <v>76200</v>
      </c>
      <c r="K2" s="21"/>
      <c r="L2" s="22" t="s">
        <v>60</v>
      </c>
      <c r="M2" s="23">
        <v>0</v>
      </c>
      <c r="N2" s="24"/>
      <c r="O2" s="22"/>
      <c r="P2" s="22"/>
      <c r="Q2" s="23">
        <v>0</v>
      </c>
      <c r="R2" s="23">
        <v>0</v>
      </c>
      <c r="S2" s="22"/>
      <c r="T2" s="25"/>
      <c r="U2" s="23">
        <v>0</v>
      </c>
      <c r="V2" s="22"/>
      <c r="W2" s="25"/>
      <c r="X2" s="25"/>
      <c r="Y2" s="25"/>
      <c r="Z2" s="23">
        <v>0</v>
      </c>
      <c r="AA2" s="23">
        <v>0</v>
      </c>
      <c r="AB2" s="23">
        <v>0</v>
      </c>
      <c r="AC2" s="23">
        <v>0</v>
      </c>
      <c r="AD2" s="23">
        <v>0</v>
      </c>
      <c r="AE2" s="23">
        <v>0</v>
      </c>
      <c r="AF2" s="23">
        <v>0</v>
      </c>
      <c r="AG2" s="23">
        <v>0</v>
      </c>
      <c r="AH2" s="23">
        <v>0</v>
      </c>
      <c r="AI2" s="23">
        <v>0</v>
      </c>
      <c r="AJ2" s="23">
        <v>0</v>
      </c>
      <c r="AK2" s="22"/>
      <c r="AL2" s="22"/>
      <c r="AM2" s="22"/>
      <c r="AN2" s="23">
        <v>0</v>
      </c>
    </row>
    <row r="3" spans="1:40" x14ac:dyDescent="0.35">
      <c r="A3" s="26"/>
      <c r="B3" s="26"/>
      <c r="C3" s="26"/>
      <c r="D3" s="26"/>
      <c r="E3" s="26"/>
      <c r="F3" s="26"/>
      <c r="G3" s="27"/>
      <c r="H3" s="27"/>
      <c r="I3" s="28"/>
      <c r="J3" s="26"/>
      <c r="K3" s="29"/>
      <c r="L3" s="26"/>
      <c r="M3" s="26"/>
      <c r="N3" s="30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</row>
  </sheetData>
  <dataValidations count="1">
    <dataValidation type="whole" operator="greaterThan" allowBlank="1" showInputMessage="1" showErrorMessage="1" errorTitle="DATO ERRADO" error="El valor debe ser diferente de cero" sqref="I1:J3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7" t="s">
        <v>61</v>
      </c>
      <c r="E2" s="88"/>
      <c r="F2" s="88"/>
      <c r="G2" s="88"/>
      <c r="H2" s="88"/>
      <c r="I2" s="89"/>
      <c r="J2" s="93" t="s">
        <v>62</v>
      </c>
    </row>
    <row r="3" spans="2:10" ht="15.75" customHeight="1" thickBot="1" x14ac:dyDescent="0.3">
      <c r="B3" s="34"/>
      <c r="C3" s="35"/>
      <c r="D3" s="90"/>
      <c r="E3" s="91"/>
      <c r="F3" s="91"/>
      <c r="G3" s="91"/>
      <c r="H3" s="91"/>
      <c r="I3" s="92"/>
      <c r="J3" s="94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63</v>
      </c>
      <c r="E5" s="41"/>
      <c r="F5" s="41"/>
      <c r="G5" s="41"/>
      <c r="H5" s="41"/>
      <c r="I5" s="42"/>
      <c r="J5" s="42" t="s">
        <v>64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tr">
        <f ca="1">+CONCATENATE("Santiago de Cali, ",TEXT(TODAY(),"MMMM DD YYYY"))</f>
        <v>Santiago de Cali, junio 26 2024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94</v>
      </c>
      <c r="J12" s="50"/>
    </row>
    <row r="13" spans="2:10" ht="13" x14ac:dyDescent="0.3">
      <c r="B13" s="49"/>
      <c r="C13" s="51" t="s">
        <v>95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65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31" t="s">
        <v>66</v>
      </c>
      <c r="D17" s="52"/>
      <c r="H17" s="55"/>
      <c r="I17" s="56"/>
      <c r="J17" s="50"/>
    </row>
    <row r="18" spans="2:10" ht="13" x14ac:dyDescent="0.3">
      <c r="B18" s="49"/>
      <c r="C18" s="51" t="s">
        <v>67</v>
      </c>
      <c r="D18" s="51"/>
      <c r="E18" s="51"/>
      <c r="F18" s="51"/>
      <c r="H18" s="57">
        <v>1</v>
      </c>
      <c r="I18" s="58">
        <v>76200</v>
      </c>
      <c r="J18" s="50"/>
    </row>
    <row r="19" spans="2:10" x14ac:dyDescent="0.25">
      <c r="B19" s="49"/>
      <c r="C19" s="31" t="s">
        <v>68</v>
      </c>
      <c r="H19" s="59">
        <v>0</v>
      </c>
      <c r="I19" s="60">
        <v>0</v>
      </c>
      <c r="J19" s="50"/>
    </row>
    <row r="20" spans="2:10" x14ac:dyDescent="0.25">
      <c r="B20" s="49"/>
      <c r="C20" s="31" t="s">
        <v>69</v>
      </c>
      <c r="H20" s="59">
        <v>0</v>
      </c>
      <c r="I20" s="60">
        <v>0</v>
      </c>
      <c r="J20" s="50"/>
    </row>
    <row r="21" spans="2:10" x14ac:dyDescent="0.25">
      <c r="B21" s="49"/>
      <c r="C21" s="31" t="s">
        <v>70</v>
      </c>
      <c r="H21" s="59">
        <v>1</v>
      </c>
      <c r="I21" s="60">
        <v>76200</v>
      </c>
      <c r="J21" s="50"/>
    </row>
    <row r="22" spans="2:10" x14ac:dyDescent="0.25">
      <c r="B22" s="49"/>
      <c r="C22" s="31" t="s">
        <v>71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72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73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74</v>
      </c>
      <c r="D25" s="51"/>
      <c r="E25" s="51"/>
      <c r="F25" s="51"/>
      <c r="H25" s="57">
        <f>H19+H20+H21+H22+H24+H23</f>
        <v>1</v>
      </c>
      <c r="I25" s="58">
        <f>I19+I20+I21+I22+I24+I23</f>
        <v>76200</v>
      </c>
      <c r="J25" s="50"/>
    </row>
    <row r="26" spans="2:10" x14ac:dyDescent="0.25">
      <c r="B26" s="49"/>
      <c r="C26" s="31" t="s">
        <v>75</v>
      </c>
      <c r="H26" s="59">
        <v>0</v>
      </c>
      <c r="I26" s="60">
        <v>0</v>
      </c>
      <c r="J26" s="50"/>
    </row>
    <row r="27" spans="2:10" ht="13" thickBot="1" x14ac:dyDescent="0.3">
      <c r="B27" s="49"/>
      <c r="C27" s="31" t="s">
        <v>76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77</v>
      </c>
      <c r="D28" s="51"/>
      <c r="E28" s="51"/>
      <c r="F28" s="51"/>
      <c r="H28" s="57">
        <f>H26+H27</f>
        <v>0</v>
      </c>
      <c r="I28" s="58">
        <f>I26+I27</f>
        <v>0</v>
      </c>
      <c r="J28" s="50"/>
    </row>
    <row r="29" spans="2:10" ht="13.5" thickBot="1" x14ac:dyDescent="0.35">
      <c r="B29" s="49"/>
      <c r="C29" s="31" t="s">
        <v>78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79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80</v>
      </c>
      <c r="D32" s="51"/>
      <c r="H32" s="64">
        <f>H25+H28+H30</f>
        <v>1</v>
      </c>
      <c r="I32" s="65">
        <f>I25+I28+I30</f>
        <v>76200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96</v>
      </c>
      <c r="D37" s="68"/>
      <c r="H37" s="67" t="s">
        <v>81</v>
      </c>
      <c r="I37" s="68"/>
      <c r="J37" s="50"/>
    </row>
    <row r="38" spans="2:10" ht="13" x14ac:dyDescent="0.3">
      <c r="B38" s="49"/>
      <c r="C38" s="51" t="s">
        <v>97</v>
      </c>
      <c r="D38" s="66"/>
      <c r="H38" s="69" t="s">
        <v>82</v>
      </c>
      <c r="I38" s="66"/>
      <c r="J38" s="50"/>
    </row>
    <row r="39" spans="2:10" ht="13" x14ac:dyDescent="0.3">
      <c r="B39" s="49"/>
      <c r="C39" s="51" t="s">
        <v>98</v>
      </c>
      <c r="H39" s="51" t="s">
        <v>83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95" t="s">
        <v>84</v>
      </c>
      <c r="D41" s="95"/>
      <c r="E41" s="95"/>
      <c r="F41" s="95"/>
      <c r="G41" s="95"/>
      <c r="H41" s="95"/>
      <c r="I41" s="95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E5" zoomScale="84" zoomScaleNormal="84" zoomScaleSheetLayoutView="100" workbookViewId="0">
      <selection activeCell="E7" sqref="E7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7" t="s">
        <v>85</v>
      </c>
      <c r="E2" s="88"/>
      <c r="F2" s="88"/>
      <c r="G2" s="88"/>
      <c r="H2" s="88"/>
      <c r="I2" s="89"/>
      <c r="J2" s="93" t="s">
        <v>62</v>
      </c>
    </row>
    <row r="3" spans="2:10" ht="15.75" customHeight="1" thickBot="1" x14ac:dyDescent="0.3">
      <c r="B3" s="34"/>
      <c r="C3" s="35"/>
      <c r="D3" s="90"/>
      <c r="E3" s="91"/>
      <c r="F3" s="91"/>
      <c r="G3" s="91"/>
      <c r="H3" s="91"/>
      <c r="I3" s="92"/>
      <c r="J3" s="94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96" t="s">
        <v>86</v>
      </c>
      <c r="E5" s="97"/>
      <c r="F5" s="97"/>
      <c r="G5" s="97"/>
      <c r="H5" s="97"/>
      <c r="I5" s="98"/>
      <c r="J5" s="42" t="s">
        <v>87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tr">
        <f ca="1">+CONCATENATE("Santiago de Cali, ",TEXT(TODAY(),"MMMM DD YYYY"))</f>
        <v>Santiago de Cali, junio 26 2024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E.S.E Hospital de Nemocon</v>
      </c>
      <c r="J11" s="50"/>
    </row>
    <row r="12" spans="2:10" ht="13" x14ac:dyDescent="0.3">
      <c r="B12" s="49"/>
      <c r="C12" s="51" t="str">
        <f>+'FOR-CSA-018'!C13</f>
        <v>NIT: 860024026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88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89</v>
      </c>
      <c r="I16" s="74" t="s">
        <v>90</v>
      </c>
      <c r="J16" s="50"/>
    </row>
    <row r="17" spans="2:10" ht="13" x14ac:dyDescent="0.3">
      <c r="B17" s="49"/>
      <c r="C17" s="51" t="s">
        <v>67</v>
      </c>
      <c r="D17" s="51"/>
      <c r="E17" s="51"/>
      <c r="F17" s="51"/>
      <c r="H17" s="55">
        <f>+SUM(H18:H21)</f>
        <v>0</v>
      </c>
      <c r="I17" s="75">
        <f>+SUM(I18:I21)</f>
        <v>0</v>
      </c>
      <c r="J17" s="50"/>
    </row>
    <row r="18" spans="2:10" x14ac:dyDescent="0.25">
      <c r="B18" s="49"/>
      <c r="C18" s="31" t="s">
        <v>68</v>
      </c>
      <c r="H18" s="76">
        <f>+'FOR-CSA-018'!H19</f>
        <v>0</v>
      </c>
      <c r="I18" s="77">
        <f>+'FOR-CSA-018'!I19</f>
        <v>0</v>
      </c>
      <c r="J18" s="50"/>
    </row>
    <row r="19" spans="2:10" x14ac:dyDescent="0.25">
      <c r="B19" s="49"/>
      <c r="C19" s="31" t="s">
        <v>69</v>
      </c>
      <c r="H19" s="76">
        <f>+'FOR-CSA-018'!H20</f>
        <v>0</v>
      </c>
      <c r="I19" s="77">
        <f>+'FOR-CSA-018'!I20</f>
        <v>0</v>
      </c>
      <c r="J19" s="50"/>
    </row>
    <row r="20" spans="2:10" x14ac:dyDescent="0.25">
      <c r="B20" s="49"/>
      <c r="C20" s="31" t="s">
        <v>71</v>
      </c>
      <c r="H20" s="76">
        <f>+'FOR-CSA-018'!H22</f>
        <v>0</v>
      </c>
      <c r="I20" s="77">
        <f>+'FOR-CSA-018'!I22</f>
        <v>0</v>
      </c>
      <c r="J20" s="50"/>
    </row>
    <row r="21" spans="2:10" x14ac:dyDescent="0.25">
      <c r="B21" s="49"/>
      <c r="C21" s="31" t="s">
        <v>91</v>
      </c>
      <c r="H21" s="76">
        <f>+'FOR-CSA-018'!H24</f>
        <v>0</v>
      </c>
      <c r="I21" s="77">
        <f>+'FOR-CSA-018'!I24</f>
        <v>0</v>
      </c>
      <c r="J21" s="50"/>
    </row>
    <row r="22" spans="2:10" ht="13" x14ac:dyDescent="0.3">
      <c r="B22" s="49"/>
      <c r="C22" s="51" t="s">
        <v>92</v>
      </c>
      <c r="D22" s="51"/>
      <c r="E22" s="51"/>
      <c r="F22" s="51"/>
      <c r="H22" s="55">
        <f>SUM(H18:H21)</f>
        <v>0</v>
      </c>
      <c r="I22" s="75">
        <f>+SUBTOTAL(9,I18:I21)</f>
        <v>0</v>
      </c>
      <c r="J22" s="50"/>
    </row>
    <row r="23" spans="2:10" ht="13.5" thickBot="1" x14ac:dyDescent="0.35">
      <c r="B23" s="49"/>
      <c r="C23" s="51"/>
      <c r="D23" s="51"/>
      <c r="H23" s="78"/>
      <c r="I23" s="79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LUZ CARLINA PINEDA PEÑA</v>
      </c>
      <c r="D28" s="67"/>
      <c r="G28" s="67" t="s">
        <v>81</v>
      </c>
      <c r="H28" s="68"/>
      <c r="I28" s="66"/>
      <c r="J28" s="50"/>
    </row>
    <row r="29" spans="2:10" ht="13" x14ac:dyDescent="0.3">
      <c r="B29" s="49"/>
      <c r="C29" s="69" t="str">
        <f>+'FOR-CSA-018'!C38</f>
        <v>Abogada de Cartera</v>
      </c>
      <c r="D29" s="69"/>
      <c r="G29" s="69" t="s">
        <v>93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rptEdadesDetalladoPacientes</vt:lpstr>
      <vt:lpstr>Hoja1</vt:lpstr>
      <vt:lpstr>FOR-CSA-018</vt:lpstr>
      <vt:lpstr>CIRCULAR 030</vt:lpstr>
      <vt:lpstr>rptEdadesDetalladoPacientes!Títulos_a_imprimir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Cartera_3</dc:creator>
  <cp:lastModifiedBy>Juan Camilo Paez Ramirez</cp:lastModifiedBy>
  <cp:lastPrinted>2024-06-26T10:06:44Z</cp:lastPrinted>
  <dcterms:created xsi:type="dcterms:W3CDTF">2024-06-23T02:47:46Z</dcterms:created>
  <dcterms:modified xsi:type="dcterms:W3CDTF">2024-06-26T10:08:30Z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