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0104627_HOSP CARDIOVASCULAR DE CUNDINAMARCA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4" r:id="rId3"/>
    <sheet name="CIRCULAR 030" sheetId="5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</workbook>
</file>

<file path=xl/calcChain.xml><?xml version="1.0" encoding="utf-8"?>
<calcChain xmlns="http://schemas.openxmlformats.org/spreadsheetml/2006/main">
  <c r="C29" i="5" l="1"/>
  <c r="C28" i="5"/>
  <c r="I21" i="5"/>
  <c r="I22" i="5" s="1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H17" i="5"/>
  <c r="H22" i="5"/>
  <c r="I17" i="5"/>
</calcChain>
</file>

<file path=xl/sharedStrings.xml><?xml version="1.0" encoding="utf-8"?>
<sst xmlns="http://schemas.openxmlformats.org/spreadsheetml/2006/main" count="120" uniqueCount="106">
  <si>
    <t>NIT IPS</t>
  </si>
  <si>
    <t>NOMBRE IPS</t>
  </si>
  <si>
    <t xml:space="preserve">PREFIJO FACTURA </t>
  </si>
  <si>
    <t xml:space="preserve">NUMERO FACTURA </t>
  </si>
  <si>
    <t xml:space="preserve">IPS FECHA FACTURA </t>
  </si>
  <si>
    <t xml:space="preserve">IPS FECHA RADICADO </t>
  </si>
  <si>
    <t xml:space="preserve">IPS VALOR DE FACTURA </t>
  </si>
  <si>
    <t xml:space="preserve">IPS SALDO FACTURA </t>
  </si>
  <si>
    <t xml:space="preserve">SEDE/CIUDAD </t>
  </si>
  <si>
    <t xml:space="preserve">TIPO DE PRESTACION </t>
  </si>
  <si>
    <t>830.104.627-6</t>
  </si>
  <si>
    <t>830.104.627-7</t>
  </si>
  <si>
    <t xml:space="preserve">HOSPITAL CARDIO VASCULAS DE CUNDINAMARCA </t>
  </si>
  <si>
    <t>FEHC</t>
  </si>
  <si>
    <t xml:space="preserve">SOACHA </t>
  </si>
  <si>
    <t>ATENCION INICIAL DE URGENCIAS</t>
  </si>
  <si>
    <t>PRESTACION DE SERVICIOS DE SALUD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</si>
  <si>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</si>
  <si>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</si>
  <si>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</si>
  <si>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</si>
  <si>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</si>
  <si>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</si>
  <si>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</si>
  <si>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</si>
  <si>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</si>
  <si>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</si>
  <si>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24-06-2024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</si>
  <si>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</si>
  <si>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</si>
  <si>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</si>
  <si>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</si>
  <si>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</si>
  <si>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</si>
  <si>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</si>
  <si>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</si>
  <si>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</si>
  <si>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</si>
  <si>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</si>
  <si>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</si>
  <si>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</si>
  <si>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</si>
  <si>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</si>
  <si>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</si>
  <si>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</si>
  <si>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</si>
  <si>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</si>
  <si>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</si>
  <si>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</si>
  <si>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</si>
  <si>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</si>
  <si>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</si>
  <si>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</si>
  <si>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</si>
  <si>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</si>
  <si>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</si>
  <si>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FEHC37382</t>
  </si>
  <si>
    <t>830104627_FEHC37382</t>
  </si>
  <si>
    <t>Factura devuelta</t>
  </si>
  <si>
    <t>Devuelta</t>
  </si>
  <si>
    <t>DEVOLUCION</t>
  </si>
  <si>
    <t>1-SE DEVUELVE FACTURA CON SOPORTES COMPLETOS,, SERVICIO NO CUENTA CON  AUTORIZACION NAP DE 15 DIGITOS PARA LOS SERVICIOS FACTURADOS, POR FAVOR VALIDAR CON EL AREA ENCARGADA autorizaciones@epsdelagente.com.co capautorizaciones@epsdelagente.com.co autorizacionescap@epsdelagente.com.co 2-PENDIENTE APLICAR AUDITORIA ADMINISTRATIVA</t>
  </si>
  <si>
    <t>SOPORTE</t>
  </si>
  <si>
    <t>FEHC190906</t>
  </si>
  <si>
    <t>830104627_FEHC190906</t>
  </si>
  <si>
    <t>Factura en proceso interno</t>
  </si>
  <si>
    <t>Para auditoria de pertinencia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</si>
  <si>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</si>
  <si>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</si>
  <si>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</si>
  <si>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</si>
  <si>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</si>
  <si>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</si>
  <si>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</si>
  <si>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</si>
  <si>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</si>
  <si>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</si>
  <si>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</si>
  <si>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</si>
  <si>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</si>
  <si>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</si>
  <si>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</si>
  <si>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</si>
  <si>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</si>
  <si>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</si>
  <si>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</si>
  <si>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</si>
  <si>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</si>
  <si>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</si>
  <si>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</si>
  <si>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</si>
  <si>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</si>
  <si>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</si>
  <si>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</si>
  <si>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</si>
  <si>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</si>
  <si>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</si>
  <si>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</si>
  <si>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</si>
  <si>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</si>
  <si>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HOSPITAL CARDIO VASCULAS DE CUNDINAMARCA </t>
  </si>
  <si>
    <t>NIT: 830104627</t>
  </si>
  <si>
    <t>Santiago de Cali, junio 24 2024</t>
  </si>
  <si>
    <t>Heidy Martinez</t>
  </si>
  <si>
    <t>Analista de Cartera</t>
  </si>
  <si>
    <t>Hospital Cardiovascular de Cundinamarca SA.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</si>
</sst>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#,##0.00_);[Red]\(##,##0.00\)"/>
    <numFmt numFmtId="165" formatCode="_-&quot;$&quot;\ * #,##0.0_-;\-&quot;$&quot;\ * #,##0.0_-;_-&quot;$&quot;\ * &quot;-&quot;??_-;_-@_-"/>
    <numFmt numFmtId="166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5">
    <xf numFmtId="0" fontId="0" fillId="0" borderId="0" xfId="0"/>
    <xf numFmtId="1" fontId="0" fillId="0" borderId="0" xfId="0" applyNumberFormat="1"/>
    <xf numFmtId="14" fontId="0" fillId="0" borderId="0" xfId="0" applyNumberFormat="1"/>
    <xf numFmtId="0" fontId="0" fillId="0" borderId="1" xfId="0" applyBorder="1"/>
    <xf numFmtId="14" fontId="0" fillId="0" borderId="1" xfId="0" applyNumberFormat="1" applyBorder="1"/>
    <xf numFmtId="1" fontId="0" fillId="0" borderId="1" xfId="1" applyNumberFormat="1" applyFont="1" applyBorder="1"/>
    <xf numFmtId="164" fontId="2" fillId="0" borderId="1" xfId="0" applyNumberFormat="1" applyFont="1" applyBorder="1"/>
    <xf numFmtId="0" fontId="0" fillId="2" borderId="1" xfId="0" applyFill="1" applyBorder="1"/>
    <xf numFmtId="14" fontId="0" fillId="2" borderId="1" xfId="0" applyNumberFormat="1" applyFill="1" applyBorder="1"/>
    <xf numFmtId="0" fontId="3" fillId="0" borderId="1" xfId="0" applyFont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6" fontId="3" fillId="3" borderId="1" xfId="2" applyNumberFormat="1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 wrapText="1"/>
    </xf>
    <xf numFmtId="166" fontId="3" fillId="4" borderId="1" xfId="2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6" fontId="4" fillId="0" borderId="1" xfId="0" applyNumberFormat="1" applyFont="1" applyBorder="1" applyAlignment="1">
      <alignment vertical="center"/>
    </xf>
    <xf numFmtId="0" fontId="5" fillId="5" borderId="1" xfId="0" applyFont="1" applyFill="1" applyBorder="1" applyAlignment="1">
      <alignment horizontal="center" vertical="center"/>
    </xf>
    <xf numFmtId="0" fontId="4" fillId="0" borderId="1" xfId="0" applyFont="1" applyBorder="1" applyAlignment="1"/>
    <xf numFmtId="167" fontId="4" fillId="0" borderId="1" xfId="1" applyNumberFormat="1" applyFont="1" applyBorder="1" applyAlignment="1"/>
    <xf numFmtId="14" fontId="4" fillId="0" borderId="1" xfId="0" applyNumberFormat="1" applyFont="1" applyBorder="1" applyAlignment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8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70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1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1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71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71" fontId="8" fillId="0" borderId="13" xfId="3" applyNumberFormat="1" applyFont="1" applyBorder="1" applyAlignment="1">
      <alignment horizontal="right"/>
    </xf>
    <xf numFmtId="171" fontId="7" fillId="0" borderId="0" xfId="3" applyNumberFormat="1" applyFont="1"/>
    <xf numFmtId="171" fontId="8" fillId="0" borderId="9" xfId="3" applyNumberFormat="1" applyFont="1" applyBorder="1"/>
    <xf numFmtId="171" fontId="7" fillId="0" borderId="9" xfId="3" applyNumberFormat="1" applyFont="1" applyBorder="1"/>
    <xf numFmtId="171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5" borderId="0" xfId="3" applyFont="1" applyFill="1"/>
    <xf numFmtId="0" fontId="8" fillId="0" borderId="0" xfId="3" applyFont="1" applyAlignment="1">
      <alignment horizontal="center"/>
    </xf>
    <xf numFmtId="172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2" fontId="7" fillId="0" borderId="0" xfId="5" applyNumberFormat="1" applyFont="1" applyAlignment="1">
      <alignment horizontal="right"/>
    </xf>
    <xf numFmtId="173" fontId="7" fillId="0" borderId="13" xfId="5" applyNumberFormat="1" applyFont="1" applyBorder="1" applyAlignment="1">
      <alignment horizontal="center"/>
    </xf>
    <xf numFmtId="172" fontId="7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5"/>
  <sheetViews>
    <sheetView workbookViewId="0">
      <selection activeCell="D2" sqref="D2"/>
    </sheetView>
  </sheetViews>
  <sheetFormatPr baseColWidth="10" defaultRowHeight="14.5" x14ac:dyDescent="0.35"/>
  <cols>
    <col min="2" max="2" width="12.81640625" bestFit="1" customWidth="1"/>
    <col min="3" max="3" width="45.81640625" bestFit="1" customWidth="1"/>
    <col min="4" max="4" width="17.1796875" bestFit="1" customWidth="1"/>
    <col min="5" max="5" width="18.1796875" bestFit="1" customWidth="1"/>
    <col min="6" max="6" width="19" style="2" bestFit="1" customWidth="1"/>
    <col min="7" max="7" width="20.26953125" bestFit="1" customWidth="1"/>
    <col min="8" max="8" width="22.1796875" bestFit="1" customWidth="1"/>
    <col min="9" max="9" width="19.1796875" bestFit="1" customWidth="1"/>
    <col min="11" max="11" width="33.81640625" bestFit="1" customWidth="1"/>
    <col min="12" max="12" width="22.7265625" bestFit="1" customWidth="1"/>
  </cols>
  <sheetData>
    <row r="2" spans="2:11" x14ac:dyDescent="0.35">
      <c r="B2" s="7" t="s">
        <v>0</v>
      </c>
      <c r="C2" s="7" t="s">
        <v>1</v>
      </c>
      <c r="D2" s="7" t="s">
        <v>2</v>
      </c>
      <c r="E2" s="7" t="s">
        <v>3</v>
      </c>
      <c r="F2" s="8" t="s">
        <v>4</v>
      </c>
      <c r="G2" s="7" t="s">
        <v>5</v>
      </c>
      <c r="H2" s="7" t="s">
        <v>6</v>
      </c>
      <c r="I2" s="7" t="s">
        <v>7</v>
      </c>
      <c r="J2" s="7" t="s">
        <v>8</v>
      </c>
      <c r="K2" s="7" t="s">
        <v>9</v>
      </c>
    </row>
    <row r="3" spans="2:11" x14ac:dyDescent="0.35">
      <c r="B3" s="3" t="s">
        <v>10</v>
      </c>
      <c r="C3" s="3" t="s">
        <v>12</v>
      </c>
      <c r="D3" s="3" t="s">
        <v>13</v>
      </c>
      <c r="E3" s="5">
        <v>37382</v>
      </c>
      <c r="F3" s="4">
        <v>44588.729861111096</v>
      </c>
      <c r="G3" s="4">
        <v>44733.466666666704</v>
      </c>
      <c r="H3" s="6">
        <v>8758408</v>
      </c>
      <c r="I3" s="6">
        <v>8758408</v>
      </c>
      <c r="J3" s="3" t="s">
        <v>14</v>
      </c>
      <c r="K3" s="3" t="s">
        <v>16</v>
      </c>
    </row>
    <row r="4" spans="2:11" x14ac:dyDescent="0.35">
      <c r="B4" s="3" t="s">
        <v>11</v>
      </c>
      <c r="C4" s="3" t="s">
        <v>12</v>
      </c>
      <c r="D4" s="3" t="s">
        <v>13</v>
      </c>
      <c r="E4" s="5">
        <v>190906</v>
      </c>
      <c r="F4" s="4">
        <v>45433.337500000001</v>
      </c>
      <c r="G4" s="4">
        <v>45447.555555555598</v>
      </c>
      <c r="H4" s="6">
        <v>117221</v>
      </c>
      <c r="I4" s="6">
        <v>117221</v>
      </c>
      <c r="J4" s="3" t="s">
        <v>14</v>
      </c>
      <c r="K4" s="3" t="s">
        <v>15</v>
      </c>
    </row>
    <row r="5" spans="2:11" x14ac:dyDescent="0.35">
      <c r="E5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3"/>
  <sheetViews>
    <sheetView workbookViewId="0">
      <selection activeCell="A2" sqref="A2"/>
    </sheetView>
  </sheetViews>
  <sheetFormatPr baseColWidth="10" defaultRowHeight="14.5" x14ac:dyDescent="0.35"/>
  <sheetData>
    <row r="1" spans="1:40" ht="30" x14ac:dyDescent="0.35">
      <c r="A1" s="9" t="s">
        <v>0</v>
      </c>
      <c r="B1" s="9" t="s">
        <v>17</v>
      </c>
      <c r="C1" s="9" t="s">
        <v>18</v>
      </c>
      <c r="D1" s="9" t="s">
        <v>19</v>
      </c>
      <c r="E1" s="9" t="s">
        <v>20</v>
      </c>
      <c r="F1" s="9" t="s">
        <v>21</v>
      </c>
      <c r="G1" s="9" t="s">
        <v>22</v>
      </c>
      <c r="H1" s="9" t="s">
        <v>23</v>
      </c>
      <c r="I1" s="10" t="s">
        <v>24</v>
      </c>
      <c r="J1" s="9" t="s">
        <v>25</v>
      </c>
      <c r="K1" s="9" t="s">
        <v>26</v>
      </c>
      <c r="L1" s="11" t="s">
        <v>27</v>
      </c>
      <c r="M1" s="12" t="s">
        <v>28</v>
      </c>
      <c r="N1" s="13" t="s">
        <v>29</v>
      </c>
      <c r="O1" s="14" t="s">
        <v>30</v>
      </c>
      <c r="P1" s="14" t="s">
        <v>31</v>
      </c>
      <c r="Q1" s="15" t="s">
        <v>32</v>
      </c>
      <c r="R1" s="15" t="s">
        <v>33</v>
      </c>
      <c r="S1" s="16" t="s">
        <v>34</v>
      </c>
      <c r="T1" s="16" t="s">
        <v>35</v>
      </c>
      <c r="U1" s="15" t="s">
        <v>36</v>
      </c>
      <c r="V1" s="9" t="s">
        <v>37</v>
      </c>
      <c r="W1" s="9" t="s">
        <v>38</v>
      </c>
      <c r="X1" s="9" t="s">
        <v>39</v>
      </c>
      <c r="Y1" s="9" t="s">
        <v>40</v>
      </c>
      <c r="Z1" s="9" t="s">
        <v>41</v>
      </c>
      <c r="AA1" s="9" t="s">
        <v>42</v>
      </c>
      <c r="AB1" s="9" t="s">
        <v>43</v>
      </c>
      <c r="AC1" s="9" t="s">
        <v>44</v>
      </c>
      <c r="AD1" s="9" t="s">
        <v>45</v>
      </c>
      <c r="AE1" s="9" t="s">
        <v>46</v>
      </c>
      <c r="AF1" s="9" t="s">
        <v>47</v>
      </c>
      <c r="AG1" s="9" t="s">
        <v>48</v>
      </c>
      <c r="AH1" s="9" t="s">
        <v>49</v>
      </c>
      <c r="AI1" s="9" t="s">
        <v>50</v>
      </c>
      <c r="AJ1" s="16" t="s">
        <v>51</v>
      </c>
      <c r="AK1" s="16" t="s">
        <v>52</v>
      </c>
      <c r="AL1" s="16" t="s">
        <v>53</v>
      </c>
      <c r="AM1" s="16" t="s">
        <v>54</v>
      </c>
      <c r="AN1" s="9" t="s">
        <v>55</v>
      </c>
    </row>
    <row r="2" spans="1:40" x14ac:dyDescent="0.35">
      <c r="A2" s="17">
        <v>830104627</v>
      </c>
      <c r="B2" s="17" t="s">
        <v>12</v>
      </c>
      <c r="C2" s="17" t="s">
        <v>13</v>
      </c>
      <c r="D2" s="17">
        <v>37382</v>
      </c>
      <c r="E2" s="17" t="s">
        <v>56</v>
      </c>
      <c r="F2" s="17" t="s">
        <v>57</v>
      </c>
      <c r="G2" s="18">
        <v>44588</v>
      </c>
      <c r="H2" s="18">
        <v>44733</v>
      </c>
      <c r="I2" s="19">
        <v>8758408</v>
      </c>
      <c r="J2" s="19">
        <v>8758408</v>
      </c>
      <c r="K2" s="20"/>
      <c r="L2" s="21" t="s">
        <v>58</v>
      </c>
      <c r="M2" s="22">
        <v>0</v>
      </c>
      <c r="N2" s="21"/>
      <c r="O2" s="21"/>
      <c r="P2" s="21"/>
      <c r="Q2" s="22">
        <v>0</v>
      </c>
      <c r="R2" s="22">
        <v>0</v>
      </c>
      <c r="S2" s="21"/>
      <c r="T2" s="23"/>
      <c r="U2" s="22">
        <v>0</v>
      </c>
      <c r="V2" s="21" t="s">
        <v>59</v>
      </c>
      <c r="W2" s="23">
        <v>44588</v>
      </c>
      <c r="X2" s="23">
        <v>45352</v>
      </c>
      <c r="Y2" s="23">
        <v>45374</v>
      </c>
      <c r="Z2" s="22">
        <v>8758408</v>
      </c>
      <c r="AA2" s="22">
        <v>0</v>
      </c>
      <c r="AB2" s="22">
        <v>0</v>
      </c>
      <c r="AC2" s="22">
        <v>0</v>
      </c>
      <c r="AD2" s="22">
        <v>0</v>
      </c>
      <c r="AE2" s="22">
        <v>0</v>
      </c>
      <c r="AF2" s="22">
        <v>0</v>
      </c>
      <c r="AG2" s="22">
        <v>0</v>
      </c>
      <c r="AH2" s="22">
        <v>8758408</v>
      </c>
      <c r="AI2" s="22">
        <v>0</v>
      </c>
      <c r="AJ2" s="22">
        <v>8758408</v>
      </c>
      <c r="AK2" s="21" t="s">
        <v>60</v>
      </c>
      <c r="AL2" s="21" t="s">
        <v>61</v>
      </c>
      <c r="AM2" s="21" t="s">
        <v>62</v>
      </c>
      <c r="AN2" s="22">
        <v>0</v>
      </c>
    </row>
    <row r="3" spans="1:40" x14ac:dyDescent="0.35">
      <c r="A3" s="17">
        <v>830104627</v>
      </c>
      <c r="B3" s="17" t="s">
        <v>12</v>
      </c>
      <c r="C3" s="17" t="s">
        <v>13</v>
      </c>
      <c r="D3" s="17">
        <v>190906</v>
      </c>
      <c r="E3" s="17" t="s">
        <v>63</v>
      </c>
      <c r="F3" s="17" t="s">
        <v>64</v>
      </c>
      <c r="G3" s="18">
        <v>45433</v>
      </c>
      <c r="H3" s="18">
        <v>45447</v>
      </c>
      <c r="I3" s="19">
        <v>117221</v>
      </c>
      <c r="J3" s="19">
        <v>117221</v>
      </c>
      <c r="K3" s="20"/>
      <c r="L3" s="21" t="s">
        <v>65</v>
      </c>
      <c r="M3" s="22">
        <v>0</v>
      </c>
      <c r="N3" s="21"/>
      <c r="O3" s="21"/>
      <c r="P3" s="21"/>
      <c r="Q3" s="22">
        <v>0</v>
      </c>
      <c r="R3" s="22">
        <v>0</v>
      </c>
      <c r="S3" s="21"/>
      <c r="T3" s="23"/>
      <c r="U3" s="22">
        <v>0</v>
      </c>
      <c r="V3" s="21" t="s">
        <v>66</v>
      </c>
      <c r="W3" s="23">
        <v>45433</v>
      </c>
      <c r="X3" s="23">
        <v>45447</v>
      </c>
      <c r="Y3" s="23"/>
      <c r="Z3" s="22">
        <v>117221.45</v>
      </c>
      <c r="AA3" s="22">
        <v>0</v>
      </c>
      <c r="AB3" s="22">
        <v>0</v>
      </c>
      <c r="AC3" s="22">
        <v>0</v>
      </c>
      <c r="AD3" s="22">
        <v>0</v>
      </c>
      <c r="AE3" s="22">
        <v>0</v>
      </c>
      <c r="AF3" s="22">
        <v>0</v>
      </c>
      <c r="AG3" s="22">
        <v>0</v>
      </c>
      <c r="AH3" s="22">
        <v>0</v>
      </c>
      <c r="AI3" s="22">
        <v>0</v>
      </c>
      <c r="AJ3" s="22">
        <v>0</v>
      </c>
      <c r="AK3" s="21"/>
      <c r="AL3" s="21"/>
      <c r="AM3" s="21"/>
      <c r="AN3" s="22">
        <v>0</v>
      </c>
    </row>
  </sheetData>
  <dataValidations count="1">
    <dataValidation type="whole" operator="greaterThan" allowBlank="1" showInputMessage="1" showErrorMessage="1" errorTitle="DATO ERRADO" error="El valor debe ser diferente de cero" sqref="I1:J1 J2:J3">
      <formula1>1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1" zoomScaleNormal="100" workbookViewId="0">
      <selection activeCell="C13" sqref="C13"/>
    </sheetView>
  </sheetViews>
  <sheetFormatPr baseColWidth="10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7265625" style="24" customWidth="1"/>
    <col min="12" max="16384" width="10.90625" style="24"/>
  </cols>
  <sheetData>
    <row r="1" spans="2:10" ht="6" customHeight="1" thickBot="1" x14ac:dyDescent="0.3"/>
    <row r="2" spans="2:10" ht="19.5" customHeight="1" x14ac:dyDescent="0.25">
      <c r="B2" s="25"/>
      <c r="C2" s="26"/>
      <c r="D2" s="27" t="s">
        <v>67</v>
      </c>
      <c r="E2" s="28"/>
      <c r="F2" s="28"/>
      <c r="G2" s="28"/>
      <c r="H2" s="28"/>
      <c r="I2" s="29"/>
      <c r="J2" s="30" t="s">
        <v>68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D4" s="37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41" t="s">
        <v>69</v>
      </c>
      <c r="E5" s="42"/>
      <c r="F5" s="42"/>
      <c r="G5" s="42"/>
      <c r="H5" s="42"/>
      <c r="I5" s="43"/>
      <c r="J5" s="43" t="s">
        <v>70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J9" s="51"/>
    </row>
    <row r="10" spans="2:10" ht="13" x14ac:dyDescent="0.3">
      <c r="B10" s="50"/>
      <c r="C10" s="52" t="s">
        <v>102</v>
      </c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100</v>
      </c>
      <c r="J12" s="51"/>
    </row>
    <row r="13" spans="2:10" ht="13" x14ac:dyDescent="0.3">
      <c r="B13" s="50"/>
      <c r="C13" s="52" t="s">
        <v>101</v>
      </c>
      <c r="J13" s="51"/>
    </row>
    <row r="14" spans="2:10" x14ac:dyDescent="0.25">
      <c r="B14" s="50"/>
      <c r="J14" s="51"/>
    </row>
    <row r="15" spans="2:10" x14ac:dyDescent="0.25">
      <c r="B15" s="50"/>
      <c r="C15" s="24" t="s">
        <v>71</v>
      </c>
      <c r="J15" s="51"/>
    </row>
    <row r="16" spans="2:10" x14ac:dyDescent="0.25">
      <c r="B16" s="50"/>
      <c r="C16" s="55"/>
      <c r="J16" s="51"/>
    </row>
    <row r="17" spans="2:10" ht="13" x14ac:dyDescent="0.3">
      <c r="B17" s="50"/>
      <c r="C17" s="24" t="s">
        <v>72</v>
      </c>
      <c r="D17" s="53"/>
      <c r="H17" s="56"/>
      <c r="I17" s="57"/>
      <c r="J17" s="51"/>
    </row>
    <row r="18" spans="2:10" ht="13" x14ac:dyDescent="0.3">
      <c r="B18" s="50"/>
      <c r="C18" s="52" t="s">
        <v>73</v>
      </c>
      <c r="D18" s="52"/>
      <c r="E18" s="52"/>
      <c r="F18" s="52"/>
      <c r="H18" s="58">
        <v>2</v>
      </c>
      <c r="I18" s="59">
        <v>8875629</v>
      </c>
      <c r="J18" s="51"/>
    </row>
    <row r="19" spans="2:10" x14ac:dyDescent="0.25">
      <c r="B19" s="50"/>
      <c r="C19" s="24" t="s">
        <v>74</v>
      </c>
      <c r="H19" s="60">
        <v>0</v>
      </c>
      <c r="I19" s="61">
        <v>0</v>
      </c>
      <c r="J19" s="51"/>
    </row>
    <row r="20" spans="2:10" x14ac:dyDescent="0.25">
      <c r="B20" s="50"/>
      <c r="C20" s="24" t="s">
        <v>75</v>
      </c>
      <c r="H20" s="60">
        <v>1</v>
      </c>
      <c r="I20" s="61">
        <v>8758408</v>
      </c>
      <c r="J20" s="51"/>
    </row>
    <row r="21" spans="2:10" x14ac:dyDescent="0.25">
      <c r="B21" s="50"/>
      <c r="C21" s="24" t="s">
        <v>76</v>
      </c>
      <c r="H21" s="60">
        <v>0</v>
      </c>
      <c r="I21" s="61">
        <v>0</v>
      </c>
      <c r="J21" s="51"/>
    </row>
    <row r="22" spans="2:10" x14ac:dyDescent="0.25">
      <c r="B22" s="50"/>
      <c r="C22" s="24" t="s">
        <v>77</v>
      </c>
      <c r="H22" s="60">
        <v>0</v>
      </c>
      <c r="I22" s="61">
        <v>0</v>
      </c>
      <c r="J22" s="51"/>
    </row>
    <row r="23" spans="2:10" x14ac:dyDescent="0.25">
      <c r="B23" s="50"/>
      <c r="C23" s="24" t="s">
        <v>78</v>
      </c>
      <c r="H23" s="60">
        <v>0</v>
      </c>
      <c r="I23" s="61">
        <v>0</v>
      </c>
      <c r="J23" s="51"/>
    </row>
    <row r="24" spans="2:10" ht="13" thickBot="1" x14ac:dyDescent="0.3">
      <c r="B24" s="50"/>
      <c r="C24" s="24" t="s">
        <v>79</v>
      </c>
      <c r="H24" s="62">
        <v>0</v>
      </c>
      <c r="I24" s="63">
        <v>0</v>
      </c>
      <c r="J24" s="51"/>
    </row>
    <row r="25" spans="2:10" ht="13" x14ac:dyDescent="0.3">
      <c r="B25" s="50"/>
      <c r="C25" s="52" t="s">
        <v>80</v>
      </c>
      <c r="D25" s="52"/>
      <c r="E25" s="52"/>
      <c r="F25" s="52"/>
      <c r="H25" s="58">
        <f>H19+H20+H21+H22+H24+H23</f>
        <v>1</v>
      </c>
      <c r="I25" s="59">
        <f>I19+I20+I21+I22+I24+I23</f>
        <v>8758408</v>
      </c>
      <c r="J25" s="51"/>
    </row>
    <row r="26" spans="2:10" x14ac:dyDescent="0.25">
      <c r="B26" s="50"/>
      <c r="C26" s="24" t="s">
        <v>81</v>
      </c>
      <c r="H26" s="60">
        <v>0</v>
      </c>
      <c r="I26" s="61">
        <v>0</v>
      </c>
      <c r="J26" s="51"/>
    </row>
    <row r="27" spans="2:10" ht="13" thickBot="1" x14ac:dyDescent="0.3">
      <c r="B27" s="50"/>
      <c r="C27" s="24" t="s">
        <v>82</v>
      </c>
      <c r="H27" s="62">
        <v>1</v>
      </c>
      <c r="I27" s="63">
        <v>117221</v>
      </c>
      <c r="J27" s="51"/>
    </row>
    <row r="28" spans="2:10" ht="13" x14ac:dyDescent="0.3">
      <c r="B28" s="50"/>
      <c r="C28" s="52" t="s">
        <v>83</v>
      </c>
      <c r="D28" s="52"/>
      <c r="E28" s="52"/>
      <c r="F28" s="52"/>
      <c r="H28" s="58">
        <f>H26+H27</f>
        <v>1</v>
      </c>
      <c r="I28" s="59">
        <f>I26+I27</f>
        <v>117221</v>
      </c>
      <c r="J28" s="51"/>
    </row>
    <row r="29" spans="2:10" ht="13.5" thickBot="1" x14ac:dyDescent="0.35">
      <c r="B29" s="50"/>
      <c r="C29" s="24" t="s">
        <v>84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85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86</v>
      </c>
      <c r="D32" s="52"/>
      <c r="H32" s="65">
        <f>H25+H28+H30</f>
        <v>2</v>
      </c>
      <c r="I32" s="66">
        <f>I25+I28+I30</f>
        <v>8875629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103</v>
      </c>
      <c r="D37" s="69"/>
      <c r="H37" s="68" t="s">
        <v>87</v>
      </c>
      <c r="I37" s="69"/>
      <c r="J37" s="51"/>
    </row>
    <row r="38" spans="2:10" ht="13" x14ac:dyDescent="0.3">
      <c r="B38" s="50"/>
      <c r="C38" s="52" t="s">
        <v>104</v>
      </c>
      <c r="D38" s="67"/>
      <c r="H38" s="70" t="s">
        <v>88</v>
      </c>
      <c r="I38" s="67"/>
      <c r="J38" s="51"/>
    </row>
    <row r="39" spans="2:10" ht="13" x14ac:dyDescent="0.3">
      <c r="B39" s="50"/>
      <c r="C39" s="52" t="s">
        <v>105</v>
      </c>
      <c r="H39" s="52" t="s">
        <v>89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71" t="s">
        <v>90</v>
      </c>
      <c r="D41" s="71"/>
      <c r="E41" s="71"/>
      <c r="F41" s="71"/>
      <c r="G41" s="71"/>
      <c r="H41" s="71"/>
      <c r="I41" s="71"/>
      <c r="J41" s="51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D16" sqref="D16"/>
    </sheetView>
  </sheetViews>
  <sheetFormatPr baseColWidth="10" defaultColWidth="11.453125" defaultRowHeight="12.5" x14ac:dyDescent="0.25"/>
  <cols>
    <col min="1" max="1" width="4.453125" style="24" customWidth="1"/>
    <col min="2" max="2" width="11.453125" style="24"/>
    <col min="3" max="3" width="12.81640625" style="24" customWidth="1"/>
    <col min="4" max="4" width="22" style="24" customWidth="1"/>
    <col min="5" max="8" width="11.453125" style="24"/>
    <col min="9" max="9" width="24.7265625" style="24" customWidth="1"/>
    <col min="10" max="10" width="12.54296875" style="24" customWidth="1"/>
    <col min="11" max="11" width="1.7265625" style="24" customWidth="1"/>
    <col min="12" max="16384" width="11.453125" style="24"/>
  </cols>
  <sheetData>
    <row r="1" spans="2:10" ht="18" customHeight="1" thickBot="1" x14ac:dyDescent="0.3"/>
    <row r="2" spans="2:10" ht="19.5" customHeight="1" x14ac:dyDescent="0.25">
      <c r="B2" s="25"/>
      <c r="C2" s="26"/>
      <c r="D2" s="27" t="s">
        <v>91</v>
      </c>
      <c r="E2" s="28"/>
      <c r="F2" s="28"/>
      <c r="G2" s="28"/>
      <c r="H2" s="28"/>
      <c r="I2" s="29"/>
      <c r="J2" s="30" t="s">
        <v>68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75" t="s">
        <v>92</v>
      </c>
      <c r="E5" s="76"/>
      <c r="F5" s="76"/>
      <c r="G5" s="76"/>
      <c r="H5" s="76"/>
      <c r="I5" s="77"/>
      <c r="J5" s="43" t="s">
        <v>93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ht="13" x14ac:dyDescent="0.3">
      <c r="B9" s="50"/>
      <c r="C9" s="52" t="str">
        <f ca="1">+CONCATENATE("Santiago de Cali, ",TEXT(TODAY(),"MMMM DD YYYY"))</f>
        <v>Santiago de Cali, junio 24 2024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 xml:space="preserve">Señores : HOSPITAL CARDIO VASCULAS DE CUNDINAMARCA </v>
      </c>
      <c r="J11" s="51"/>
    </row>
    <row r="12" spans="2:10" ht="13" x14ac:dyDescent="0.3">
      <c r="B12" s="50"/>
      <c r="C12" s="52" t="str">
        <f>+'FOR-CSA-018'!C13</f>
        <v>NIT: 830104627</v>
      </c>
      <c r="J12" s="51"/>
    </row>
    <row r="13" spans="2:10" x14ac:dyDescent="0.25">
      <c r="B13" s="50"/>
      <c r="J13" s="51"/>
    </row>
    <row r="14" spans="2:10" x14ac:dyDescent="0.25">
      <c r="B14" s="50"/>
      <c r="C14" s="24" t="s">
        <v>94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8"/>
      <c r="D16" s="53"/>
      <c r="H16" s="79" t="s">
        <v>95</v>
      </c>
      <c r="I16" s="79" t="s">
        <v>96</v>
      </c>
      <c r="J16" s="51"/>
    </row>
    <row r="17" spans="2:10" ht="13" x14ac:dyDescent="0.3">
      <c r="B17" s="50"/>
      <c r="C17" s="52" t="s">
        <v>73</v>
      </c>
      <c r="D17" s="52"/>
      <c r="E17" s="52"/>
      <c r="F17" s="52"/>
      <c r="H17" s="56">
        <f>+SUM(H18:H21)</f>
        <v>1</v>
      </c>
      <c r="I17" s="80">
        <f>+SUM(I18:I21)</f>
        <v>8758408</v>
      </c>
      <c r="J17" s="51"/>
    </row>
    <row r="18" spans="2:10" x14ac:dyDescent="0.25">
      <c r="B18" s="50"/>
      <c r="C18" s="24" t="s">
        <v>74</v>
      </c>
      <c r="H18" s="81">
        <f>+'FOR-CSA-018'!H19</f>
        <v>0</v>
      </c>
      <c r="I18" s="82">
        <f>+'FOR-CSA-018'!I19</f>
        <v>0</v>
      </c>
      <c r="J18" s="51"/>
    </row>
    <row r="19" spans="2:10" x14ac:dyDescent="0.25">
      <c r="B19" s="50"/>
      <c r="C19" s="24" t="s">
        <v>75</v>
      </c>
      <c r="H19" s="81">
        <f>+'FOR-CSA-018'!H20</f>
        <v>1</v>
      </c>
      <c r="I19" s="82">
        <f>+'FOR-CSA-018'!I20</f>
        <v>8758408</v>
      </c>
      <c r="J19" s="51"/>
    </row>
    <row r="20" spans="2:10" x14ac:dyDescent="0.25">
      <c r="B20" s="50"/>
      <c r="C20" s="24" t="s">
        <v>77</v>
      </c>
      <c r="H20" s="81">
        <f>+'FOR-CSA-018'!H22</f>
        <v>0</v>
      </c>
      <c r="I20" s="82">
        <f>+'FOR-CSA-018'!I22</f>
        <v>0</v>
      </c>
      <c r="J20" s="51"/>
    </row>
    <row r="21" spans="2:10" x14ac:dyDescent="0.25">
      <c r="B21" s="50"/>
      <c r="C21" s="24" t="s">
        <v>97</v>
      </c>
      <c r="H21" s="81">
        <f>+'FOR-CSA-018'!H24</f>
        <v>0</v>
      </c>
      <c r="I21" s="82">
        <f>+'FOR-CSA-018'!I24</f>
        <v>0</v>
      </c>
      <c r="J21" s="51"/>
    </row>
    <row r="22" spans="2:10" ht="13" x14ac:dyDescent="0.3">
      <c r="B22" s="50"/>
      <c r="C22" s="52" t="s">
        <v>98</v>
      </c>
      <c r="D22" s="52"/>
      <c r="E22" s="52"/>
      <c r="F22" s="52"/>
      <c r="H22" s="56">
        <f>SUM(H18:H21)</f>
        <v>1</v>
      </c>
      <c r="I22" s="80">
        <f>+SUBTOTAL(9,I18:I21)</f>
        <v>8758408</v>
      </c>
      <c r="J22" s="51"/>
    </row>
    <row r="23" spans="2:10" ht="13.5" thickBot="1" x14ac:dyDescent="0.35">
      <c r="B23" s="50"/>
      <c r="C23" s="52"/>
      <c r="D23" s="52"/>
      <c r="H23" s="83"/>
      <c r="I23" s="84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tr">
        <f>+'FOR-CSA-018'!C37</f>
        <v>Heidy Martinez</v>
      </c>
      <c r="D28" s="68"/>
      <c r="G28" s="68" t="s">
        <v>87</v>
      </c>
      <c r="H28" s="69"/>
      <c r="I28" s="67"/>
      <c r="J28" s="51"/>
    </row>
    <row r="29" spans="2:10" ht="13" x14ac:dyDescent="0.3">
      <c r="B29" s="50"/>
      <c r="C29" s="70" t="str">
        <f>+'FOR-CSA-018'!C38</f>
        <v>Analista de Cartera</v>
      </c>
      <c r="D29" s="70"/>
      <c r="G29" s="70" t="s">
        <v>99</v>
      </c>
      <c r="H29" s="67"/>
      <c r="I29" s="67"/>
      <c r="J29" s="51"/>
    </row>
    <row r="30" spans="2:10" ht="18.75" customHeight="1" thickBot="1" x14ac:dyDescent="0.3">
      <c r="B30" s="72"/>
      <c r="C30" s="73"/>
      <c r="D30" s="73"/>
      <c r="E30" s="73"/>
      <c r="F30" s="73"/>
      <c r="G30" s="69"/>
      <c r="H30" s="69"/>
      <c r="I30" s="69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Juan Camilo Paez Ramirez</cp:lastModifiedBy>
  <dcterms:created xsi:type="dcterms:W3CDTF">2024-06-19T16:36:25Z</dcterms:created>
  <dcterms:modified xsi:type="dcterms:W3CDTF">2024-06-25T00:40:44Z</dcterms:modified>
</cp:coreProperties>
</file>