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4003448_AUDIOCOM S.A.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T3" i="2"/>
  <c r="T2" i="2"/>
  <c r="H32" i="4" l="1"/>
  <c r="H33" i="4" s="1"/>
  <c r="I32" i="4"/>
  <c r="I33" i="4" s="1"/>
</calcChain>
</file>

<file path=xl/sharedStrings.xml><?xml version="1.0" encoding="utf-8"?>
<sst xmlns="http://schemas.openxmlformats.org/spreadsheetml/2006/main" count="253" uniqueCount="125">
  <si>
    <t>Tipo doc.</t>
  </si>
  <si>
    <t>Prefijo</t>
  </si>
  <si>
    <t>Numero doc.</t>
  </si>
  <si>
    <t>Fecha</t>
  </si>
  <si>
    <t>Estado de Factura</t>
  </si>
  <si>
    <t>Vencimiento</t>
  </si>
  <si>
    <t>Días Vcto.</t>
  </si>
  <si>
    <t>Saldo</t>
  </si>
  <si>
    <t>FV</t>
  </si>
  <si>
    <t>FE</t>
  </si>
  <si>
    <t xml:space="preserve">CUENTA POR COBRAR </t>
  </si>
  <si>
    <t>CARTERA A MAS DE 360 DIAS</t>
  </si>
  <si>
    <t>CARTERA A 360 DIAS</t>
  </si>
  <si>
    <t>CARTERA A 90 DIAS</t>
  </si>
  <si>
    <t>SALDO POR PAGO PARCIAL</t>
  </si>
  <si>
    <t xml:space="preserve">PAGOS PENDIENTES POR LEGALIZAR </t>
  </si>
  <si>
    <t xml:space="preserve">Concepto </t>
  </si>
  <si>
    <t xml:space="preserve">GIRO PENDIENTE POR IDENTIFICAR 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</si>
  <si>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</si>
  <si>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</si>
  <si>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</si>
  <si>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</si>
  <si>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</si>
  <si>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</si>
  <si>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</si>
  <si>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</si>
  <si>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</si>
  <si>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</si>
  <si>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25-06-2024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</si>
  <si>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</si>
  <si>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</si>
  <si>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</si>
  <si>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</si>
  <si>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</si>
  <si>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</si>
  <si>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</si>
  <si>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</si>
  <si>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</si>
  <si>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</si>
  <si>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</si>
  <si>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</si>
  <si>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</si>
  <si>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</si>
  <si>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</si>
  <si>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</si>
  <si>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</si>
  <si>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</si>
  <si>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</si>
  <si>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AUDIOCOM S.A.S</t>
  </si>
  <si>
    <t>FE814744</t>
  </si>
  <si>
    <t>814003448_FE814744</t>
  </si>
  <si>
    <t>Finalizada</t>
  </si>
  <si>
    <t>FE814745</t>
  </si>
  <si>
    <t>814003448_FE814745</t>
  </si>
  <si>
    <t>FE814746</t>
  </si>
  <si>
    <t>814003448_FE814746</t>
  </si>
  <si>
    <t>FE822314</t>
  </si>
  <si>
    <t>814003448_FE822314</t>
  </si>
  <si>
    <t>FE834249</t>
  </si>
  <si>
    <t>814003448_FE834249</t>
  </si>
  <si>
    <t>FE834250</t>
  </si>
  <si>
    <t>814003448_FE834250</t>
  </si>
  <si>
    <t>FE842990</t>
  </si>
  <si>
    <t>814003448_FE842990</t>
  </si>
  <si>
    <t>FE842991</t>
  </si>
  <si>
    <t>814003448_FE842991</t>
  </si>
  <si>
    <t>FE842994</t>
  </si>
  <si>
    <t>814003448_FE842994</t>
  </si>
  <si>
    <t>FE729174</t>
  </si>
  <si>
    <t>814003448_FE729174</t>
  </si>
  <si>
    <t>FE822326</t>
  </si>
  <si>
    <t>814003448_FE822326</t>
  </si>
  <si>
    <t>Glosa por contestar IPS</t>
  </si>
  <si>
    <t>Para respuesta prestador</t>
  </si>
  <si>
    <t>GLOSA</t>
  </si>
  <si>
    <t xml:space="preserve">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</si>
  <si>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</si>
  <si>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>OBSERVACION PAGO</t>
  </si>
  <si>
    <t>PAGO DIRECTO REGIMEN SUBSIDIADO DICIEBRE 2023</t>
  </si>
  <si>
    <t>ANT. SERVICIOS DE SALUD FRANCISCO PACHECO GARCIA</t>
  </si>
  <si>
    <t>ANT. SERVICIOS DE SALUD FABIO GIRON LOPEZ</t>
  </si>
  <si>
    <t>Factura cancelada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</si>
  <si>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</si>
  <si>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</si>
  <si>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</si>
  <si>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</si>
  <si>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</si>
  <si>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</si>
  <si>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</si>
  <si>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</si>
  <si>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</si>
  <si>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</si>
  <si>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</si>
  <si>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</si>
  <si>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</si>
  <si>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</si>
  <si>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</si>
  <si>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</si>
  <si>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</si>
  <si>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</si>
  <si>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</si>
  <si>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</si>
  <si>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</si>
  <si>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</si>
  <si>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</si>
  <si>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</si>
  <si>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</si>
  <si>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</si>
  <si>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</si>
  <si>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</si>
  <si>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</si>
  <si>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</si>
  <si>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</si>
  <si>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</si>
  <si>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</si>
  <si>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</si>
  <si>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</si>
  <si>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</si>
  <si>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</si>
  <si>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AUDIOCOM S.A.S</t>
  </si>
  <si>
    <t>NIT: 814003448</t>
  </si>
  <si>
    <t>Santiago de Cali, junio 25 2024</t>
  </si>
  <si>
    <t>Analista de Cartera</t>
  </si>
  <si>
    <t>Tatiana Torres González</t>
  </si>
  <si>
    <t>Audiocom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</si>
</sst>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6" formatCode="&quot;$&quot;\ #,##0;[Red]\-&quot;$&quot;\ #,##0"/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.00_-;\-[$$-240A]\ * #,##0.00_-;_-[$$-240A]\ 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2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0" fontId="1" fillId="2" borderId="2" xfId="0" applyFont="1" applyFill="1" applyBorder="1" applyAlignment="1">
      <alignment horizontal="center" vertical="center"/>
    </xf>
    <xf numFmtId="8" fontId="0" fillId="0" borderId="0" xfId="0" applyNumberFormat="1"/>
    <xf numFmtId="8" fontId="3" fillId="0" borderId="0" xfId="0" applyNumberFormat="1" applyFont="1"/>
    <xf numFmtId="0" fontId="1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166" fontId="5" fillId="5" borderId="1" xfId="2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6" fillId="0" borderId="1" xfId="0" applyFont="1" applyBorder="1" applyAlignment="1"/>
    <xf numFmtId="167" fontId="6" fillId="0" borderId="1" xfId="1" applyNumberFormat="1" applyFont="1" applyBorder="1" applyAlignment="1"/>
    <xf numFmtId="14" fontId="6" fillId="0" borderId="1" xfId="0" applyNumberFormat="1" applyFont="1" applyBorder="1" applyAlignment="1"/>
    <xf numFmtId="0" fontId="6" fillId="0" borderId="0" xfId="0" applyFont="1" applyAlignment="1"/>
    <xf numFmtId="165" fontId="6" fillId="0" borderId="0" xfId="1" applyNumberFormat="1" applyFont="1" applyAlignment="1"/>
    <xf numFmtId="0" fontId="6" fillId="0" borderId="0" xfId="0" applyFont="1"/>
    <xf numFmtId="166" fontId="5" fillId="6" borderId="1" xfId="2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167" fontId="0" fillId="0" borderId="0" xfId="0" applyNumberFormat="1"/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7" xfId="3" applyFont="1" applyBorder="1"/>
    <xf numFmtId="0" fontId="8" fillId="0" borderId="8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70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171" fontId="8" fillId="0" borderId="10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4" xfId="3" applyNumberFormat="1" applyFont="1" applyBorder="1" applyAlignment="1">
      <alignment horizontal="center"/>
    </xf>
    <xf numFmtId="171" fontId="9" fillId="0" borderId="14" xfId="3" applyNumberFormat="1" applyFont="1" applyBorder="1" applyAlignment="1">
      <alignment horizontal="right"/>
    </xf>
    <xf numFmtId="171" fontId="8" fillId="0" borderId="0" xfId="3" applyNumberFormat="1" applyFont="1"/>
    <xf numFmtId="171" fontId="9" fillId="0" borderId="10" xfId="3" applyNumberFormat="1" applyFont="1" applyBorder="1"/>
    <xf numFmtId="171" fontId="8" fillId="0" borderId="10" xfId="3" applyNumberFormat="1" applyFont="1" applyBorder="1"/>
    <xf numFmtId="171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  <xf numFmtId="0" fontId="9" fillId="0" borderId="7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8" xfId="3" applyFont="1" applyBorder="1" applyAlignment="1">
      <alignment horizontal="center" vertical="center" wrapText="1"/>
    </xf>
    <xf numFmtId="0" fontId="8" fillId="3" borderId="0" xfId="3" applyFont="1" applyFill="1"/>
    <xf numFmtId="0" fontId="9" fillId="0" borderId="0" xfId="3" applyFont="1" applyAlignment="1">
      <alignment horizontal="center"/>
    </xf>
    <xf numFmtId="172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2" fontId="8" fillId="0" borderId="0" xfId="5" applyNumberFormat="1" applyFont="1" applyAlignment="1">
      <alignment horizontal="right"/>
    </xf>
    <xf numFmtId="173" fontId="8" fillId="0" borderId="14" xfId="5" applyNumberFormat="1" applyFont="1" applyBorder="1" applyAlignment="1">
      <alignment horizontal="center"/>
    </xf>
    <xf numFmtId="172" fontId="8" fillId="0" borderId="14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5">
    <dxf>
      <numFmt numFmtId="165" formatCode="_-&quot;$&quot;\ * #,##0.0_-;\-&quot;$&quot;\ * #,##0.0_-;_-&quot;$&quot;\ * &quot;-&quot;??_-;_-@_-"/>
    </dxf>
    <dxf>
      <numFmt numFmtId="167" formatCode="_-&quot;$&quot;\ * #,##0_-;\-&quot;$&quot;\ * #,##0_-;_-&quot;$&quot;\ * &quot;-&quot;??_-;_-@_-"/>
    </dxf>
    <dxf>
      <numFmt numFmtId="165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8.564738425928" createdVersion="5" refreshedVersion="5" minRefreshableVersion="3" recordCount="11">
  <cacheSource type="worksheet">
    <worksheetSource ref="A1:AK12" sheet="ESTADO DE CADA FACTURA"/>
  </cacheSource>
  <cacheFields count="37">
    <cacheField name="NIT IPS" numFmtId="0">
      <sharedItems containsSemiMixedTypes="0" containsString="0" containsNumber="1" containsInteger="1" minValue="814003448" maxValue="81400344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29174" maxValue="8429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0T00:00:00" maxDate="2024-03-02T00:00:00"/>
    </cacheField>
    <cacheField name="IPS Fecha radicado" numFmtId="14">
      <sharedItems containsSemiMixedTypes="0" containsNonDate="0" containsDate="1" containsString="0" minDate="2023-05-10T00:00:00" maxDate="2024-03-02T00:00:00"/>
    </cacheField>
    <cacheField name="IPS Valor Factura" numFmtId="6">
      <sharedItems containsSemiMixedTypes="0" containsString="0" containsNumber="1" containsInteger="1" minValue="12800" maxValue="4175761"/>
    </cacheField>
    <cacheField name="IPS Saldo Factura" numFmtId="6">
      <sharedItems containsSemiMixedTypes="0" containsString="0" containsNumber="1" containsInteger="1" minValue="12800" maxValue="4175761"/>
    </cacheField>
    <cacheField name="ESTADO EPS 25-06-2024" numFmtId="0">
      <sharedItems count="3">
        <s v="Factura cancelada"/>
        <s v="factura pendiente en programacion de pago"/>
        <s v="Glosa por contestar IPS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28496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922" maxValue="4800063561"/>
    </cacheField>
    <cacheField name="OBSERVACION PAGO" numFmtId="167">
      <sharedItems containsBlank="1"/>
    </cacheField>
    <cacheField name="FECHA COMPENSACION SAP" numFmtId="14">
      <sharedItems containsNonDate="0" containsDate="1" containsString="0" containsBlank="1" minDate="2024-02-29T00:00:00" maxDate="2024-05-01T00:00:00"/>
    </cacheField>
    <cacheField name="VALOR TRANFERENCIA" numFmtId="167">
      <sharedItems containsSemiMixedTypes="0" containsString="0" containsNumber="1" containsInteger="1" minValue="0" maxValue="537040"/>
    </cacheField>
    <cacheField name="VALO CANCELADO SAP2" numFmtId="167">
      <sharedItems containsSemiMixedTypes="0" containsString="0" containsNumber="1" containsInteger="1" minValue="0" maxValue="43260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2180" maxValue="4800063561"/>
    </cacheField>
    <cacheField name="OBSERVACION PAGO2" numFmtId="167">
      <sharedItems containsBlank="1"/>
    </cacheField>
    <cacheField name="FECHA COMPENSACION SAP2" numFmtId="14">
      <sharedItems containsNonDate="0" containsDate="1" containsString="0" containsBlank="1" minDate="2023-12-29T00:00:00" maxDate="2024-05-01T00:00:00"/>
    </cacheField>
    <cacheField name="VALOR TRANFERENCIA2" numFmtId="167">
      <sharedItems containsSemiMixedTypes="0" containsString="0" containsNumber="1" containsInteger="1" minValue="0" maxValue="2626161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7-19T00:00:00" maxDate="2023-09-05T00:00:00"/>
    </cacheField>
    <cacheField name="Fecha Radicacion" numFmtId="14">
      <sharedItems containsSemiMixedTypes="0" containsNonDate="0" containsDate="1" containsString="0" minDate="2022-10-20T00:00:00" maxDate="2023-09-08T00:00:00"/>
    </cacheField>
    <cacheField name="Valor Bruto" numFmtId="167">
      <sharedItems containsSemiMixedTypes="0" containsString="0" containsNumber="1" containsInteger="1" minValue="14420" maxValue="700700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14200"/>
    </cacheField>
    <cacheField name="Valor Devolucion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14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7">
      <sharedItems containsSemiMixedTypes="0" containsString="0" containsNumber="1" containsInteger="1" minValue="14420" maxValue="674625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14003448"/>
    <s v="AUDIOCOM S.A.S"/>
    <s v="FE"/>
    <n v="822314"/>
    <s v="FE822314"/>
    <s v="814003448_FE822314"/>
    <d v="2023-06-09T00:00:00"/>
    <d v="2023-06-09T00:00:00"/>
    <n v="23795"/>
    <n v="23795"/>
    <x v="0"/>
    <n v="0"/>
    <m/>
    <n v="19465"/>
    <n v="0"/>
    <n v="4800062922"/>
    <s v="ANT. SERVICIOS DE SALUD FABIO GIRON LOPEZ"/>
    <d v="2024-02-29T00:00:00"/>
    <n v="268500"/>
    <n v="22713"/>
    <n v="0"/>
    <n v="4800062180"/>
    <s v="ANT. SERVICIOS DE SALUD FRANCISCO PACHECO GARCIA"/>
    <d v="2023-12-29T00:00:00"/>
    <n v="121128"/>
    <s v="Finalizada"/>
    <d v="2023-06-09T00:00:00"/>
    <d v="2023-06-17T00:00:00"/>
    <n v="43260"/>
    <n v="0"/>
    <n v="0"/>
    <n v="0"/>
    <n v="0"/>
    <m/>
    <m/>
    <m/>
    <n v="43260"/>
  </r>
  <r>
    <n v="814003448"/>
    <s v="AUDIOCOM S.A.S"/>
    <s v="FE"/>
    <n v="834249"/>
    <s v="FE834249"/>
    <s v="814003448_FE834249"/>
    <d v="2023-08-11T00:00:00"/>
    <d v="2023-08-11T00:00:00"/>
    <n v="28496"/>
    <n v="28496"/>
    <x v="0"/>
    <n v="0"/>
    <m/>
    <n v="28496"/>
    <n v="0"/>
    <n v="4800063561"/>
    <s v="ANT. SERVICIOS DE SALUD FABIO GIRON LOPEZ"/>
    <d v="2024-04-30T00:00:00"/>
    <n v="537040"/>
    <n v="14764"/>
    <n v="0"/>
    <n v="4800062922"/>
    <s v="ANT. SERVICIOS DE SALUD FABIO GIRON LOPEZ"/>
    <d v="2024-02-29T00:00:00"/>
    <n v="268500"/>
    <s v="Finalizada"/>
    <d v="2023-08-01T00:00:00"/>
    <d v="2023-08-11T00:00:00"/>
    <n v="43260"/>
    <n v="0"/>
    <n v="0"/>
    <n v="0"/>
    <n v="0"/>
    <m/>
    <m/>
    <m/>
    <n v="43260"/>
  </r>
  <r>
    <n v="814003448"/>
    <s v="AUDIOCOM S.A.S"/>
    <s v="FE"/>
    <n v="814744"/>
    <s v="FE814744"/>
    <s v="814003448_FE814744"/>
    <d v="2023-05-10T00:00:00"/>
    <d v="2023-05-10T00:00:00"/>
    <n v="43260"/>
    <n v="43260"/>
    <x v="0"/>
    <n v="0"/>
    <m/>
    <n v="0"/>
    <n v="0"/>
    <m/>
    <m/>
    <m/>
    <n v="0"/>
    <n v="42178"/>
    <n v="0"/>
    <n v="4800062180"/>
    <s v="ANT. SERVICIOS DE SALUD FRANCISCO PACHECO GARCIA"/>
    <d v="2023-12-29T00:00:00"/>
    <n v="121128"/>
    <s v="Finalizada"/>
    <d v="2023-05-09T00:00:00"/>
    <d v="2023-05-15T00:00:00"/>
    <n v="43260"/>
    <n v="0"/>
    <n v="0"/>
    <n v="0"/>
    <n v="0"/>
    <m/>
    <m/>
    <m/>
    <n v="43260"/>
  </r>
  <r>
    <n v="814003448"/>
    <s v="AUDIOCOM S.A.S"/>
    <s v="FE"/>
    <n v="814745"/>
    <s v="FE814745"/>
    <s v="814003448_FE814745"/>
    <d v="2023-05-10T00:00:00"/>
    <d v="2023-05-10T00:00:00"/>
    <n v="43260"/>
    <n v="43260"/>
    <x v="0"/>
    <n v="0"/>
    <m/>
    <n v="0"/>
    <n v="0"/>
    <m/>
    <m/>
    <m/>
    <n v="0"/>
    <n v="42178"/>
    <n v="0"/>
    <n v="4800062180"/>
    <s v="ANT. SERVICIOS DE SALUD FRANCISCO PACHECO GARCIA"/>
    <d v="2023-12-29T00:00:00"/>
    <n v="121128"/>
    <s v="Finalizada"/>
    <d v="2023-05-09T00:00:00"/>
    <d v="2023-05-15T00:00:00"/>
    <n v="43260"/>
    <n v="0"/>
    <n v="0"/>
    <n v="0"/>
    <n v="0"/>
    <m/>
    <m/>
    <m/>
    <n v="43260"/>
  </r>
  <r>
    <n v="814003448"/>
    <s v="AUDIOCOM S.A.S"/>
    <s v="FE"/>
    <n v="814746"/>
    <s v="FE814746"/>
    <s v="814003448_FE814746"/>
    <d v="2023-05-10T00:00:00"/>
    <d v="2023-05-10T00:00:00"/>
    <n v="14420"/>
    <n v="14420"/>
    <x v="0"/>
    <n v="0"/>
    <m/>
    <n v="0"/>
    <n v="0"/>
    <m/>
    <m/>
    <m/>
    <n v="0"/>
    <n v="14059"/>
    <n v="0"/>
    <n v="4800062180"/>
    <s v="ANT. SERVICIOS DE SALUD FRANCISCO PACHECO GARCIA"/>
    <d v="2023-12-29T00:00:00"/>
    <n v="121128"/>
    <s v="Finalizada"/>
    <d v="2023-05-09T00:00:00"/>
    <d v="2023-05-15T00:00:00"/>
    <n v="14420"/>
    <n v="0"/>
    <n v="0"/>
    <n v="0"/>
    <n v="0"/>
    <m/>
    <m/>
    <m/>
    <n v="14420"/>
  </r>
  <r>
    <n v="814003448"/>
    <s v="AUDIOCOM S.A.S"/>
    <s v="FE"/>
    <n v="834250"/>
    <s v="FE834250"/>
    <s v="814003448_FE834250"/>
    <d v="2023-08-11T00:00:00"/>
    <d v="2023-08-11T00:00:00"/>
    <n v="43260"/>
    <n v="43260"/>
    <x v="0"/>
    <n v="0"/>
    <m/>
    <n v="0"/>
    <n v="0"/>
    <m/>
    <m/>
    <m/>
    <n v="0"/>
    <n v="43260"/>
    <n v="0"/>
    <n v="4800063561"/>
    <s v="ANT. SERVICIOS DE SALUD FABIO GIRON LOPEZ"/>
    <d v="2024-04-30T00:00:00"/>
    <n v="537040"/>
    <s v="Finalizada"/>
    <d v="2023-08-01T00:00:00"/>
    <d v="2023-08-11T00:00:00"/>
    <n v="43260"/>
    <n v="0"/>
    <n v="0"/>
    <n v="0"/>
    <n v="0"/>
    <m/>
    <m/>
    <m/>
    <n v="43260"/>
  </r>
  <r>
    <n v="814003448"/>
    <s v="AUDIOCOM S.A.S"/>
    <s v="FE"/>
    <n v="842990"/>
    <s v="FE842990"/>
    <s v="814003448_FE842990"/>
    <d v="2023-09-07T00:00:00"/>
    <d v="2023-09-07T00:00:00"/>
    <n v="28840"/>
    <n v="28840"/>
    <x v="0"/>
    <n v="0"/>
    <m/>
    <n v="0"/>
    <n v="0"/>
    <m/>
    <m/>
    <m/>
    <n v="0"/>
    <n v="28840"/>
    <n v="0"/>
    <n v="4800063561"/>
    <s v="ANT. SERVICIOS DE SALUD FABIO GIRON LOPEZ"/>
    <d v="2024-04-30T00:00:00"/>
    <n v="537040"/>
    <s v="Finalizada"/>
    <d v="2023-09-04T00:00:00"/>
    <d v="2023-09-07T00:00:00"/>
    <n v="28840"/>
    <n v="0"/>
    <n v="0"/>
    <n v="0"/>
    <n v="0"/>
    <m/>
    <m/>
    <m/>
    <n v="28840"/>
  </r>
  <r>
    <n v="814003448"/>
    <s v="AUDIOCOM S.A.S"/>
    <s v="FE"/>
    <n v="842991"/>
    <s v="FE842991"/>
    <s v="814003448_FE842991"/>
    <d v="2023-09-07T00:00:00"/>
    <d v="2023-09-07T00:00:00"/>
    <n v="43260"/>
    <n v="43260"/>
    <x v="0"/>
    <n v="0"/>
    <m/>
    <n v="0"/>
    <n v="0"/>
    <m/>
    <m/>
    <m/>
    <n v="0"/>
    <n v="43260"/>
    <n v="0"/>
    <n v="4800063561"/>
    <s v="ANT. SERVICIOS DE SALUD FABIO GIRON LOPEZ"/>
    <d v="2024-04-30T00:00:00"/>
    <n v="537040"/>
    <s v="Finalizada"/>
    <d v="2023-09-04T00:00:00"/>
    <d v="2023-09-07T00:00:00"/>
    <n v="43260"/>
    <n v="0"/>
    <n v="0"/>
    <n v="0"/>
    <n v="0"/>
    <m/>
    <m/>
    <m/>
    <n v="43260"/>
  </r>
  <r>
    <n v="814003448"/>
    <s v="AUDIOCOM S.A.S"/>
    <s v="FE"/>
    <n v="842994"/>
    <s v="FE842994"/>
    <s v="814003448_FE842994"/>
    <d v="2023-09-07T00:00:00"/>
    <d v="2023-09-07T00:00:00"/>
    <n v="28840"/>
    <n v="28840"/>
    <x v="0"/>
    <n v="0"/>
    <m/>
    <n v="0"/>
    <n v="0"/>
    <m/>
    <m/>
    <m/>
    <n v="0"/>
    <n v="28840"/>
    <n v="0"/>
    <n v="4800063561"/>
    <s v="ANT. SERVICIOS DE SALUD FABIO GIRON LOPEZ"/>
    <d v="2024-04-30T00:00:00"/>
    <n v="537040"/>
    <s v="Finalizada"/>
    <d v="2023-09-04T00:00:00"/>
    <d v="2023-09-07T00:00:00"/>
    <n v="28840"/>
    <n v="0"/>
    <n v="0"/>
    <n v="0"/>
    <n v="0"/>
    <m/>
    <m/>
    <m/>
    <n v="28840"/>
  </r>
  <r>
    <n v="814003448"/>
    <s v="AUDIOCOM S.A.S"/>
    <s v="FE"/>
    <n v="729174"/>
    <s v="FE729174"/>
    <s v="814003448_FE729174"/>
    <d v="2024-03-01T00:00:00"/>
    <d v="2024-03-01T00:00:00"/>
    <n v="4175761"/>
    <n v="4175761"/>
    <x v="1"/>
    <n v="0"/>
    <m/>
    <n v="0"/>
    <n v="0"/>
    <m/>
    <m/>
    <m/>
    <n v="0"/>
    <n v="0"/>
    <n v="0"/>
    <m/>
    <m/>
    <m/>
    <n v="0"/>
    <s v="Finalizada"/>
    <d v="2022-07-19T00:00:00"/>
    <d v="2022-10-20T00:00:00"/>
    <n v="7007000"/>
    <n v="0"/>
    <n v="0"/>
    <n v="0"/>
    <n v="0"/>
    <m/>
    <m/>
    <m/>
    <n v="6746253"/>
  </r>
  <r>
    <n v="814003448"/>
    <s v="AUDIOCOM S.A.S"/>
    <s v="FE"/>
    <n v="822326"/>
    <s v="FE822326"/>
    <s v="814003448_FE822326"/>
    <d v="2023-06-09T00:00:00"/>
    <d v="2023-06-09T00:00:00"/>
    <n v="12800"/>
    <n v="12800"/>
    <x v="2"/>
    <n v="0"/>
    <m/>
    <n v="0"/>
    <n v="0"/>
    <m/>
    <m/>
    <m/>
    <n v="0"/>
    <n v="14274"/>
    <n v="0"/>
    <n v="4800062303"/>
    <s v="PAGO DIRECTO REGIMEN SUBSIDIADO DICIEBRE 2023"/>
    <d v="2024-01-23T00:00:00"/>
    <n v="2626161"/>
    <s v="Para respuesta prestador"/>
    <d v="2023-06-09T00:00:00"/>
    <d v="2023-06-17T00:00:00"/>
    <n v="28840"/>
    <n v="0"/>
    <n v="14200"/>
    <n v="0"/>
    <n v="14200"/>
    <s v="GLOSA"/>
    <s v=".COPAGO / CUOTA MODERADORA SE GLOSA $1400 POR NO DESCUENTO O COBRO AL PACIENTE                                         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25201668 MARIA LUCIDIA RAMIREZ MO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146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7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6" outline="0" showAll="0" defaultSubtotal="0"/>
    <pivotField dataField="1" compact="0" numFmtId="6" outline="0" showAll="0" defaultSubtotal="0"/>
    <pivotField axis="axisRow" compact="0" outline="0" showAll="0" defaultSubtotal="0">
      <items count="3">
        <item x="0"/>
        <item x="1"/>
        <item x="2"/>
      </items>
    </pivotField>
    <pivotField compact="0" numFmtId="167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7"/>
  </dataFields>
  <formats count="1">
    <format dxfId="1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"/>
  <sheetViews>
    <sheetView showGridLines="0" workbookViewId="0">
      <selection activeCell="F10" sqref="F10"/>
    </sheetView>
  </sheetViews>
  <sheetFormatPr baseColWidth="10" defaultRowHeight="14.5" x14ac:dyDescent="0.35"/>
  <cols>
    <col min="5" max="5" width="21.453125" customWidth="1"/>
    <col min="6" max="6" width="23.1796875" bestFit="1" customWidth="1"/>
    <col min="8" max="8" width="16.7265625" customWidth="1"/>
    <col min="10" max="10" width="29.54296875" bestFit="1" customWidth="1"/>
    <col min="11" max="11" width="28.453125" bestFit="1" customWidth="1"/>
    <col min="12" max="12" width="14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J1" s="9" t="s">
        <v>15</v>
      </c>
      <c r="K1" s="9"/>
      <c r="L1" s="9"/>
    </row>
    <row r="2" spans="1:12" x14ac:dyDescent="0.35">
      <c r="A2" s="2" t="s">
        <v>8</v>
      </c>
      <c r="B2" s="2" t="s">
        <v>9</v>
      </c>
      <c r="C2" s="2">
        <v>814744</v>
      </c>
      <c r="D2" s="3">
        <v>45056</v>
      </c>
      <c r="E2" s="4" t="s">
        <v>10</v>
      </c>
      <c r="F2" s="4" t="s">
        <v>11</v>
      </c>
      <c r="G2" s="4">
        <v>373</v>
      </c>
      <c r="H2" s="5">
        <v>43260</v>
      </c>
      <c r="J2" s="1" t="s">
        <v>3</v>
      </c>
      <c r="K2" s="1" t="s">
        <v>16</v>
      </c>
      <c r="L2" s="1" t="s">
        <v>7</v>
      </c>
    </row>
    <row r="3" spans="1:12" x14ac:dyDescent="0.35">
      <c r="A3" s="2" t="s">
        <v>8</v>
      </c>
      <c r="B3" s="2" t="s">
        <v>9</v>
      </c>
      <c r="C3" s="2">
        <v>814745</v>
      </c>
      <c r="D3" s="3">
        <v>45056</v>
      </c>
      <c r="E3" s="4" t="s">
        <v>10</v>
      </c>
      <c r="F3" s="4" t="s">
        <v>11</v>
      </c>
      <c r="G3" s="4">
        <v>373</v>
      </c>
      <c r="H3" s="5">
        <v>43260</v>
      </c>
      <c r="J3" s="3">
        <v>45044</v>
      </c>
      <c r="K3" s="4" t="s">
        <v>17</v>
      </c>
      <c r="L3" s="5">
        <v>-74100</v>
      </c>
    </row>
    <row r="4" spans="1:12" x14ac:dyDescent="0.35">
      <c r="A4" s="2" t="s">
        <v>8</v>
      </c>
      <c r="B4" s="2" t="s">
        <v>9</v>
      </c>
      <c r="C4" s="2">
        <v>814746</v>
      </c>
      <c r="D4" s="3">
        <v>45056</v>
      </c>
      <c r="E4" s="4" t="s">
        <v>10</v>
      </c>
      <c r="F4" s="4" t="s">
        <v>11</v>
      </c>
      <c r="G4" s="4">
        <v>373</v>
      </c>
      <c r="H4" s="5">
        <v>14420</v>
      </c>
      <c r="J4" s="3">
        <v>45044</v>
      </c>
      <c r="K4" s="4" t="s">
        <v>17</v>
      </c>
      <c r="L4" s="5">
        <v>-74100</v>
      </c>
    </row>
    <row r="5" spans="1:12" x14ac:dyDescent="0.35">
      <c r="A5" s="2" t="s">
        <v>8</v>
      </c>
      <c r="B5" s="2" t="s">
        <v>9</v>
      </c>
      <c r="C5" s="2">
        <v>822314</v>
      </c>
      <c r="D5" s="3">
        <v>45086</v>
      </c>
      <c r="E5" s="4" t="s">
        <v>14</v>
      </c>
      <c r="F5" s="4" t="s">
        <v>12</v>
      </c>
      <c r="G5" s="4">
        <v>343</v>
      </c>
      <c r="H5" s="5">
        <v>23795</v>
      </c>
      <c r="J5" s="3">
        <v>45044</v>
      </c>
      <c r="K5" s="4" t="s">
        <v>17</v>
      </c>
      <c r="L5" s="5">
        <v>-37050</v>
      </c>
    </row>
    <row r="6" spans="1:12" x14ac:dyDescent="0.35">
      <c r="A6" s="2" t="s">
        <v>8</v>
      </c>
      <c r="B6" s="2" t="s">
        <v>9</v>
      </c>
      <c r="C6" s="2">
        <v>822326</v>
      </c>
      <c r="D6" s="3">
        <v>45086</v>
      </c>
      <c r="E6" s="4" t="s">
        <v>14</v>
      </c>
      <c r="F6" s="4" t="s">
        <v>12</v>
      </c>
      <c r="G6" s="4">
        <v>343</v>
      </c>
      <c r="H6" s="5">
        <v>12800</v>
      </c>
      <c r="J6" s="3">
        <v>45107</v>
      </c>
      <c r="K6" s="4" t="s">
        <v>17</v>
      </c>
      <c r="L6" s="5">
        <v>-13942</v>
      </c>
    </row>
    <row r="7" spans="1:12" x14ac:dyDescent="0.35">
      <c r="A7" s="2" t="s">
        <v>8</v>
      </c>
      <c r="B7" s="2" t="s">
        <v>9</v>
      </c>
      <c r="C7" s="2">
        <v>834249</v>
      </c>
      <c r="D7" s="3">
        <v>45149</v>
      </c>
      <c r="E7" s="4" t="s">
        <v>14</v>
      </c>
      <c r="F7" s="4" t="s">
        <v>12</v>
      </c>
      <c r="G7" s="4">
        <v>280</v>
      </c>
      <c r="H7" s="5">
        <v>28496</v>
      </c>
      <c r="J7" s="3">
        <v>45107</v>
      </c>
      <c r="K7" s="4" t="s">
        <v>17</v>
      </c>
      <c r="L7" s="5">
        <v>-37050</v>
      </c>
    </row>
    <row r="8" spans="1:12" x14ac:dyDescent="0.35">
      <c r="A8" s="2" t="s">
        <v>8</v>
      </c>
      <c r="B8" s="2" t="s">
        <v>9</v>
      </c>
      <c r="C8" s="2">
        <v>834250</v>
      </c>
      <c r="D8" s="3">
        <v>45149</v>
      </c>
      <c r="E8" s="4" t="s">
        <v>10</v>
      </c>
      <c r="F8" s="4" t="s">
        <v>12</v>
      </c>
      <c r="G8" s="4">
        <v>280</v>
      </c>
      <c r="H8" s="5">
        <v>43260</v>
      </c>
      <c r="J8" s="3">
        <v>45107</v>
      </c>
      <c r="K8" s="4" t="s">
        <v>17</v>
      </c>
      <c r="L8" s="5">
        <v>-111150</v>
      </c>
    </row>
    <row r="9" spans="1:12" x14ac:dyDescent="0.35">
      <c r="A9" s="2" t="s">
        <v>8</v>
      </c>
      <c r="B9" s="2" t="s">
        <v>9</v>
      </c>
      <c r="C9" s="2">
        <v>842990</v>
      </c>
      <c r="D9" s="3">
        <v>45176</v>
      </c>
      <c r="E9" s="4" t="s">
        <v>10</v>
      </c>
      <c r="F9" s="4" t="s">
        <v>12</v>
      </c>
      <c r="G9" s="4">
        <v>253</v>
      </c>
      <c r="H9" s="5">
        <v>28840</v>
      </c>
      <c r="J9" s="3">
        <v>45273</v>
      </c>
      <c r="K9" s="4" t="s">
        <v>17</v>
      </c>
      <c r="L9" s="5">
        <v>-121128</v>
      </c>
    </row>
    <row r="10" spans="1:12" x14ac:dyDescent="0.35">
      <c r="A10" s="2" t="s">
        <v>8</v>
      </c>
      <c r="B10" s="2" t="s">
        <v>9</v>
      </c>
      <c r="C10" s="2">
        <v>842991</v>
      </c>
      <c r="D10" s="3">
        <v>45176</v>
      </c>
      <c r="E10" s="4" t="s">
        <v>10</v>
      </c>
      <c r="F10" s="4" t="s">
        <v>12</v>
      </c>
      <c r="G10" s="4">
        <v>253</v>
      </c>
      <c r="H10" s="5">
        <v>43260</v>
      </c>
      <c r="J10" s="3">
        <v>45352</v>
      </c>
      <c r="K10" s="4" t="s">
        <v>17</v>
      </c>
      <c r="L10" s="5">
        <v>-107000</v>
      </c>
    </row>
    <row r="11" spans="1:12" x14ac:dyDescent="0.35">
      <c r="A11" s="2" t="s">
        <v>8</v>
      </c>
      <c r="B11" s="2" t="s">
        <v>9</v>
      </c>
      <c r="C11" s="2">
        <v>842994</v>
      </c>
      <c r="D11" s="3">
        <v>45176</v>
      </c>
      <c r="E11" s="4" t="s">
        <v>10</v>
      </c>
      <c r="F11" s="4" t="s">
        <v>12</v>
      </c>
      <c r="G11" s="4">
        <v>253</v>
      </c>
      <c r="H11" s="5">
        <v>28840</v>
      </c>
      <c r="J11" s="3">
        <v>45352</v>
      </c>
      <c r="K11" s="4" t="s">
        <v>17</v>
      </c>
      <c r="L11" s="5">
        <v>-1365000</v>
      </c>
    </row>
    <row r="12" spans="1:12" x14ac:dyDescent="0.35">
      <c r="A12" s="2" t="s">
        <v>8</v>
      </c>
      <c r="B12" s="2" t="s">
        <v>9</v>
      </c>
      <c r="C12" s="2">
        <v>729174</v>
      </c>
      <c r="D12" s="3">
        <v>45352</v>
      </c>
      <c r="E12" s="4" t="s">
        <v>14</v>
      </c>
      <c r="F12" s="4" t="s">
        <v>13</v>
      </c>
      <c r="G12" s="4">
        <v>77</v>
      </c>
      <c r="H12" s="5">
        <v>4175761</v>
      </c>
      <c r="J12" s="3">
        <v>45352</v>
      </c>
      <c r="K12" s="4" t="s">
        <v>17</v>
      </c>
      <c r="L12" s="5">
        <v>-114000</v>
      </c>
    </row>
    <row r="13" spans="1:12" x14ac:dyDescent="0.35">
      <c r="J13" s="3">
        <v>45352</v>
      </c>
      <c r="K13" s="4" t="s">
        <v>17</v>
      </c>
      <c r="L13" s="5">
        <v>-145550</v>
      </c>
    </row>
    <row r="14" spans="1:12" x14ac:dyDescent="0.35">
      <c r="H14" s="7">
        <v>4485992</v>
      </c>
      <c r="J14" s="3">
        <v>45352</v>
      </c>
      <c r="K14" s="4" t="s">
        <v>17</v>
      </c>
      <c r="L14" s="5">
        <v>-100800</v>
      </c>
    </row>
    <row r="15" spans="1:12" x14ac:dyDescent="0.35">
      <c r="J15" s="3">
        <v>45352</v>
      </c>
      <c r="K15" s="4" t="s">
        <v>17</v>
      </c>
      <c r="L15" s="5">
        <v>-342000</v>
      </c>
    </row>
    <row r="16" spans="1:12" x14ac:dyDescent="0.35">
      <c r="J16" s="3">
        <v>45352</v>
      </c>
      <c r="K16" s="4" t="s">
        <v>17</v>
      </c>
      <c r="L16" s="5">
        <v>-114000</v>
      </c>
    </row>
    <row r="17" spans="10:12" x14ac:dyDescent="0.35">
      <c r="J17" s="3">
        <v>45352</v>
      </c>
      <c r="K17" s="4" t="s">
        <v>17</v>
      </c>
      <c r="L17" s="5">
        <v>-114000</v>
      </c>
    </row>
    <row r="18" spans="10:12" x14ac:dyDescent="0.35">
      <c r="J18" s="3">
        <v>45352</v>
      </c>
      <c r="K18" s="4" t="s">
        <v>17</v>
      </c>
      <c r="L18" s="5">
        <v>-38000</v>
      </c>
    </row>
    <row r="19" spans="10:12" x14ac:dyDescent="0.35">
      <c r="J19" s="3">
        <v>45352</v>
      </c>
      <c r="K19" s="4" t="s">
        <v>17</v>
      </c>
      <c r="L19" s="5">
        <v>-76000</v>
      </c>
    </row>
    <row r="20" spans="10:12" x14ac:dyDescent="0.35">
      <c r="J20" s="3">
        <v>45352</v>
      </c>
      <c r="K20" s="4" t="s">
        <v>17</v>
      </c>
      <c r="L20" s="5">
        <v>-76000</v>
      </c>
    </row>
    <row r="21" spans="10:12" x14ac:dyDescent="0.35">
      <c r="J21" s="3">
        <v>45352</v>
      </c>
      <c r="K21" s="4" t="s">
        <v>17</v>
      </c>
      <c r="L21" s="5">
        <v>-156800</v>
      </c>
    </row>
    <row r="22" spans="10:12" x14ac:dyDescent="0.35">
      <c r="J22" s="3">
        <v>45352</v>
      </c>
      <c r="K22" s="4" t="s">
        <v>17</v>
      </c>
      <c r="L22" s="5">
        <v>-838008</v>
      </c>
    </row>
    <row r="23" spans="10:12" x14ac:dyDescent="0.35">
      <c r="J23" s="3">
        <v>45352</v>
      </c>
      <c r="K23" s="4" t="s">
        <v>17</v>
      </c>
      <c r="L23" s="5">
        <v>-51871</v>
      </c>
    </row>
    <row r="24" spans="10:12" x14ac:dyDescent="0.35">
      <c r="J24" s="3">
        <v>45355</v>
      </c>
      <c r="K24" s="4" t="s">
        <v>17</v>
      </c>
      <c r="L24" s="5">
        <v>-537040</v>
      </c>
    </row>
    <row r="26" spans="10:12" x14ac:dyDescent="0.35">
      <c r="K26" s="8">
        <v>-4644589</v>
      </c>
    </row>
  </sheetData>
  <mergeCells count="1">
    <mergeCell ref="J1: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7.81640625" bestFit="1" customWidth="1"/>
    <col min="2" max="2" width="4.453125" bestFit="1" customWidth="1"/>
    <col min="3" max="3" width="14.1796875" bestFit="1" customWidth="1"/>
  </cols>
  <sheetData>
    <row r="3" spans="1:3" x14ac:dyDescent="0.35">
      <c r="A3" s="29" t="s">
        <v>28</v>
      </c>
      <c r="B3" t="s">
        <v>84</v>
      </c>
      <c r="C3" t="s">
        <v>85</v>
      </c>
    </row>
    <row r="4" spans="1:3" x14ac:dyDescent="0.35">
      <c r="A4" t="s">
        <v>81</v>
      </c>
      <c r="B4" s="28">
        <v>9</v>
      </c>
      <c r="C4" s="30">
        <v>297431</v>
      </c>
    </row>
    <row r="5" spans="1:3" x14ac:dyDescent="0.35">
      <c r="A5" t="s">
        <v>82</v>
      </c>
      <c r="B5" s="28">
        <v>1</v>
      </c>
      <c r="C5" s="30">
        <v>4175761</v>
      </c>
    </row>
    <row r="6" spans="1:3" x14ac:dyDescent="0.35">
      <c r="A6" t="s">
        <v>72</v>
      </c>
      <c r="B6" s="28">
        <v>1</v>
      </c>
      <c r="C6" s="30">
        <v>12800</v>
      </c>
    </row>
    <row r="7" spans="1:3" x14ac:dyDescent="0.35">
      <c r="A7" t="s">
        <v>83</v>
      </c>
      <c r="B7" s="28">
        <v>11</v>
      </c>
      <c r="C7" s="30">
        <v>4485992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3"/>
  <sheetViews>
    <sheetView workbookViewId="0">
      <selection activeCell="A9" sqref="A9"/>
    </sheetView>
  </sheetViews>
  <sheetFormatPr baseColWidth="10" defaultRowHeight="10" x14ac:dyDescent="0.2"/>
  <cols>
    <col min="1" max="1" width="8.1796875" style="25" bestFit="1" customWidth="1"/>
    <col min="2" max="2" width="12.54296875" style="25" bestFit="1" customWidth="1"/>
    <col min="3" max="3" width="6.36328125" style="25" bestFit="1" customWidth="1"/>
    <col min="4" max="4" width="6.6328125" style="25" bestFit="1" customWidth="1"/>
    <col min="5" max="5" width="7.26953125" style="25" bestFit="1" customWidth="1"/>
    <col min="6" max="6" width="15.453125" style="25" bestFit="1" customWidth="1"/>
    <col min="7" max="8" width="8.453125" style="25" bestFit="1" customWidth="1"/>
    <col min="9" max="10" width="8.7265625" style="25" bestFit="1" customWidth="1"/>
    <col min="11" max="16384" width="10.90625" style="25"/>
  </cols>
  <sheetData>
    <row r="1" spans="1:37" ht="30" x14ac:dyDescent="0.2">
      <c r="A1" s="10" t="s">
        <v>18</v>
      </c>
      <c r="B1" s="10" t="s">
        <v>19</v>
      </c>
      <c r="C1" s="10" t="s">
        <v>20</v>
      </c>
      <c r="D1" s="10" t="s">
        <v>21</v>
      </c>
      <c r="E1" s="10" t="s">
        <v>22</v>
      </c>
      <c r="F1" s="10" t="s">
        <v>23</v>
      </c>
      <c r="G1" s="10" t="s">
        <v>24</v>
      </c>
      <c r="H1" s="10" t="s">
        <v>25</v>
      </c>
      <c r="I1" s="11" t="s">
        <v>26</v>
      </c>
      <c r="J1" s="10" t="s">
        <v>27</v>
      </c>
      <c r="K1" s="12" t="s">
        <v>28</v>
      </c>
      <c r="L1" s="13" t="s">
        <v>29</v>
      </c>
      <c r="M1" s="14" t="s">
        <v>30</v>
      </c>
      <c r="N1" s="26" t="s">
        <v>31</v>
      </c>
      <c r="O1" s="26" t="s">
        <v>32</v>
      </c>
      <c r="P1" s="27" t="s">
        <v>33</v>
      </c>
      <c r="Q1" s="27" t="s">
        <v>77</v>
      </c>
      <c r="R1" s="27" t="s">
        <v>34</v>
      </c>
      <c r="S1" s="26" t="s">
        <v>35</v>
      </c>
      <c r="T1" s="15" t="s">
        <v>31</v>
      </c>
      <c r="U1" s="15" t="s">
        <v>32</v>
      </c>
      <c r="V1" s="16" t="s">
        <v>33</v>
      </c>
      <c r="W1" s="16" t="s">
        <v>77</v>
      </c>
      <c r="X1" s="16" t="s">
        <v>34</v>
      </c>
      <c r="Y1" s="15" t="s">
        <v>35</v>
      </c>
      <c r="Z1" s="10" t="s">
        <v>36</v>
      </c>
      <c r="AA1" s="10" t="s">
        <v>37</v>
      </c>
      <c r="AB1" s="10" t="s">
        <v>38</v>
      </c>
      <c r="AC1" s="10" t="s">
        <v>39</v>
      </c>
      <c r="AD1" s="10" t="s">
        <v>40</v>
      </c>
      <c r="AE1" s="10" t="s">
        <v>41</v>
      </c>
      <c r="AF1" s="10" t="s">
        <v>42</v>
      </c>
      <c r="AG1" s="16" t="s">
        <v>43</v>
      </c>
      <c r="AH1" s="16" t="s">
        <v>44</v>
      </c>
      <c r="AI1" s="16" t="s">
        <v>45</v>
      </c>
      <c r="AJ1" s="16" t="s">
        <v>46</v>
      </c>
      <c r="AK1" s="10" t="s">
        <v>47</v>
      </c>
    </row>
    <row r="2" spans="1:37" x14ac:dyDescent="0.2">
      <c r="A2" s="17">
        <v>814003448</v>
      </c>
      <c r="B2" s="17" t="s">
        <v>48</v>
      </c>
      <c r="C2" s="17" t="s">
        <v>9</v>
      </c>
      <c r="D2" s="17">
        <v>822314</v>
      </c>
      <c r="E2" s="17" t="s">
        <v>56</v>
      </c>
      <c r="F2" s="17" t="s">
        <v>57</v>
      </c>
      <c r="G2" s="18">
        <v>45086</v>
      </c>
      <c r="H2" s="18">
        <v>45086</v>
      </c>
      <c r="I2" s="19">
        <v>23795</v>
      </c>
      <c r="J2" s="19">
        <v>23795</v>
      </c>
      <c r="K2" s="20" t="s">
        <v>81</v>
      </c>
      <c r="L2" s="21">
        <v>0</v>
      </c>
      <c r="M2" s="20"/>
      <c r="N2" s="21">
        <v>19465</v>
      </c>
      <c r="O2" s="21">
        <v>0</v>
      </c>
      <c r="P2" s="20">
        <v>4800062922</v>
      </c>
      <c r="Q2" s="21" t="s">
        <v>80</v>
      </c>
      <c r="R2" s="22">
        <v>45351</v>
      </c>
      <c r="S2" s="21">
        <v>268500</v>
      </c>
      <c r="T2" s="21">
        <f>42178-N2</f>
        <v>22713</v>
      </c>
      <c r="U2" s="21">
        <v>0</v>
      </c>
      <c r="V2" s="20">
        <v>4800062180</v>
      </c>
      <c r="W2" s="21" t="s">
        <v>79</v>
      </c>
      <c r="X2" s="22">
        <v>45289</v>
      </c>
      <c r="Y2" s="21">
        <v>121128</v>
      </c>
      <c r="Z2" s="20" t="s">
        <v>51</v>
      </c>
      <c r="AA2" s="22">
        <v>45086</v>
      </c>
      <c r="AB2" s="22">
        <v>45094</v>
      </c>
      <c r="AC2" s="21">
        <v>43260</v>
      </c>
      <c r="AD2" s="21">
        <v>0</v>
      </c>
      <c r="AE2" s="21">
        <v>0</v>
      </c>
      <c r="AF2" s="21">
        <v>0</v>
      </c>
      <c r="AG2" s="21">
        <v>0</v>
      </c>
      <c r="AH2" s="20"/>
      <c r="AI2" s="20"/>
      <c r="AJ2" s="20"/>
      <c r="AK2" s="21">
        <v>43260</v>
      </c>
    </row>
    <row r="3" spans="1:37" x14ac:dyDescent="0.2">
      <c r="A3" s="17">
        <v>814003448</v>
      </c>
      <c r="B3" s="17" t="s">
        <v>48</v>
      </c>
      <c r="C3" s="17" t="s">
        <v>9</v>
      </c>
      <c r="D3" s="17">
        <v>834249</v>
      </c>
      <c r="E3" s="17" t="s">
        <v>58</v>
      </c>
      <c r="F3" s="17" t="s">
        <v>59</v>
      </c>
      <c r="G3" s="18">
        <v>45149</v>
      </c>
      <c r="H3" s="18">
        <v>45149</v>
      </c>
      <c r="I3" s="19">
        <v>28496</v>
      </c>
      <c r="J3" s="19">
        <v>28496</v>
      </c>
      <c r="K3" s="20" t="s">
        <v>81</v>
      </c>
      <c r="L3" s="21">
        <v>0</v>
      </c>
      <c r="M3" s="20"/>
      <c r="N3" s="21">
        <v>28496</v>
      </c>
      <c r="O3" s="21">
        <v>0</v>
      </c>
      <c r="P3" s="20">
        <v>4800063561</v>
      </c>
      <c r="Q3" s="21" t="s">
        <v>80</v>
      </c>
      <c r="R3" s="22">
        <v>45412</v>
      </c>
      <c r="S3" s="21">
        <v>537040</v>
      </c>
      <c r="T3" s="21">
        <f>43260-N3</f>
        <v>14764</v>
      </c>
      <c r="U3" s="21">
        <v>0</v>
      </c>
      <c r="V3" s="20">
        <v>4800062922</v>
      </c>
      <c r="W3" s="21" t="s">
        <v>80</v>
      </c>
      <c r="X3" s="22">
        <v>45351</v>
      </c>
      <c r="Y3" s="21">
        <v>268500</v>
      </c>
      <c r="Z3" s="20" t="s">
        <v>51</v>
      </c>
      <c r="AA3" s="22">
        <v>45139</v>
      </c>
      <c r="AB3" s="22">
        <v>45149</v>
      </c>
      <c r="AC3" s="21">
        <v>43260</v>
      </c>
      <c r="AD3" s="21">
        <v>0</v>
      </c>
      <c r="AE3" s="21">
        <v>0</v>
      </c>
      <c r="AF3" s="21">
        <v>0</v>
      </c>
      <c r="AG3" s="21">
        <v>0</v>
      </c>
      <c r="AH3" s="20"/>
      <c r="AI3" s="20"/>
      <c r="AJ3" s="20"/>
      <c r="AK3" s="21">
        <v>43260</v>
      </c>
    </row>
    <row r="4" spans="1:37" x14ac:dyDescent="0.2">
      <c r="A4" s="17">
        <v>814003448</v>
      </c>
      <c r="B4" s="17" t="s">
        <v>48</v>
      </c>
      <c r="C4" s="17" t="s">
        <v>9</v>
      </c>
      <c r="D4" s="17">
        <v>814744</v>
      </c>
      <c r="E4" s="17" t="s">
        <v>49</v>
      </c>
      <c r="F4" s="17" t="s">
        <v>50</v>
      </c>
      <c r="G4" s="18">
        <v>45056</v>
      </c>
      <c r="H4" s="18">
        <v>45056</v>
      </c>
      <c r="I4" s="19">
        <v>43260</v>
      </c>
      <c r="J4" s="19">
        <v>43260</v>
      </c>
      <c r="K4" s="20" t="s">
        <v>81</v>
      </c>
      <c r="L4" s="21">
        <v>0</v>
      </c>
      <c r="M4" s="20"/>
      <c r="N4" s="21">
        <v>0</v>
      </c>
      <c r="O4" s="21">
        <v>0</v>
      </c>
      <c r="P4" s="20"/>
      <c r="Q4" s="21"/>
      <c r="R4" s="22"/>
      <c r="S4" s="21">
        <v>0</v>
      </c>
      <c r="T4" s="21">
        <v>42178</v>
      </c>
      <c r="U4" s="21">
        <v>0</v>
      </c>
      <c r="V4" s="20">
        <v>4800062180</v>
      </c>
      <c r="W4" s="21" t="s">
        <v>79</v>
      </c>
      <c r="X4" s="22">
        <v>45289</v>
      </c>
      <c r="Y4" s="21">
        <v>121128</v>
      </c>
      <c r="Z4" s="20" t="s">
        <v>51</v>
      </c>
      <c r="AA4" s="22">
        <v>45055</v>
      </c>
      <c r="AB4" s="22">
        <v>45061</v>
      </c>
      <c r="AC4" s="21">
        <v>43260</v>
      </c>
      <c r="AD4" s="21">
        <v>0</v>
      </c>
      <c r="AE4" s="21">
        <v>0</v>
      </c>
      <c r="AF4" s="21">
        <v>0</v>
      </c>
      <c r="AG4" s="21">
        <v>0</v>
      </c>
      <c r="AH4" s="20"/>
      <c r="AI4" s="20"/>
      <c r="AJ4" s="20"/>
      <c r="AK4" s="21">
        <v>43260</v>
      </c>
    </row>
    <row r="5" spans="1:37" x14ac:dyDescent="0.2">
      <c r="A5" s="17">
        <v>814003448</v>
      </c>
      <c r="B5" s="17" t="s">
        <v>48</v>
      </c>
      <c r="C5" s="17" t="s">
        <v>9</v>
      </c>
      <c r="D5" s="17">
        <v>814745</v>
      </c>
      <c r="E5" s="17" t="s">
        <v>52</v>
      </c>
      <c r="F5" s="17" t="s">
        <v>53</v>
      </c>
      <c r="G5" s="18">
        <v>45056</v>
      </c>
      <c r="H5" s="18">
        <v>45056</v>
      </c>
      <c r="I5" s="19">
        <v>43260</v>
      </c>
      <c r="J5" s="19">
        <v>43260</v>
      </c>
      <c r="K5" s="20" t="s">
        <v>81</v>
      </c>
      <c r="L5" s="21">
        <v>0</v>
      </c>
      <c r="M5" s="20"/>
      <c r="N5" s="21">
        <v>0</v>
      </c>
      <c r="O5" s="21">
        <v>0</v>
      </c>
      <c r="P5" s="20"/>
      <c r="Q5" s="21"/>
      <c r="R5" s="22"/>
      <c r="S5" s="21">
        <v>0</v>
      </c>
      <c r="T5" s="21">
        <v>42178</v>
      </c>
      <c r="U5" s="21">
        <v>0</v>
      </c>
      <c r="V5" s="20">
        <v>4800062180</v>
      </c>
      <c r="W5" s="21" t="s">
        <v>79</v>
      </c>
      <c r="X5" s="22">
        <v>45289</v>
      </c>
      <c r="Y5" s="21">
        <v>121128</v>
      </c>
      <c r="Z5" s="20" t="s">
        <v>51</v>
      </c>
      <c r="AA5" s="22">
        <v>45055</v>
      </c>
      <c r="AB5" s="22">
        <v>45061</v>
      </c>
      <c r="AC5" s="21">
        <v>43260</v>
      </c>
      <c r="AD5" s="21">
        <v>0</v>
      </c>
      <c r="AE5" s="21">
        <v>0</v>
      </c>
      <c r="AF5" s="21">
        <v>0</v>
      </c>
      <c r="AG5" s="21">
        <v>0</v>
      </c>
      <c r="AH5" s="20"/>
      <c r="AI5" s="20"/>
      <c r="AJ5" s="20"/>
      <c r="AK5" s="21">
        <v>43260</v>
      </c>
    </row>
    <row r="6" spans="1:37" x14ac:dyDescent="0.2">
      <c r="A6" s="17">
        <v>814003448</v>
      </c>
      <c r="B6" s="17" t="s">
        <v>48</v>
      </c>
      <c r="C6" s="17" t="s">
        <v>9</v>
      </c>
      <c r="D6" s="17">
        <v>814746</v>
      </c>
      <c r="E6" s="17" t="s">
        <v>54</v>
      </c>
      <c r="F6" s="17" t="s">
        <v>55</v>
      </c>
      <c r="G6" s="18">
        <v>45056</v>
      </c>
      <c r="H6" s="18">
        <v>45056</v>
      </c>
      <c r="I6" s="19">
        <v>14420</v>
      </c>
      <c r="J6" s="19">
        <v>14420</v>
      </c>
      <c r="K6" s="20" t="s">
        <v>81</v>
      </c>
      <c r="L6" s="21">
        <v>0</v>
      </c>
      <c r="M6" s="20"/>
      <c r="N6" s="21">
        <v>0</v>
      </c>
      <c r="O6" s="21">
        <v>0</v>
      </c>
      <c r="P6" s="20"/>
      <c r="Q6" s="21"/>
      <c r="R6" s="22"/>
      <c r="S6" s="21">
        <v>0</v>
      </c>
      <c r="T6" s="21">
        <v>14059</v>
      </c>
      <c r="U6" s="21">
        <v>0</v>
      </c>
      <c r="V6" s="20">
        <v>4800062180</v>
      </c>
      <c r="W6" s="21" t="s">
        <v>79</v>
      </c>
      <c r="X6" s="22">
        <v>45289</v>
      </c>
      <c r="Y6" s="21">
        <v>121128</v>
      </c>
      <c r="Z6" s="20" t="s">
        <v>51</v>
      </c>
      <c r="AA6" s="22">
        <v>45055</v>
      </c>
      <c r="AB6" s="22">
        <v>45061</v>
      </c>
      <c r="AC6" s="21">
        <v>14420</v>
      </c>
      <c r="AD6" s="21">
        <v>0</v>
      </c>
      <c r="AE6" s="21">
        <v>0</v>
      </c>
      <c r="AF6" s="21">
        <v>0</v>
      </c>
      <c r="AG6" s="21">
        <v>0</v>
      </c>
      <c r="AH6" s="20"/>
      <c r="AI6" s="20"/>
      <c r="AJ6" s="20"/>
      <c r="AK6" s="21">
        <v>14420</v>
      </c>
    </row>
    <row r="7" spans="1:37" x14ac:dyDescent="0.2">
      <c r="A7" s="17">
        <v>814003448</v>
      </c>
      <c r="B7" s="17" t="s">
        <v>48</v>
      </c>
      <c r="C7" s="17" t="s">
        <v>9</v>
      </c>
      <c r="D7" s="17">
        <v>834250</v>
      </c>
      <c r="E7" s="17" t="s">
        <v>60</v>
      </c>
      <c r="F7" s="17" t="s">
        <v>61</v>
      </c>
      <c r="G7" s="18">
        <v>45149</v>
      </c>
      <c r="H7" s="18">
        <v>45149</v>
      </c>
      <c r="I7" s="19">
        <v>43260</v>
      </c>
      <c r="J7" s="19">
        <v>43260</v>
      </c>
      <c r="K7" s="20" t="s">
        <v>81</v>
      </c>
      <c r="L7" s="21">
        <v>0</v>
      </c>
      <c r="M7" s="20"/>
      <c r="N7" s="21">
        <v>0</v>
      </c>
      <c r="O7" s="21">
        <v>0</v>
      </c>
      <c r="P7" s="20"/>
      <c r="Q7" s="21"/>
      <c r="R7" s="22"/>
      <c r="S7" s="21">
        <v>0</v>
      </c>
      <c r="T7" s="21">
        <v>43260</v>
      </c>
      <c r="U7" s="21">
        <v>0</v>
      </c>
      <c r="V7" s="20">
        <v>4800063561</v>
      </c>
      <c r="W7" s="21" t="s">
        <v>80</v>
      </c>
      <c r="X7" s="22">
        <v>45412</v>
      </c>
      <c r="Y7" s="21">
        <v>537040</v>
      </c>
      <c r="Z7" s="20" t="s">
        <v>51</v>
      </c>
      <c r="AA7" s="22">
        <v>45139</v>
      </c>
      <c r="AB7" s="22">
        <v>45149</v>
      </c>
      <c r="AC7" s="21">
        <v>43260</v>
      </c>
      <c r="AD7" s="21">
        <v>0</v>
      </c>
      <c r="AE7" s="21">
        <v>0</v>
      </c>
      <c r="AF7" s="21">
        <v>0</v>
      </c>
      <c r="AG7" s="21">
        <v>0</v>
      </c>
      <c r="AH7" s="20"/>
      <c r="AI7" s="20"/>
      <c r="AJ7" s="20"/>
      <c r="AK7" s="21">
        <v>43260</v>
      </c>
    </row>
    <row r="8" spans="1:37" x14ac:dyDescent="0.2">
      <c r="A8" s="17">
        <v>814003448</v>
      </c>
      <c r="B8" s="17" t="s">
        <v>48</v>
      </c>
      <c r="C8" s="17" t="s">
        <v>9</v>
      </c>
      <c r="D8" s="17">
        <v>842990</v>
      </c>
      <c r="E8" s="17" t="s">
        <v>62</v>
      </c>
      <c r="F8" s="17" t="s">
        <v>63</v>
      </c>
      <c r="G8" s="18">
        <v>45176</v>
      </c>
      <c r="H8" s="18">
        <v>45176</v>
      </c>
      <c r="I8" s="19">
        <v>28840</v>
      </c>
      <c r="J8" s="19">
        <v>28840</v>
      </c>
      <c r="K8" s="20" t="s">
        <v>81</v>
      </c>
      <c r="L8" s="21">
        <v>0</v>
      </c>
      <c r="M8" s="20"/>
      <c r="N8" s="21">
        <v>0</v>
      </c>
      <c r="O8" s="21">
        <v>0</v>
      </c>
      <c r="P8" s="20"/>
      <c r="Q8" s="21"/>
      <c r="R8" s="22"/>
      <c r="S8" s="21">
        <v>0</v>
      </c>
      <c r="T8" s="21">
        <v>28840</v>
      </c>
      <c r="U8" s="21">
        <v>0</v>
      </c>
      <c r="V8" s="20">
        <v>4800063561</v>
      </c>
      <c r="W8" s="21" t="s">
        <v>80</v>
      </c>
      <c r="X8" s="22">
        <v>45412</v>
      </c>
      <c r="Y8" s="21">
        <v>537040</v>
      </c>
      <c r="Z8" s="20" t="s">
        <v>51</v>
      </c>
      <c r="AA8" s="22">
        <v>45173</v>
      </c>
      <c r="AB8" s="22">
        <v>45176</v>
      </c>
      <c r="AC8" s="21">
        <v>28840</v>
      </c>
      <c r="AD8" s="21">
        <v>0</v>
      </c>
      <c r="AE8" s="21">
        <v>0</v>
      </c>
      <c r="AF8" s="21">
        <v>0</v>
      </c>
      <c r="AG8" s="21">
        <v>0</v>
      </c>
      <c r="AH8" s="20"/>
      <c r="AI8" s="20"/>
      <c r="AJ8" s="20"/>
      <c r="AK8" s="21">
        <v>28840</v>
      </c>
    </row>
    <row r="9" spans="1:37" x14ac:dyDescent="0.2">
      <c r="A9" s="17">
        <v>814003448</v>
      </c>
      <c r="B9" s="17" t="s">
        <v>48</v>
      </c>
      <c r="C9" s="17" t="s">
        <v>9</v>
      </c>
      <c r="D9" s="17">
        <v>842991</v>
      </c>
      <c r="E9" s="17" t="s">
        <v>64</v>
      </c>
      <c r="F9" s="17" t="s">
        <v>65</v>
      </c>
      <c r="G9" s="18">
        <v>45176</v>
      </c>
      <c r="H9" s="18">
        <v>45176</v>
      </c>
      <c r="I9" s="19">
        <v>43260</v>
      </c>
      <c r="J9" s="19">
        <v>43260</v>
      </c>
      <c r="K9" s="20" t="s">
        <v>81</v>
      </c>
      <c r="L9" s="21">
        <v>0</v>
      </c>
      <c r="M9" s="20"/>
      <c r="N9" s="21">
        <v>0</v>
      </c>
      <c r="O9" s="21">
        <v>0</v>
      </c>
      <c r="P9" s="20"/>
      <c r="Q9" s="21"/>
      <c r="R9" s="22"/>
      <c r="S9" s="21">
        <v>0</v>
      </c>
      <c r="T9" s="21">
        <v>43260</v>
      </c>
      <c r="U9" s="21">
        <v>0</v>
      </c>
      <c r="V9" s="20">
        <v>4800063561</v>
      </c>
      <c r="W9" s="21" t="s">
        <v>80</v>
      </c>
      <c r="X9" s="22">
        <v>45412</v>
      </c>
      <c r="Y9" s="21">
        <v>537040</v>
      </c>
      <c r="Z9" s="20" t="s">
        <v>51</v>
      </c>
      <c r="AA9" s="22">
        <v>45173</v>
      </c>
      <c r="AB9" s="22">
        <v>45176</v>
      </c>
      <c r="AC9" s="21">
        <v>43260</v>
      </c>
      <c r="AD9" s="21">
        <v>0</v>
      </c>
      <c r="AE9" s="21">
        <v>0</v>
      </c>
      <c r="AF9" s="21">
        <v>0</v>
      </c>
      <c r="AG9" s="21">
        <v>0</v>
      </c>
      <c r="AH9" s="20"/>
      <c r="AI9" s="20"/>
      <c r="AJ9" s="20"/>
      <c r="AK9" s="21">
        <v>43260</v>
      </c>
    </row>
    <row r="10" spans="1:37" x14ac:dyDescent="0.2">
      <c r="A10" s="17">
        <v>814003448</v>
      </c>
      <c r="B10" s="17" t="s">
        <v>48</v>
      </c>
      <c r="C10" s="17" t="s">
        <v>9</v>
      </c>
      <c r="D10" s="17">
        <v>842994</v>
      </c>
      <c r="E10" s="17" t="s">
        <v>66</v>
      </c>
      <c r="F10" s="17" t="s">
        <v>67</v>
      </c>
      <c r="G10" s="18">
        <v>45176</v>
      </c>
      <c r="H10" s="18">
        <v>45176</v>
      </c>
      <c r="I10" s="19">
        <v>28840</v>
      </c>
      <c r="J10" s="19">
        <v>28840</v>
      </c>
      <c r="K10" s="20" t="s">
        <v>81</v>
      </c>
      <c r="L10" s="21">
        <v>0</v>
      </c>
      <c r="M10" s="20"/>
      <c r="N10" s="21">
        <v>0</v>
      </c>
      <c r="O10" s="21">
        <v>0</v>
      </c>
      <c r="P10" s="20"/>
      <c r="Q10" s="21"/>
      <c r="R10" s="22"/>
      <c r="S10" s="21">
        <v>0</v>
      </c>
      <c r="T10" s="21">
        <v>28840</v>
      </c>
      <c r="U10" s="21">
        <v>0</v>
      </c>
      <c r="V10" s="20">
        <v>4800063561</v>
      </c>
      <c r="W10" s="21" t="s">
        <v>80</v>
      </c>
      <c r="X10" s="22">
        <v>45412</v>
      </c>
      <c r="Y10" s="21">
        <v>537040</v>
      </c>
      <c r="Z10" s="20" t="s">
        <v>51</v>
      </c>
      <c r="AA10" s="22">
        <v>45173</v>
      </c>
      <c r="AB10" s="22">
        <v>45176</v>
      </c>
      <c r="AC10" s="21">
        <v>28840</v>
      </c>
      <c r="AD10" s="21">
        <v>0</v>
      </c>
      <c r="AE10" s="21">
        <v>0</v>
      </c>
      <c r="AF10" s="21">
        <v>0</v>
      </c>
      <c r="AG10" s="21">
        <v>0</v>
      </c>
      <c r="AH10" s="20"/>
      <c r="AI10" s="20"/>
      <c r="AJ10" s="20"/>
      <c r="AK10" s="21">
        <v>28840</v>
      </c>
    </row>
    <row r="11" spans="1:37" x14ac:dyDescent="0.2">
      <c r="A11" s="17">
        <v>814003448</v>
      </c>
      <c r="B11" s="17" t="s">
        <v>48</v>
      </c>
      <c r="C11" s="17" t="s">
        <v>9</v>
      </c>
      <c r="D11" s="17">
        <v>729174</v>
      </c>
      <c r="E11" s="17" t="s">
        <v>68</v>
      </c>
      <c r="F11" s="17" t="s">
        <v>69</v>
      </c>
      <c r="G11" s="18">
        <v>45352</v>
      </c>
      <c r="H11" s="18">
        <v>45352</v>
      </c>
      <c r="I11" s="19">
        <v>4175761</v>
      </c>
      <c r="J11" s="19">
        <v>4175761</v>
      </c>
      <c r="K11" s="20" t="s">
        <v>82</v>
      </c>
      <c r="L11" s="21">
        <v>0</v>
      </c>
      <c r="M11" s="20"/>
      <c r="N11" s="21">
        <v>0</v>
      </c>
      <c r="O11" s="21">
        <v>0</v>
      </c>
      <c r="P11" s="20"/>
      <c r="Q11" s="21"/>
      <c r="R11" s="22"/>
      <c r="S11" s="21">
        <v>0</v>
      </c>
      <c r="T11" s="21">
        <v>0</v>
      </c>
      <c r="U11" s="21">
        <v>0</v>
      </c>
      <c r="V11" s="20"/>
      <c r="W11" s="21"/>
      <c r="X11" s="22"/>
      <c r="Y11" s="21">
        <v>0</v>
      </c>
      <c r="Z11" s="20" t="s">
        <v>51</v>
      </c>
      <c r="AA11" s="22">
        <v>44761</v>
      </c>
      <c r="AB11" s="22">
        <v>44854</v>
      </c>
      <c r="AC11" s="21">
        <v>7007000</v>
      </c>
      <c r="AD11" s="21">
        <v>0</v>
      </c>
      <c r="AE11" s="21">
        <v>0</v>
      </c>
      <c r="AF11" s="21">
        <v>0</v>
      </c>
      <c r="AG11" s="21">
        <v>0</v>
      </c>
      <c r="AH11" s="20"/>
      <c r="AI11" s="20"/>
      <c r="AJ11" s="20"/>
      <c r="AK11" s="21">
        <v>6746253</v>
      </c>
    </row>
    <row r="12" spans="1:37" x14ac:dyDescent="0.2">
      <c r="A12" s="17">
        <v>814003448</v>
      </c>
      <c r="B12" s="17" t="s">
        <v>48</v>
      </c>
      <c r="C12" s="17" t="s">
        <v>9</v>
      </c>
      <c r="D12" s="17">
        <v>822326</v>
      </c>
      <c r="E12" s="17" t="s">
        <v>70</v>
      </c>
      <c r="F12" s="17" t="s">
        <v>71</v>
      </c>
      <c r="G12" s="18">
        <v>45086</v>
      </c>
      <c r="H12" s="18">
        <v>45086</v>
      </c>
      <c r="I12" s="19">
        <v>12800</v>
      </c>
      <c r="J12" s="19">
        <v>12800</v>
      </c>
      <c r="K12" s="20" t="s">
        <v>72</v>
      </c>
      <c r="L12" s="21">
        <v>0</v>
      </c>
      <c r="M12" s="20"/>
      <c r="N12" s="21">
        <v>0</v>
      </c>
      <c r="O12" s="21">
        <v>0</v>
      </c>
      <c r="P12" s="20"/>
      <c r="Q12" s="21"/>
      <c r="R12" s="22"/>
      <c r="S12" s="21">
        <v>0</v>
      </c>
      <c r="T12" s="21">
        <v>14274</v>
      </c>
      <c r="U12" s="21">
        <v>0</v>
      </c>
      <c r="V12" s="20">
        <v>4800062303</v>
      </c>
      <c r="W12" s="21" t="s">
        <v>78</v>
      </c>
      <c r="X12" s="22">
        <v>45314</v>
      </c>
      <c r="Y12" s="21">
        <v>2626161</v>
      </c>
      <c r="Z12" s="20" t="s">
        <v>73</v>
      </c>
      <c r="AA12" s="22">
        <v>45086</v>
      </c>
      <c r="AB12" s="22">
        <v>45094</v>
      </c>
      <c r="AC12" s="21">
        <v>28840</v>
      </c>
      <c r="AD12" s="21">
        <v>0</v>
      </c>
      <c r="AE12" s="21">
        <v>14200</v>
      </c>
      <c r="AF12" s="21">
        <v>0</v>
      </c>
      <c r="AG12" s="21">
        <v>14200</v>
      </c>
      <c r="AH12" s="20" t="s">
        <v>74</v>
      </c>
      <c r="AI12" s="20" t="s">
        <v>75</v>
      </c>
      <c r="AJ12" s="20" t="s">
        <v>76</v>
      </c>
      <c r="AK12" s="21">
        <v>14640</v>
      </c>
    </row>
    <row r="13" spans="1:37" x14ac:dyDescent="0.2">
      <c r="A13" s="23"/>
      <c r="B13" s="23"/>
      <c r="C13" s="23"/>
      <c r="D13" s="23"/>
      <c r="E13" s="23"/>
      <c r="F13" s="23"/>
      <c r="G13" s="23"/>
      <c r="H13" s="23"/>
      <c r="I13" s="24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</row>
  </sheetData>
  <autoFilter ref="A1:AM12">
    <sortState ref="A2:AU12">
      <sortCondition ref="Z1:Z12"/>
    </sortState>
  </autoFilter>
  <dataValidations count="1">
    <dataValidation type="whole" operator="greaterThan" allowBlank="1" showInputMessage="1" showErrorMessage="1" errorTitle="DATO ERRADO" error="El valor debe ser diferente de cero" sqref="J2:J13 I13 I1:J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F26" sqref="F26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86</v>
      </c>
      <c r="E2" s="35"/>
      <c r="F2" s="35"/>
      <c r="G2" s="35"/>
      <c r="H2" s="35"/>
      <c r="I2" s="36"/>
      <c r="J2" s="37" t="s">
        <v>87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48" t="s">
        <v>88</v>
      </c>
      <c r="E5" s="49"/>
      <c r="F5" s="49"/>
      <c r="G5" s="49"/>
      <c r="H5" s="49"/>
      <c r="I5" s="50"/>
      <c r="J5" s="50" t="s">
        <v>89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J9" s="58"/>
    </row>
    <row r="10" spans="2:10" ht="13" x14ac:dyDescent="0.3">
      <c r="B10" s="57"/>
      <c r="C10" s="59" t="s">
        <v>121</v>
      </c>
      <c r="E10" s="60"/>
      <c r="H10" s="61"/>
      <c r="J10" s="58"/>
    </row>
    <row r="11" spans="2:10" x14ac:dyDescent="0.25">
      <c r="B11" s="57"/>
      <c r="J11" s="58"/>
    </row>
    <row r="12" spans="2:10" ht="13" x14ac:dyDescent="0.3">
      <c r="B12" s="57"/>
      <c r="C12" s="59" t="s">
        <v>119</v>
      </c>
      <c r="J12" s="58"/>
    </row>
    <row r="13" spans="2:10" ht="13" x14ac:dyDescent="0.3">
      <c r="B13" s="57"/>
      <c r="C13" s="59" t="s">
        <v>120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90</v>
      </c>
      <c r="J15" s="58"/>
    </row>
    <row r="16" spans="2:10" x14ac:dyDescent="0.25">
      <c r="B16" s="57"/>
      <c r="C16" s="62"/>
      <c r="J16" s="58"/>
    </row>
    <row r="17" spans="2:10" ht="13" x14ac:dyDescent="0.3">
      <c r="B17" s="57"/>
      <c r="C17" s="31" t="s">
        <v>91</v>
      </c>
      <c r="D17" s="60"/>
      <c r="H17" s="63"/>
      <c r="I17" s="64"/>
      <c r="J17" s="58"/>
    </row>
    <row r="18" spans="2:10" ht="13" x14ac:dyDescent="0.3">
      <c r="B18" s="57"/>
      <c r="C18" s="59" t="s">
        <v>92</v>
      </c>
      <c r="D18" s="59"/>
      <c r="E18" s="59"/>
      <c r="F18" s="59"/>
      <c r="H18" s="65">
        <v>11</v>
      </c>
      <c r="I18" s="66">
        <v>4485992</v>
      </c>
      <c r="J18" s="58"/>
    </row>
    <row r="19" spans="2:10" x14ac:dyDescent="0.25">
      <c r="B19" s="57"/>
      <c r="C19" s="31" t="s">
        <v>93</v>
      </c>
      <c r="H19" s="67">
        <v>9</v>
      </c>
      <c r="I19" s="68">
        <v>297431</v>
      </c>
      <c r="J19" s="58"/>
    </row>
    <row r="20" spans="2:10" x14ac:dyDescent="0.25">
      <c r="B20" s="57"/>
      <c r="C20" s="31" t="s">
        <v>94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95</v>
      </c>
      <c r="H21" s="67">
        <v>0</v>
      </c>
      <c r="I21" s="68">
        <v>0</v>
      </c>
      <c r="J21" s="58"/>
    </row>
    <row r="22" spans="2:10" x14ac:dyDescent="0.25">
      <c r="B22" s="57"/>
      <c r="C22" s="31" t="s">
        <v>96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97</v>
      </c>
      <c r="H23" s="67">
        <v>0</v>
      </c>
      <c r="I23" s="68">
        <v>0</v>
      </c>
      <c r="J23" s="58"/>
    </row>
    <row r="24" spans="2:10" ht="13" thickBot="1" x14ac:dyDescent="0.3">
      <c r="B24" s="57"/>
      <c r="C24" s="31" t="s">
        <v>98</v>
      </c>
      <c r="H24" s="69">
        <v>1</v>
      </c>
      <c r="I24" s="70">
        <v>12800</v>
      </c>
      <c r="J24" s="58"/>
    </row>
    <row r="25" spans="2:10" ht="13" x14ac:dyDescent="0.3">
      <c r="B25" s="57"/>
      <c r="C25" s="59" t="s">
        <v>99</v>
      </c>
      <c r="D25" s="59"/>
      <c r="E25" s="59"/>
      <c r="F25" s="59"/>
      <c r="H25" s="65">
        <f>H19+H20+H21+H22+H24+H23</f>
        <v>10</v>
      </c>
      <c r="I25" s="66">
        <f>I19+I20+I21+I22+I24+I23</f>
        <v>310231</v>
      </c>
      <c r="J25" s="58"/>
    </row>
    <row r="26" spans="2:10" x14ac:dyDescent="0.25">
      <c r="B26" s="57"/>
      <c r="C26" s="31" t="s">
        <v>100</v>
      </c>
      <c r="H26" s="67">
        <v>1</v>
      </c>
      <c r="I26" s="68">
        <v>4175761</v>
      </c>
      <c r="J26" s="58"/>
    </row>
    <row r="27" spans="2:10" ht="13" thickBot="1" x14ac:dyDescent="0.3">
      <c r="B27" s="57"/>
      <c r="C27" s="31" t="s">
        <v>101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102</v>
      </c>
      <c r="D28" s="59"/>
      <c r="E28" s="59"/>
      <c r="F28" s="59"/>
      <c r="H28" s="65">
        <f>H26+H27</f>
        <v>1</v>
      </c>
      <c r="I28" s="66">
        <f>I26+I27</f>
        <v>4175761</v>
      </c>
      <c r="J28" s="58"/>
    </row>
    <row r="29" spans="2:10" ht="13.5" thickBot="1" x14ac:dyDescent="0.35">
      <c r="B29" s="57"/>
      <c r="C29" s="31" t="s">
        <v>103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104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105</v>
      </c>
      <c r="D32" s="59"/>
      <c r="H32" s="72">
        <f>H25+H28+H30</f>
        <v>11</v>
      </c>
      <c r="I32" s="73">
        <f>I25+I28+I30</f>
        <v>4485992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123</v>
      </c>
      <c r="D37" s="76"/>
      <c r="H37" s="75" t="s">
        <v>106</v>
      </c>
      <c r="I37" s="76"/>
      <c r="J37" s="58"/>
    </row>
    <row r="38" spans="2:10" ht="13" x14ac:dyDescent="0.3">
      <c r="B38" s="57"/>
      <c r="C38" s="59" t="s">
        <v>122</v>
      </c>
      <c r="D38" s="74"/>
      <c r="H38" s="77" t="s">
        <v>107</v>
      </c>
      <c r="I38" s="74"/>
      <c r="J38" s="58"/>
    </row>
    <row r="39" spans="2:10" ht="13" x14ac:dyDescent="0.3">
      <c r="B39" s="57"/>
      <c r="C39" s="59" t="s">
        <v>124</v>
      </c>
      <c r="H39" s="59" t="s">
        <v>108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109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110</v>
      </c>
      <c r="E2" s="35"/>
      <c r="F2" s="35"/>
      <c r="G2" s="35"/>
      <c r="H2" s="35"/>
      <c r="I2" s="36"/>
      <c r="J2" s="37" t="s">
        <v>87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ht="13" x14ac:dyDescent="0.25">
      <c r="B4" s="38"/>
      <c r="C4" s="39"/>
      <c r="E4" s="45"/>
      <c r="F4" s="45"/>
      <c r="G4" s="45"/>
      <c r="H4" s="45"/>
      <c r="I4" s="46"/>
      <c r="J4" s="47"/>
    </row>
    <row r="5" spans="2:10" ht="13" x14ac:dyDescent="0.25">
      <c r="B5" s="38"/>
      <c r="C5" s="39"/>
      <c r="D5" s="82" t="s">
        <v>111</v>
      </c>
      <c r="E5" s="83"/>
      <c r="F5" s="83"/>
      <c r="G5" s="83"/>
      <c r="H5" s="83"/>
      <c r="I5" s="84"/>
      <c r="J5" s="50" t="s">
        <v>112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">
        <v>121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">
        <v>119</v>
      </c>
      <c r="J11" s="58"/>
    </row>
    <row r="12" spans="2:10" ht="13" x14ac:dyDescent="0.3">
      <c r="B12" s="57"/>
      <c r="C12" s="59" t="s">
        <v>120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113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5"/>
      <c r="D16" s="60"/>
      <c r="H16" s="86" t="s">
        <v>114</v>
      </c>
      <c r="I16" s="86" t="s">
        <v>115</v>
      </c>
      <c r="J16" s="58"/>
    </row>
    <row r="17" spans="2:10" ht="13" x14ac:dyDescent="0.3">
      <c r="B17" s="57"/>
      <c r="C17" s="59" t="s">
        <v>92</v>
      </c>
      <c r="D17" s="59"/>
      <c r="E17" s="59"/>
      <c r="F17" s="59"/>
      <c r="H17" s="63">
        <v>10</v>
      </c>
      <c r="I17" s="87">
        <v>310231</v>
      </c>
      <c r="J17" s="58"/>
    </row>
    <row r="18" spans="2:10" x14ac:dyDescent="0.25">
      <c r="B18" s="57"/>
      <c r="C18" s="31" t="s">
        <v>93</v>
      </c>
      <c r="H18" s="88">
        <v>9</v>
      </c>
      <c r="I18" s="89">
        <v>297431</v>
      </c>
      <c r="J18" s="58"/>
    </row>
    <row r="19" spans="2:10" x14ac:dyDescent="0.25">
      <c r="B19" s="57"/>
      <c r="C19" s="31" t="s">
        <v>94</v>
      </c>
      <c r="H19" s="88">
        <v>0</v>
      </c>
      <c r="I19" s="89">
        <v>0</v>
      </c>
      <c r="J19" s="58"/>
    </row>
    <row r="20" spans="2:10" x14ac:dyDescent="0.25">
      <c r="B20" s="57"/>
      <c r="C20" s="31" t="s">
        <v>96</v>
      </c>
      <c r="H20" s="88">
        <v>0</v>
      </c>
      <c r="I20" s="89">
        <v>0</v>
      </c>
      <c r="J20" s="58"/>
    </row>
    <row r="21" spans="2:10" x14ac:dyDescent="0.25">
      <c r="B21" s="57"/>
      <c r="C21" s="31" t="s">
        <v>116</v>
      </c>
      <c r="H21" s="88">
        <v>1</v>
      </c>
      <c r="I21" s="89">
        <v>12800</v>
      </c>
      <c r="J21" s="58"/>
    </row>
    <row r="22" spans="2:10" ht="13" x14ac:dyDescent="0.3">
      <c r="B22" s="57"/>
      <c r="C22" s="59" t="s">
        <v>117</v>
      </c>
      <c r="D22" s="59"/>
      <c r="E22" s="59"/>
      <c r="F22" s="59"/>
      <c r="H22" s="63">
        <v>10</v>
      </c>
      <c r="I22" s="87">
        <v>310231</v>
      </c>
      <c r="J22" s="58"/>
    </row>
    <row r="23" spans="2:10" ht="13.5" thickBot="1" x14ac:dyDescent="0.35">
      <c r="B23" s="57"/>
      <c r="C23" s="59"/>
      <c r="D23" s="59"/>
      <c r="H23" s="90"/>
      <c r="I23" s="91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">
        <v>123</v>
      </c>
      <c r="D28" s="75"/>
      <c r="G28" s="75" t="s">
        <v>106</v>
      </c>
      <c r="H28" s="76"/>
      <c r="I28" s="74"/>
      <c r="J28" s="58"/>
    </row>
    <row r="29" spans="2:10" ht="13" x14ac:dyDescent="0.3">
      <c r="B29" s="57"/>
      <c r="C29" s="77" t="s">
        <v>122</v>
      </c>
      <c r="D29" s="77"/>
      <c r="G29" s="77" t="s">
        <v>118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DUVAN ARLEY MOTAVITA NOVA</dc:creator>
  <cp:lastModifiedBy>Juan Camilo Paez Ramirez</cp:lastModifiedBy>
  <cp:lastPrinted>2024-06-25T18:43:09Z</cp:lastPrinted>
  <dcterms:created xsi:type="dcterms:W3CDTF">2024-06-17T12:22:02Z</dcterms:created>
  <dcterms:modified xsi:type="dcterms:W3CDTF">2024-06-25T18:46:11Z</dcterms:modified>
</cp:coreProperties>
</file>