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60013779_PROFAMILIA\"/>
    </mc:Choice>
  </mc:AlternateContent>
  <bookViews>
    <workbookView xWindow="0" yWindow="0" windowWidth="20490" windowHeight="803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FACTURA'!$A$1:$AS$43</definedName>
    <definedName name="_xlnm._FilterDatabase" localSheetId="0" hidden="1">'INFO IPS'!$A$5:$L$48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5" l="1"/>
  <c r="I26" i="5"/>
  <c r="I19" i="5"/>
  <c r="I30" i="5"/>
  <c r="H30" i="5"/>
  <c r="I28" i="5"/>
  <c r="H28" i="5"/>
  <c r="I25" i="5"/>
  <c r="H25" i="5"/>
  <c r="H32" i="5" l="1"/>
  <c r="H33" i="5" s="1"/>
  <c r="I32" i="5"/>
  <c r="I33" i="5" s="1"/>
  <c r="I48" i="1"/>
  <c r="D24" i="1"/>
  <c r="E24" i="1"/>
  <c r="D25" i="1"/>
  <c r="E25" i="1"/>
  <c r="D26" i="1"/>
  <c r="E26" i="1"/>
  <c r="D27" i="1"/>
  <c r="E27" i="1"/>
  <c r="D28" i="1"/>
  <c r="E28" i="1"/>
  <c r="D29" i="1"/>
  <c r="E29" i="1"/>
  <c r="D30" i="1"/>
  <c r="E30" i="1"/>
  <c r="D31" i="1"/>
  <c r="E31" i="1"/>
  <c r="D32" i="1"/>
  <c r="E32" i="1"/>
  <c r="D33" i="1"/>
  <c r="E33" i="1"/>
  <c r="D34" i="1"/>
  <c r="E34" i="1"/>
  <c r="D35" i="1"/>
  <c r="E35" i="1"/>
  <c r="D36" i="1"/>
  <c r="E36" i="1"/>
  <c r="D37" i="1"/>
  <c r="E37" i="1"/>
  <c r="D38" i="1"/>
  <c r="E38" i="1"/>
  <c r="D39" i="1"/>
  <c r="E39" i="1"/>
  <c r="D40" i="1"/>
  <c r="E40" i="1"/>
  <c r="D41" i="1"/>
  <c r="E41" i="1"/>
  <c r="D42" i="1"/>
  <c r="E42" i="1"/>
  <c r="D43" i="1"/>
  <c r="E43" i="1"/>
  <c r="D44" i="1"/>
  <c r="E44" i="1"/>
  <c r="D45" i="1"/>
  <c r="E45" i="1"/>
  <c r="D46" i="1"/>
  <c r="E46" i="1"/>
  <c r="D47" i="1"/>
  <c r="E47" i="1"/>
  <c r="E7" i="1" l="1"/>
  <c r="E8" i="1"/>
  <c r="E9" i="1"/>
  <c r="E10" i="1"/>
  <c r="E11" i="1"/>
  <c r="E12" i="1"/>
  <c r="E13" i="1"/>
  <c r="E14" i="1"/>
  <c r="E15" i="1"/>
  <c r="E16" i="1"/>
  <c r="E17" i="1"/>
  <c r="E18" i="1"/>
  <c r="E19" i="1"/>
  <c r="E20" i="1"/>
  <c r="E21" i="1"/>
  <c r="E22" i="1"/>
  <c r="E23" i="1"/>
  <c r="D7" i="1"/>
  <c r="D8" i="1"/>
  <c r="D9" i="1"/>
  <c r="D10" i="1"/>
  <c r="D11" i="1"/>
  <c r="D12" i="1"/>
  <c r="D13" i="1"/>
  <c r="D14" i="1"/>
  <c r="D15" i="1"/>
  <c r="D16" i="1"/>
  <c r="D17" i="1"/>
  <c r="D18" i="1"/>
  <c r="D19" i="1"/>
  <c r="D20" i="1"/>
  <c r="D21" i="1"/>
  <c r="D22" i="1"/>
  <c r="D23" i="1"/>
  <c r="E6" i="1" l="1"/>
  <c r="D6" i="1"/>
</calcChain>
</file>

<file path=xl/sharedStrings.xml><?xml version="1.0" encoding="utf-8"?>
<sst xmlns="http://schemas.openxmlformats.org/spreadsheetml/2006/main" count="665" uniqueCount="268">
  <si>
    <t>NIT</t>
  </si>
  <si>
    <t>Profamilia</t>
  </si>
  <si>
    <t>NOMBRE IPS</t>
  </si>
  <si>
    <t>ASOCIACION PROFAMILIA</t>
  </si>
  <si>
    <t>PREFIJO</t>
  </si>
  <si>
    <t>NÚMERO FACTURA</t>
  </si>
  <si>
    <t>IPS FECHA FACTURA</t>
  </si>
  <si>
    <t>IPS FECHA RADICADO</t>
  </si>
  <si>
    <t>IPS VALOR FACTURA</t>
  </si>
  <si>
    <t>IPS SALDO FACTURA</t>
  </si>
  <si>
    <t>TIPO DE CONTRATO</t>
  </si>
  <si>
    <t>EVENTO</t>
  </si>
  <si>
    <t>SEDE / CIUDAD</t>
  </si>
  <si>
    <t>TIPO DE PRESTACION</t>
  </si>
  <si>
    <t>COMFENALCO VALLE</t>
  </si>
  <si>
    <t>C079-286336</t>
  </si>
  <si>
    <t>C079-275124</t>
  </si>
  <si>
    <t>C079-281610</t>
  </si>
  <si>
    <t># FRA</t>
  </si>
  <si>
    <t>Servicios de Salud</t>
  </si>
  <si>
    <t>FERTILIDAD TEQUENDAMA</t>
  </si>
  <si>
    <t>C079-289076</t>
  </si>
  <si>
    <t>C079-292773</t>
  </si>
  <si>
    <t>C079-296450</t>
  </si>
  <si>
    <t>C079-296675</t>
  </si>
  <si>
    <t>C079-299939</t>
  </si>
  <si>
    <t>C079-302750</t>
  </si>
  <si>
    <t>C079-302841</t>
  </si>
  <si>
    <t>C078-175910</t>
  </si>
  <si>
    <t>C079-308719</t>
  </si>
  <si>
    <t>C079-309119</t>
  </si>
  <si>
    <t>Corte 31/05/2024</t>
  </si>
  <si>
    <t>C079-312418</t>
  </si>
  <si>
    <t>C078-176284</t>
  </si>
  <si>
    <t>C071-217236</t>
  </si>
  <si>
    <t>C071-217402</t>
  </si>
  <si>
    <t>C079-315372</t>
  </si>
  <si>
    <t>C079-315622</t>
  </si>
  <si>
    <t>C072-220954</t>
  </si>
  <si>
    <t>C072-220956</t>
  </si>
  <si>
    <t>C079-316051</t>
  </si>
  <si>
    <t>C038-207754</t>
  </si>
  <si>
    <t>C072-221588</t>
  </si>
  <si>
    <t>C079-318410</t>
  </si>
  <si>
    <t>C036-777610</t>
  </si>
  <si>
    <t>C036-777613</t>
  </si>
  <si>
    <t>C036-777616</t>
  </si>
  <si>
    <t>C079-318571</t>
  </si>
  <si>
    <t>C071-218787</t>
  </si>
  <si>
    <t>C080-200166</t>
  </si>
  <si>
    <t>C080-200167</t>
  </si>
  <si>
    <t>C042-198619</t>
  </si>
  <si>
    <t>C072-222616</t>
  </si>
  <si>
    <t>C079-321489</t>
  </si>
  <si>
    <t>C079-321772</t>
  </si>
  <si>
    <t>C036-783972</t>
  </si>
  <si>
    <t>C070-170582</t>
  </si>
  <si>
    <t>C071-219655</t>
  </si>
  <si>
    <t>C038-209977</t>
  </si>
  <si>
    <t>C038-209978</t>
  </si>
  <si>
    <t>C038-209979</t>
  </si>
  <si>
    <t>Total cartera a 31/05/2024</t>
  </si>
  <si>
    <t>MEDELLIN</t>
  </si>
  <si>
    <t>PEREIRA</t>
  </si>
  <si>
    <t>MAYORCA / MEDELLIN</t>
  </si>
  <si>
    <t>BUENAVENTURA</t>
  </si>
  <si>
    <t>CALI</t>
  </si>
  <si>
    <t>PALMIRA</t>
  </si>
  <si>
    <t>AGUABLANCA / CALI</t>
  </si>
  <si>
    <t>NIT IPS</t>
  </si>
  <si>
    <t>Nombre IPS</t>
  </si>
  <si>
    <t>Prefijo Factura</t>
  </si>
  <si>
    <t>Numero Factura</t>
  </si>
  <si>
    <t>FACT</t>
  </si>
  <si>
    <t>LLAVE</t>
  </si>
  <si>
    <t>IPS Fecha factura</t>
  </si>
  <si>
    <t>IPS Fecha radicado</t>
  </si>
  <si>
    <t>IPS Valor Factura</t>
  </si>
  <si>
    <t>IPS Saldo Factura</t>
  </si>
  <si>
    <t>Tipo de Contrato</t>
  </si>
  <si>
    <t>ESTADO EPS 03-07-2024</t>
  </si>
  <si>
    <t>POR PAGAR SAP</t>
  </si>
  <si>
    <t>DOC CONTA</t>
  </si>
  <si>
    <t>VALOR CANCELADO SAP</t>
  </si>
  <si>
    <t>RETENCION</t>
  </si>
  <si>
    <t>DOC COMPENSACION SAP</t>
  </si>
  <si>
    <t>OBSERVACION PAGO</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</si>
  <si>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</si>
  <si>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</si>
  <si>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</si>
  <si>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</si>
  <si>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</si>
  <si>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</si>
  <si>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</si>
  <si>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</si>
  <si>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</si>
  <si>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</si>
  <si>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</si>
  <si>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</si>
  <si>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</si>
  <si>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</si>
  <si>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</si>
  <si>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C079</t>
  </si>
  <si>
    <t>C079302750</t>
  </si>
  <si>
    <t>860013779_C079302750</t>
  </si>
  <si>
    <t xml:space="preserve"> EVENTO </t>
  </si>
  <si>
    <t>Factura pendiente en programacion de pago</t>
  </si>
  <si>
    <t>Finalizada</t>
  </si>
  <si>
    <t>C079309119</t>
  </si>
  <si>
    <t>860013779_C079309119</t>
  </si>
  <si>
    <t>C079296450</t>
  </si>
  <si>
    <t>860013779_C079296450</t>
  </si>
  <si>
    <t>C079315622</t>
  </si>
  <si>
    <t>860013779_C079315622</t>
  </si>
  <si>
    <t>C079296675</t>
  </si>
  <si>
    <t>860013779_C079296675</t>
  </si>
  <si>
    <t>C071</t>
  </si>
  <si>
    <t>C071219655</t>
  </si>
  <si>
    <t>860013779_C071219655</t>
  </si>
  <si>
    <t>C078</t>
  </si>
  <si>
    <t>C078175910</t>
  </si>
  <si>
    <t>860013779_C078175910</t>
  </si>
  <si>
    <t>C079316051</t>
  </si>
  <si>
    <t>860013779_C079316051</t>
  </si>
  <si>
    <t>C080</t>
  </si>
  <si>
    <t>C080200166</t>
  </si>
  <si>
    <t>860013779_C080200166</t>
  </si>
  <si>
    <t>C038</t>
  </si>
  <si>
    <t>C038209979</t>
  </si>
  <si>
    <t>860013779_C038209979</t>
  </si>
  <si>
    <t>C071217402</t>
  </si>
  <si>
    <t>860013779_C071217402</t>
  </si>
  <si>
    <t>C071218787</t>
  </si>
  <si>
    <t>860013779_C071218787</t>
  </si>
  <si>
    <t>C070</t>
  </si>
  <si>
    <t>C070170582</t>
  </si>
  <si>
    <t>860013779_C070170582</t>
  </si>
  <si>
    <t>C038209978</t>
  </si>
  <si>
    <t>860013779_C038209978</t>
  </si>
  <si>
    <t>C038207754</t>
  </si>
  <si>
    <t>860013779_C038207754</t>
  </si>
  <si>
    <t>C038209977</t>
  </si>
  <si>
    <t>860013779_C038209977</t>
  </si>
  <si>
    <t>C078176284</t>
  </si>
  <si>
    <t>860013779_C078176284</t>
  </si>
  <si>
    <t>C072</t>
  </si>
  <si>
    <t>C072220956</t>
  </si>
  <si>
    <t>860013779_C072220956</t>
  </si>
  <si>
    <t>C071217236</t>
  </si>
  <si>
    <t>860013779_C071217236</t>
  </si>
  <si>
    <t>C072222616</t>
  </si>
  <si>
    <t>860013779_C072222616</t>
  </si>
  <si>
    <t>C036</t>
  </si>
  <si>
    <t>C036777610</t>
  </si>
  <si>
    <t>860013779_C036777610</t>
  </si>
  <si>
    <t>C036783972</t>
  </si>
  <si>
    <t>860013779_C036783972</t>
  </si>
  <si>
    <t>C036777616</t>
  </si>
  <si>
    <t>860013779_C036777616</t>
  </si>
  <si>
    <t>C072220954</t>
  </si>
  <si>
    <t>860013779_C072220954</t>
  </si>
  <si>
    <t>C072221588</t>
  </si>
  <si>
    <t>860013779_C072221588</t>
  </si>
  <si>
    <t>C079318571</t>
  </si>
  <si>
    <t>860013779_C079318571</t>
  </si>
  <si>
    <t>Factura pendiente en programacion de pago - Glosa por contestar IPS</t>
  </si>
  <si>
    <t>Para respuesta prestador</t>
  </si>
  <si>
    <t>GLOSA</t>
  </si>
  <si>
    <t xml:space="preserve">COPAGO: se aplica glosa por valor $ 77615 que obedece al no cobro de copago y/o cuota moderadora a la paciente LUZ ESTER ARBOLEDA CC 1111923377 y no se evidencia descontado de la factura. No se evidencia soporte de exoneracion de la cuota moderadora del paciente.      </t>
  </si>
  <si>
    <t>COPAGO/CUOTA MODERADORA</t>
  </si>
  <si>
    <t>C079321772</t>
  </si>
  <si>
    <t>860013779_C079321772</t>
  </si>
  <si>
    <t>C079312418</t>
  </si>
  <si>
    <t>860013779_C079312418</t>
  </si>
  <si>
    <t xml:space="preserve">COPAGOS: Se aplica glosa por valor $141.083 que obedece al no cobro de copago y/o cuota moderadora a la paciente YULIANA BERRIO HERNANDEZ y no se evidencia descontado de la factura. No se evidencia soporte de exoneracion de la cuota moderadora del paciente.                 </t>
  </si>
  <si>
    <t>TARIFA</t>
  </si>
  <si>
    <t>C079315372</t>
  </si>
  <si>
    <t>860013779_C079315372</t>
  </si>
  <si>
    <t>C079299939</t>
  </si>
  <si>
    <t>860013779_C079299939</t>
  </si>
  <si>
    <t>C079281610</t>
  </si>
  <si>
    <t>860013779_C079281610</t>
  </si>
  <si>
    <t>Factura devuelta</t>
  </si>
  <si>
    <t>Devuelta</t>
  </si>
  <si>
    <t>DEVOLUCION</t>
  </si>
  <si>
    <t>AUTORIZACION: SE OBJETA FACTURA YA QUE LA AUT 230868549793819 QUE PERTENECE A LA USUARIA LUISA FERNANDA CARABALI MURILLO CEDULA 1111757128, GENERARON LA AUT CON EL CODIGO CUPS 750302 PQ. IVE AMEU POR BLOQUEO + ISD JADELLE Y A LA USUARIA LE PRESTARON EL SERVICIO SEGUN CUPS  750301 PQ. IVE POR DILATACION Y EVACUACION + ISD JADELLE., POR FAVOR SOLICITAR CORRECION DE LA AUTORIZACION PARA CONTINUAR CON EL TRAMITE DE PAGO.</t>
  </si>
  <si>
    <t>AUTORIZACION</t>
  </si>
  <si>
    <t>C079286336</t>
  </si>
  <si>
    <t>860013779_C079286336</t>
  </si>
  <si>
    <t>C079308719</t>
  </si>
  <si>
    <t>860013779_C079308719</t>
  </si>
  <si>
    <t>C079318410</t>
  </si>
  <si>
    <t>860013779_C079318410</t>
  </si>
  <si>
    <t>C036777613</t>
  </si>
  <si>
    <t>860013779_C036777613</t>
  </si>
  <si>
    <t>C080200167</t>
  </si>
  <si>
    <t>860013779_C080200167</t>
  </si>
  <si>
    <t>C079321489</t>
  </si>
  <si>
    <t>860013779_C079321489</t>
  </si>
  <si>
    <t>C042</t>
  </si>
  <si>
    <t>C042198619</t>
  </si>
  <si>
    <t>860013779_C042198619</t>
  </si>
  <si>
    <t>Factura no radicada</t>
  </si>
  <si>
    <t>Para cargar RIPS o soportes</t>
  </si>
  <si>
    <t>C079275124</t>
  </si>
  <si>
    <t>860013779_C079275124</t>
  </si>
  <si>
    <t>Glosa pos contestar IPS</t>
  </si>
  <si>
    <t>SE SOSTIENE GLOSA POR AUT SE DEVUELVE SOPORTE DE FACTURA MULTIUSUARIO PACIENTEPAULINA BARRIOS JARAMILLO TI 1020224858 AUT 230248516526575USUARIO REGIMEN SUBSIDIADO DEBE ESTAR FACTURADO POR APARTE D USUARIOS CONTRIBUTIVOS FACTURAR POR APARTE</t>
  </si>
  <si>
    <t>FACTURACION</t>
  </si>
  <si>
    <t>C079302841</t>
  </si>
  <si>
    <t>860013779_C079302841</t>
  </si>
  <si>
    <t>FACTURACION: SE REALIZA IOBJECION AL VALIDAR EL SERVICIO  VACUNA CONTRA DIFTERIA/TETANO/TOSFERINA/HEPATITIS B/AHEMOFILUS INFLUENZAE /POLIOMELITIS  0.5ML SUSPENSION INYECTABLE; USUARIO LUIS GONZAGA GUZMAN ACEVEDO CEDULA 4351105, AUTORIZACION 122300070995, DE SERVICIO NOPBS, SE DEBEN DE RADICAR APARTE, EL SERVICIO NO SE ENCUENTRA REPORTADO EN LA WEBSERVICE, LOS DATOS REPORTADOS DEBEN DE COINCIDIR CON LA FACTURA, EN LA FACTRUA O DETALLE DE CARGOS DEBE DE VENIR EL CODIGO CUMS DEL SERVICIO.</t>
  </si>
  <si>
    <t>C079289076</t>
  </si>
  <si>
    <t>860013779_C079289076</t>
  </si>
  <si>
    <t>Para revision respuesta</t>
  </si>
  <si>
    <t>se realiza objeción al validar los datos la autorización 231303360321720 pagada C079286336 pte Mónica trujillo cc 38682211</t>
  </si>
  <si>
    <t>C079292773</t>
  </si>
  <si>
    <t>860013779_C079292773</t>
  </si>
  <si>
    <t xml:space="preserve">SE REALIZA OBJECION AL VALIDAR LOS DATOS DE LA AUTORIZACION CARGADA 122300004388 ESTA DIRIGIDA PARA OTRO PRESTADOR POR VALOR DE $616362 CC: 66939610 </t>
  </si>
  <si>
    <t>(en blanco)</t>
  </si>
  <si>
    <t>PAGO DIRECTO REGIMEN SUBSIDIADO MAYO 2024</t>
  </si>
  <si>
    <t>PAGO DIRECTO REGIMEN SUBSIDIADO ENERO 2024</t>
  </si>
  <si>
    <t>PAGO DIRECTO REGIMEN SUBSIDIADO DICIEBRE 2023</t>
  </si>
  <si>
    <t>Factura cancelada parcialmente - Glosa en proceso interno</t>
  </si>
  <si>
    <t>Factura cancelada</t>
  </si>
  <si>
    <t>Total general</t>
  </si>
  <si>
    <t>CANT</t>
  </si>
  <si>
    <t>SALDO IPS</t>
  </si>
  <si>
    <t>GLOSA PDTE</t>
  </si>
  <si>
    <t>FOR-CSA-018</t>
  </si>
  <si>
    <t>HOJA 1 DE 1</t>
  </si>
  <si>
    <t>RESUMEN DE CARTERA REVISADA POR LA EPS</t>
  </si>
  <si>
    <t>VERSION 2</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</si>
  <si>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</si>
  <si>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</si>
  <si>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</si>
  <si>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</si>
  <si>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</si>
  <si>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</si>
  <si>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</si>
  <si>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</si>
  <si>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</si>
  <si>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</si>
  <si>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</si>
  <si>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</si>
  <si>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</si>
  <si>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</si>
  <si>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</si>
  <si>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</si>
  <si>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</si>
  <si>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</si>
  <si>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</si>
  <si>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</si>
  <si>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</si>
  <si>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</si>
  <si>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</si>
  <si>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</si>
  <si>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</si>
  <si>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</si>
  <si>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</si>
  <si>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</si>
  <si>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ASOCIACION PROFAMILIA</t>
  </si>
  <si>
    <t>NIT: 860013779</t>
  </si>
  <si>
    <t>Santiago de Cali, julio 04 2024</t>
  </si>
  <si>
    <t>A continuacion me permito remitir nuestra respuesta al estado de cartera presentado en la fecha: 21/06/2024</t>
  </si>
  <si>
    <t>Aura Marina Mora M.</t>
  </si>
  <si>
    <t>Analista de Cartera </t>
  </si>
  <si>
    <t>Asociacion Profamilia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</si>
</sst>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_-* #,##0\ _€_-;\-* #,##0\ _€_-;_-* &quot;-&quot;??\ _€_-;_-@_-"/>
    <numFmt numFmtId="170" formatCode="[$-240A]d&quot; de &quot;mmmm&quot; de &quot;yyyy;@"/>
    <numFmt numFmtId="171" formatCode="_-* #,##0.00\ _€_-;\-* #,##0.00\ _€_-;_-* &quot;-&quot;??\ _€_-;_-@_-"/>
    <numFmt numFmtId="172" formatCode="&quot;$&quot;\ #,##0"/>
    <numFmt numFmtId="173" formatCode="&quot;$&quot;\ #,##0;[Red]&quot;$&quot;\ #,##0"/>
    <numFmt numFmtId="174" formatCode="[$$-240A]\ #,##0;\-[$$-240A]\ #,##0"/>
  </numFmts>
  <fonts count="11" x14ac:knownFonts="1">
    <font>
      <sz val="11"/>
      <color theme="1"/>
      <name val="Calibri"/>
      <family val="2"/>
      <scheme val="minor"/>
    </font>
    <font>
      <sz val="11"/>
      <color theme="1"/>
      <name val="Calibri"/>
      <family val="2"/>
      <scheme val="minor"/>
    </font>
    <font>
      <b/>
      <sz val="11"/>
      <color theme="1"/>
      <name val="Calibri"/>
      <family val="2"/>
      <scheme val="minor"/>
    </font>
    <font>
      <sz val="11"/>
      <color rgb="FF000000"/>
      <name val="Calibri"/>
      <family val="2"/>
      <scheme val="minor"/>
    </font>
    <font>
      <b/>
      <sz val="11"/>
      <color theme="1"/>
      <name val="Arial"/>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theme="8" tint="0.79998168889431442"/>
        <bgColor rgb="FF000000"/>
      </patternFill>
    </fill>
    <fill>
      <patternFill patternType="solid">
        <fgColor theme="8"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9" tint="0.79998168889431442"/>
        <bgColor indexed="64"/>
      </patternFill>
    </fill>
  </fills>
  <borders count="15">
    <border>
      <left/>
      <right/>
      <top/>
      <bottom/>
      <diagonal/>
    </border>
    <border>
      <left style="thin">
        <color theme="0"/>
      </left>
      <right style="thin">
        <color theme="0"/>
      </right>
      <top style="thin">
        <color theme="0"/>
      </top>
      <bottom style="thin">
        <color theme="0"/>
      </bottom>
      <diagonal/>
    </border>
    <border>
      <left style="thin">
        <color indexed="64"/>
      </left>
      <right style="thin">
        <color indexed="64"/>
      </right>
      <top style="thin">
        <color indexed="64"/>
      </top>
      <bottom style="thin">
        <color indexed="64"/>
      </bottom>
      <diagonal/>
    </border>
    <border>
      <left/>
      <right/>
      <top/>
      <bottom style="double">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171" fontId="1" fillId="0" borderId="0" applyFont="0" applyFill="0" applyBorder="0" applyAlignment="0" applyProtection="0"/>
    <xf numFmtId="43" fontId="1" fillId="0" borderId="0" applyFont="0" applyFill="0" applyBorder="0" applyAlignment="0" applyProtection="0"/>
  </cellStyleXfs>
  <cellXfs count="106">
    <xf numFmtId="0" fontId="0" fillId="0" borderId="0" xfId="0"/>
    <xf numFmtId="0" fontId="4" fillId="2" borderId="1" xfId="0" applyFont="1" applyFill="1" applyBorder="1"/>
    <xf numFmtId="0" fontId="4" fillId="2" borderId="0" xfId="0" applyFont="1" applyFill="1"/>
    <xf numFmtId="0" fontId="0" fillId="2" borderId="0" xfId="0" applyFill="1"/>
    <xf numFmtId="164" fontId="0" fillId="2" borderId="0" xfId="1" applyNumberFormat="1" applyFont="1" applyFill="1"/>
    <xf numFmtId="164" fontId="0" fillId="0" borderId="0" xfId="1" applyNumberFormat="1" applyFont="1"/>
    <xf numFmtId="0" fontId="0" fillId="2" borderId="0" xfId="0" applyFill="1" applyAlignment="1">
      <alignment horizontal="center"/>
    </xf>
    <xf numFmtId="0" fontId="0" fillId="0" borderId="0" xfId="0" applyAlignment="1">
      <alignment horizontal="center"/>
    </xf>
    <xf numFmtId="164" fontId="2" fillId="0" borderId="0" xfId="1" applyNumberFormat="1" applyFont="1" applyAlignment="1">
      <alignment horizontal="right"/>
    </xf>
    <xf numFmtId="164" fontId="2" fillId="0" borderId="3" xfId="1" applyNumberFormat="1" applyFont="1" applyBorder="1"/>
    <xf numFmtId="0" fontId="0" fillId="0" borderId="2" xfId="0" applyBorder="1"/>
    <xf numFmtId="14" fontId="0" fillId="0" borderId="2" xfId="0" applyNumberFormat="1" applyBorder="1"/>
    <xf numFmtId="164" fontId="0" fillId="0" borderId="2" xfId="1" applyNumberFormat="1" applyFont="1" applyBorder="1"/>
    <xf numFmtId="0" fontId="0" fillId="0" borderId="2" xfId="0" applyBorder="1" applyAlignment="1">
      <alignment horizontal="center"/>
    </xf>
    <xf numFmtId="0" fontId="3" fillId="3" borderId="2" xfId="0" applyFont="1" applyFill="1" applyBorder="1" applyAlignment="1">
      <alignment horizontal="center" vertical="center" wrapText="1"/>
    </xf>
    <xf numFmtId="0" fontId="3" fillId="4" borderId="2" xfId="0" applyFont="1" applyFill="1" applyBorder="1" applyAlignment="1">
      <alignment horizontal="center" vertical="center" wrapText="1"/>
    </xf>
    <xf numFmtId="164" fontId="3" fillId="3" borderId="2" xfId="1" applyNumberFormat="1" applyFont="1" applyFill="1" applyBorder="1" applyAlignment="1">
      <alignment horizontal="center" vertical="center" wrapText="1"/>
    </xf>
    <xf numFmtId="164" fontId="0" fillId="0" borderId="0" xfId="0" applyNumberFormat="1"/>
    <xf numFmtId="4" fontId="0" fillId="0" borderId="2" xfId="0" applyNumberFormat="1" applyBorder="1"/>
    <xf numFmtId="0" fontId="5" fillId="0" borderId="2" xfId="0" applyFont="1" applyBorder="1" applyAlignment="1">
      <alignment horizontal="center" vertical="center" wrapText="1"/>
    </xf>
    <xf numFmtId="0" fontId="5" fillId="5" borderId="2" xfId="0" applyFont="1" applyFill="1" applyBorder="1" applyAlignment="1">
      <alignment horizontal="center" vertical="center" wrapText="1"/>
    </xf>
    <xf numFmtId="165" fontId="5" fillId="5" borderId="2" xfId="2" applyNumberFormat="1" applyFont="1" applyFill="1" applyBorder="1" applyAlignment="1">
      <alignment horizontal="center" vertical="center" wrapText="1"/>
    </xf>
    <xf numFmtId="1" fontId="5" fillId="5" borderId="2" xfId="0" applyNumberFormat="1" applyFont="1" applyFill="1" applyBorder="1" applyAlignment="1">
      <alignment horizontal="center" vertical="center" wrapText="1"/>
    </xf>
    <xf numFmtId="166" fontId="5" fillId="6" borderId="2" xfId="3" applyNumberFormat="1" applyFont="1" applyFill="1" applyBorder="1" applyAlignment="1">
      <alignment horizontal="center" vertical="center" wrapText="1"/>
    </xf>
    <xf numFmtId="0" fontId="5" fillId="6" borderId="2" xfId="0" applyFont="1" applyFill="1" applyBorder="1" applyAlignment="1">
      <alignment horizontal="center" vertical="center" wrapText="1"/>
    </xf>
    <xf numFmtId="0" fontId="6" fillId="0" borderId="2" xfId="0" applyFont="1" applyBorder="1" applyAlignment="1">
      <alignment vertical="center"/>
    </xf>
    <xf numFmtId="14" fontId="6" fillId="0" borderId="2" xfId="0" applyNumberFormat="1" applyFont="1" applyBorder="1" applyAlignment="1">
      <alignment vertical="center"/>
    </xf>
    <xf numFmtId="164" fontId="6" fillId="0" borderId="2" xfId="1" applyNumberFormat="1" applyFont="1" applyBorder="1" applyAlignment="1">
      <alignment vertical="center"/>
    </xf>
    <xf numFmtId="165" fontId="6" fillId="0" borderId="2" xfId="2" applyNumberFormat="1" applyFont="1" applyBorder="1" applyAlignment="1">
      <alignment vertical="center"/>
    </xf>
    <xf numFmtId="0" fontId="6" fillId="0" borderId="2" xfId="2" applyNumberFormat="1" applyFont="1" applyBorder="1" applyAlignment="1">
      <alignment vertical="center"/>
    </xf>
    <xf numFmtId="0" fontId="6" fillId="0" borderId="0" xfId="0" applyFont="1" applyAlignment="1">
      <alignment vertical="center"/>
    </xf>
    <xf numFmtId="165" fontId="6" fillId="0" borderId="0" xfId="2" applyNumberFormat="1" applyFont="1" applyAlignment="1">
      <alignment vertical="center"/>
    </xf>
    <xf numFmtId="0" fontId="6" fillId="0" borderId="0" xfId="0" applyFont="1"/>
    <xf numFmtId="14" fontId="5" fillId="6" borderId="2" xfId="0" applyNumberFormat="1" applyFont="1" applyFill="1" applyBorder="1" applyAlignment="1">
      <alignment horizontal="center" vertical="center" wrapText="1"/>
    </xf>
    <xf numFmtId="14" fontId="6" fillId="0" borderId="0" xfId="0" applyNumberFormat="1" applyFont="1" applyAlignment="1">
      <alignment vertical="center"/>
    </xf>
    <xf numFmtId="14" fontId="6" fillId="0" borderId="0" xfId="0" applyNumberFormat="1" applyFont="1"/>
    <xf numFmtId="166" fontId="5" fillId="7" borderId="2" xfId="3" applyNumberFormat="1" applyFont="1" applyFill="1" applyBorder="1" applyAlignment="1">
      <alignment horizontal="center" vertical="center" wrapText="1"/>
    </xf>
    <xf numFmtId="0" fontId="5" fillId="7" borderId="2" xfId="0" applyFont="1" applyFill="1" applyBorder="1" applyAlignment="1">
      <alignment horizontal="center" vertical="center" wrapText="1"/>
    </xf>
    <xf numFmtId="14" fontId="5" fillId="7" borderId="2" xfId="0" applyNumberFormat="1" applyFont="1" applyFill="1" applyBorder="1" applyAlignment="1">
      <alignment horizontal="center" vertical="center" wrapText="1"/>
    </xf>
    <xf numFmtId="166" fontId="5" fillId="8" borderId="2" xfId="3" applyNumberFormat="1" applyFont="1" applyFill="1" applyBorder="1" applyAlignment="1">
      <alignment horizontal="center" vertical="center" wrapText="1"/>
    </xf>
    <xf numFmtId="0" fontId="5" fillId="8" borderId="2" xfId="0" applyFont="1" applyFill="1" applyBorder="1" applyAlignment="1">
      <alignment horizontal="center" vertical="center" wrapText="1"/>
    </xf>
    <xf numFmtId="14" fontId="5" fillId="8" borderId="2" xfId="0" applyNumberFormat="1" applyFont="1" applyFill="1" applyBorder="1" applyAlignment="1">
      <alignment horizontal="center" vertical="center" wrapText="1"/>
    </xf>
    <xf numFmtId="0" fontId="0" fillId="0" borderId="2" xfId="0" pivotButton="1" applyBorder="1"/>
    <xf numFmtId="0" fontId="0" fillId="0" borderId="2" xfId="0" applyNumberFormat="1" applyBorder="1"/>
    <xf numFmtId="165" fontId="0" fillId="0" borderId="2" xfId="0" applyNumberFormat="1" applyBorder="1"/>
    <xf numFmtId="0" fontId="8" fillId="0" borderId="0" xfId="4" applyFont="1"/>
    <xf numFmtId="0" fontId="8" fillId="0" borderId="4" xfId="4" applyFont="1" applyBorder="1" applyAlignment="1">
      <alignment horizontal="centerContinuous"/>
    </xf>
    <xf numFmtId="0" fontId="8" fillId="0" borderId="5" xfId="4" applyFont="1" applyBorder="1" applyAlignment="1">
      <alignment horizontal="centerContinuous"/>
    </xf>
    <xf numFmtId="0" fontId="9" fillId="0" borderId="4" xfId="4" applyFont="1" applyBorder="1" applyAlignment="1">
      <alignment horizontal="center" vertical="center"/>
    </xf>
    <xf numFmtId="0" fontId="9" fillId="0" borderId="6" xfId="4" applyFont="1" applyBorder="1" applyAlignment="1">
      <alignment horizontal="center" vertical="center"/>
    </xf>
    <xf numFmtId="0" fontId="9" fillId="0" borderId="5" xfId="4" applyFont="1" applyBorder="1" applyAlignment="1">
      <alignment horizontal="center" vertical="center"/>
    </xf>
    <xf numFmtId="0" fontId="9" fillId="0" borderId="7" xfId="4" applyFont="1" applyBorder="1" applyAlignment="1">
      <alignment horizontal="center" vertical="center"/>
    </xf>
    <xf numFmtId="0" fontId="8" fillId="0" borderId="8" xfId="4" applyFont="1" applyBorder="1" applyAlignment="1">
      <alignment horizontal="centerContinuous"/>
    </xf>
    <xf numFmtId="0" fontId="8" fillId="0" borderId="9" xfId="4" applyFont="1" applyBorder="1" applyAlignment="1">
      <alignment horizontal="centerContinuous"/>
    </xf>
    <xf numFmtId="0" fontId="9" fillId="0" borderId="10" xfId="4" applyFont="1" applyBorder="1" applyAlignment="1">
      <alignment horizontal="center" vertical="center"/>
    </xf>
    <xf numFmtId="0" fontId="9" fillId="0" borderId="11" xfId="4" applyFont="1" applyBorder="1" applyAlignment="1">
      <alignment horizontal="center" vertical="center"/>
    </xf>
    <xf numFmtId="0" fontId="9" fillId="0" borderId="12" xfId="4" applyFont="1" applyBorder="1" applyAlignment="1">
      <alignment horizontal="center" vertical="center"/>
    </xf>
    <xf numFmtId="0" fontId="9" fillId="0" borderId="13" xfId="4" applyFont="1" applyBorder="1" applyAlignment="1">
      <alignment horizontal="center" vertical="center"/>
    </xf>
    <xf numFmtId="0" fontId="9" fillId="0" borderId="4" xfId="4" applyFont="1" applyBorder="1" applyAlignment="1">
      <alignment horizontal="centerContinuous" vertical="center"/>
    </xf>
    <xf numFmtId="0" fontId="9" fillId="0" borderId="6" xfId="4" applyFont="1" applyBorder="1" applyAlignment="1">
      <alignment horizontal="centerContinuous" vertical="center"/>
    </xf>
    <xf numFmtId="0" fontId="9" fillId="0" borderId="5" xfId="4" applyFont="1" applyBorder="1" applyAlignment="1">
      <alignment horizontal="centerContinuous" vertical="center"/>
    </xf>
    <xf numFmtId="0" fontId="9" fillId="0" borderId="7" xfId="4" applyFont="1" applyBorder="1" applyAlignment="1">
      <alignment horizontal="centerContinuous" vertical="center"/>
    </xf>
    <xf numFmtId="0" fontId="9" fillId="0" borderId="8" xfId="4" applyFont="1" applyBorder="1" applyAlignment="1">
      <alignment horizontal="centerContinuous" vertical="center"/>
    </xf>
    <xf numFmtId="0" fontId="9" fillId="0" borderId="0" xfId="4" applyFont="1" applyAlignment="1">
      <alignment horizontal="centerContinuous" vertical="center"/>
    </xf>
    <xf numFmtId="0" fontId="9" fillId="0" borderId="14" xfId="4" applyFont="1" applyBorder="1" applyAlignment="1">
      <alignment horizontal="centerContinuous" vertical="center"/>
    </xf>
    <xf numFmtId="0" fontId="8" fillId="0" borderId="10" xfId="4" applyFont="1" applyBorder="1" applyAlignment="1">
      <alignment horizontal="centerContinuous"/>
    </xf>
    <xf numFmtId="0" fontId="8" fillId="0" borderId="12" xfId="4" applyFont="1" applyBorder="1" applyAlignment="1">
      <alignment horizontal="centerContinuous"/>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9" fillId="0" borderId="12" xfId="4" applyFont="1" applyBorder="1" applyAlignment="1">
      <alignment horizontal="centerContinuous" vertical="center"/>
    </xf>
    <xf numFmtId="0" fontId="9" fillId="0" borderId="13" xfId="4" applyFont="1" applyBorder="1" applyAlignment="1">
      <alignment horizontal="centerContinuous" vertical="center"/>
    </xf>
    <xf numFmtId="0" fontId="8" fillId="0" borderId="8" xfId="4" applyFont="1" applyBorder="1"/>
    <xf numFmtId="0" fontId="8" fillId="0" borderId="9" xfId="4" applyFont="1" applyBorder="1"/>
    <xf numFmtId="0" fontId="9" fillId="0" borderId="0" xfId="4" applyFont="1"/>
    <xf numFmtId="14" fontId="8" fillId="0" borderId="0" xfId="4" applyNumberFormat="1" applyFont="1"/>
    <xf numFmtId="170"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2" fontId="9" fillId="0" borderId="0" xfId="4" applyNumberFormat="1" applyFont="1" applyAlignment="1">
      <alignment horizontal="right"/>
    </xf>
    <xf numFmtId="1" fontId="9" fillId="0" borderId="0" xfId="4" applyNumberFormat="1" applyFont="1" applyAlignment="1">
      <alignment horizontal="center"/>
    </xf>
    <xf numFmtId="173" fontId="9" fillId="0" borderId="0" xfId="4" applyNumberFormat="1" applyFont="1" applyAlignment="1">
      <alignment horizontal="right"/>
    </xf>
    <xf numFmtId="1" fontId="8" fillId="0" borderId="0" xfId="4" applyNumberFormat="1" applyFont="1" applyAlignment="1">
      <alignment horizontal="center"/>
    </xf>
    <xf numFmtId="173" fontId="8" fillId="0" borderId="0" xfId="4" applyNumberFormat="1" applyFont="1" applyAlignment="1">
      <alignment horizontal="right"/>
    </xf>
    <xf numFmtId="1" fontId="8" fillId="0" borderId="11" xfId="4" applyNumberFormat="1" applyFont="1" applyBorder="1" applyAlignment="1">
      <alignment horizontal="center"/>
    </xf>
    <xf numFmtId="173" fontId="8" fillId="0" borderId="11" xfId="4" applyNumberFormat="1" applyFont="1" applyBorder="1" applyAlignment="1">
      <alignment horizontal="right"/>
    </xf>
    <xf numFmtId="0" fontId="8" fillId="0" borderId="0" xfId="4" applyFont="1" applyAlignment="1">
      <alignment horizontal="center"/>
    </xf>
    <xf numFmtId="1" fontId="9" fillId="0" borderId="3" xfId="4" applyNumberFormat="1" applyFont="1" applyBorder="1" applyAlignment="1">
      <alignment horizontal="center"/>
    </xf>
    <xf numFmtId="173" fontId="9" fillId="0" borderId="3" xfId="4" applyNumberFormat="1" applyFont="1" applyBorder="1" applyAlignment="1">
      <alignment horizontal="right"/>
    </xf>
    <xf numFmtId="173" fontId="8" fillId="0" borderId="0" xfId="4" applyNumberFormat="1" applyFont="1"/>
    <xf numFmtId="173" fontId="9" fillId="0" borderId="11" xfId="4" applyNumberFormat="1" applyFont="1" applyBorder="1"/>
    <xf numFmtId="173" fontId="8" fillId="0" borderId="11" xfId="4" applyNumberFormat="1" applyFont="1" applyBorder="1"/>
    <xf numFmtId="173" fontId="9" fillId="0" borderId="0" xfId="4" applyNumberFormat="1" applyFont="1"/>
    <xf numFmtId="0" fontId="10" fillId="0" borderId="0" xfId="4" applyFont="1" applyAlignment="1">
      <alignment horizontal="center" vertical="center" wrapText="1"/>
    </xf>
    <xf numFmtId="0" fontId="8" fillId="0" borderId="10" xfId="4" applyFont="1" applyBorder="1"/>
    <xf numFmtId="0" fontId="8" fillId="0" borderId="11" xfId="4" applyFont="1" applyBorder="1"/>
    <xf numFmtId="0" fontId="8" fillId="0" borderId="12" xfId="4" applyFont="1" applyBorder="1"/>
    <xf numFmtId="0" fontId="9" fillId="0" borderId="8" xfId="4" applyFont="1" applyBorder="1" applyAlignment="1">
      <alignment horizontal="center" vertical="center" wrapText="1"/>
    </xf>
    <xf numFmtId="0" fontId="9" fillId="0" borderId="0" xfId="4" applyFont="1" applyAlignment="1">
      <alignment horizontal="center" vertical="center" wrapText="1"/>
    </xf>
    <xf numFmtId="0" fontId="9" fillId="0" borderId="9" xfId="4" applyFont="1" applyBorder="1" applyAlignment="1">
      <alignment horizontal="center" vertical="center" wrapText="1"/>
    </xf>
    <xf numFmtId="0" fontId="8" fillId="2" borderId="0" xfId="4" applyFont="1" applyFill="1"/>
    <xf numFmtId="0" fontId="9" fillId="0" borderId="0" xfId="4" applyFont="1" applyAlignment="1">
      <alignment horizontal="center"/>
    </xf>
    <xf numFmtId="174" fontId="9" fillId="0" borderId="0" xfId="6" applyNumberFormat="1" applyFont="1" applyAlignment="1">
      <alignment horizontal="right"/>
    </xf>
    <xf numFmtId="1" fontId="8" fillId="0" borderId="0" xfId="5" applyNumberFormat="1" applyFont="1" applyAlignment="1">
      <alignment horizontal="right"/>
    </xf>
    <xf numFmtId="174" fontId="8" fillId="0" borderId="0" xfId="6" applyNumberFormat="1" applyFont="1" applyAlignment="1">
      <alignment horizontal="right"/>
    </xf>
    <xf numFmtId="164" fontId="8" fillId="0" borderId="3" xfId="6" applyNumberFormat="1" applyFont="1" applyBorder="1" applyAlignment="1">
      <alignment horizontal="center"/>
    </xf>
    <xf numFmtId="174" fontId="8" fillId="0" borderId="3"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77.577708101853" createdVersion="5" refreshedVersion="5" minRefreshableVersion="3" recordCount="42">
  <cacheSource type="worksheet">
    <worksheetSource ref="A1:AS43" sheet="ESTADO DE CADA FACTURA"/>
  </cacheSource>
  <cacheFields count="45">
    <cacheField name="NIT IPS" numFmtId="0">
      <sharedItems containsSemiMixedTypes="0" containsString="0" containsNumber="1" containsInteger="1" minValue="860013779" maxValue="860013779"/>
    </cacheField>
    <cacheField name="Nombre IPS" numFmtId="0">
      <sharedItems/>
    </cacheField>
    <cacheField name="Prefijo Factura" numFmtId="0">
      <sharedItems/>
    </cacheField>
    <cacheField name="Numero Factura" numFmtId="0">
      <sharedItems containsSemiMixedTypes="0" containsString="0" containsNumber="1" containsInteger="1" minValue="170582" maxValue="783972"/>
    </cacheField>
    <cacheField name="FACT" numFmtId="0">
      <sharedItems/>
    </cacheField>
    <cacheField name="LLAVE" numFmtId="0">
      <sharedItems/>
    </cacheField>
    <cacheField name="IPS Fecha factura" numFmtId="14">
      <sharedItems containsSemiMixedTypes="0" containsNonDate="0" containsDate="1" containsString="0" minDate="2023-03-14T00:00:00" maxDate="2024-05-15T00:00:00"/>
    </cacheField>
    <cacheField name="IPS Fecha radicado" numFmtId="14">
      <sharedItems containsSemiMixedTypes="0" containsNonDate="0" containsDate="1" containsString="0" minDate="2023-03-21T00:00:00" maxDate="2024-05-23T00:00:00"/>
    </cacheField>
    <cacheField name="IPS Valor Factura" numFmtId="164">
      <sharedItems containsSemiMixedTypes="0" containsString="0" containsNumber="1" containsInteger="1" minValue="22053" maxValue="55821706"/>
    </cacheField>
    <cacheField name="IPS Saldo Factura" numFmtId="164">
      <sharedItems containsSemiMixedTypes="0" containsString="0" containsNumber="1" containsInteger="1" minValue="22053" maxValue="55706506"/>
    </cacheField>
    <cacheField name="Tipo de Contrato" numFmtId="0">
      <sharedItems/>
    </cacheField>
    <cacheField name="ESTADO EPS 03-07-2024" numFmtId="0">
      <sharedItems count="7">
        <s v="Factura devuelta"/>
        <s v="Factura pendiente en programacion de pago"/>
        <s v="Factura cancelada"/>
        <s v="Factura no radicada"/>
        <s v="Factura pendiente en programacion de pago - Glosa por contestar IPS"/>
        <s v="Glosa pos contestar IPS"/>
        <s v="Factura cancelada parcialmente - Glosa en proceso interno"/>
      </sharedItems>
    </cacheField>
    <cacheField name="POR PAGAR SAP" numFmtId="165">
      <sharedItems containsSemiMixedTypes="0" containsString="0" containsNumber="1" containsInteger="1" minValue="0" maxValue="55706506"/>
    </cacheField>
    <cacheField name="DOC CONTA" numFmtId="0">
      <sharedItems containsString="0" containsBlank="1" containsNumber="1" containsInteger="1" minValue="1222331814" maxValue="1222468640"/>
    </cacheField>
    <cacheField name="VALOR CANCELADO SAP" numFmtId="165">
      <sharedItems containsSemiMixedTypes="0" containsString="0" containsNumber="1" containsInteger="1" minValue="0" maxValue="36323227"/>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20840" maxValue="2201520840"/>
    </cacheField>
    <cacheField name="OBSERVACION PAGO" numFmtId="0">
      <sharedItems containsNonDate="0" containsString="0" containsBlank="1"/>
    </cacheField>
    <cacheField name="FECHA COMPENSACION SAP" numFmtId="14">
      <sharedItems containsNonDate="0" containsDate="1" containsString="0" containsBlank="1" minDate="2024-06-24T00:00:00" maxDate="2024-06-25T00:00:00"/>
    </cacheField>
    <cacheField name="VALOR TRANFERENCIA" numFmtId="165">
      <sharedItems containsSemiMixedTypes="0" containsString="0" containsNumber="1" containsInteger="1" minValue="0" maxValue="0"/>
    </cacheField>
    <cacheField name="VALOR CANCELADO SAP2" numFmtId="165">
      <sharedItems containsSemiMixedTypes="0" containsString="0" containsNumber="1" containsInteger="1" minValue="0" maxValue="239984"/>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497807" maxValue="2201497807"/>
    </cacheField>
    <cacheField name="OBSERVACION PAGO2" numFmtId="0">
      <sharedItems containsNonDate="0" containsString="0" containsBlank="1"/>
    </cacheField>
    <cacheField name="FECHA COMPENSACION SAP2" numFmtId="14">
      <sharedItems containsNonDate="0" containsDate="1" containsString="0" containsBlank="1" minDate="2024-04-02T00:00:00" maxDate="2024-04-03T00:00:00"/>
    </cacheField>
    <cacheField name="VALOR TRANFERENCIA2" numFmtId="165">
      <sharedItems containsSemiMixedTypes="0" containsString="0" containsNumber="1" containsInteger="1" minValue="0" maxValue="0"/>
    </cacheField>
    <cacheField name="VALOR CANCELADO SAP3" numFmtId="165">
      <sharedItems containsSemiMixedTypes="0" containsString="0" containsNumber="1" containsInteger="1" minValue="0" maxValue="34800763"/>
    </cacheField>
    <cacheField name="RETENCION3" numFmtId="165">
      <sharedItems containsSemiMixedTypes="0" containsString="0" containsNumber="1" containsInteger="1" minValue="0" maxValue="0"/>
    </cacheField>
    <cacheField name="DOC COMPENSACION SAP3" numFmtId="0">
      <sharedItems containsString="0" containsBlank="1" containsNumber="1" containsInteger="1" minValue="2201439606" maxValue="4800064067"/>
    </cacheField>
    <cacheField name="OBSERVACION PAGO3" numFmtId="0">
      <sharedItems containsBlank="1"/>
    </cacheField>
    <cacheField name="FECHA COMPENSACION SAP3" numFmtId="14">
      <sharedItems containsNonDate="0" containsDate="1" containsString="0" containsBlank="1" minDate="2023-09-29T00:00:00" maxDate="2024-06-25T00:00:00"/>
    </cacheField>
    <cacheField name="VALOR TRANFERENCIA3" numFmtId="165">
      <sharedItems containsSemiMixedTypes="0" containsString="0" containsNumber="1" containsInteger="1" minValue="0" maxValue="72265189"/>
    </cacheField>
    <cacheField name="Estado Factura" numFmtId="0">
      <sharedItems/>
    </cacheField>
    <cacheField name="Fecha Factura" numFmtId="14">
      <sharedItems containsSemiMixedTypes="0" containsNonDate="0" containsDate="1" containsString="0" minDate="2023-03-14T00:00:00" maxDate="2024-05-15T00:00:00"/>
    </cacheField>
    <cacheField name="Fecha Radicacion" numFmtId="14">
      <sharedItems containsNonDate="0" containsDate="1" containsString="0" containsBlank="1" minDate="2023-03-21T00:00:00" maxDate="2024-05-16T00:00:00"/>
    </cacheField>
    <cacheField name="Fecha Devolucion" numFmtId="14">
      <sharedItems containsNonDate="0" containsDate="1" containsString="0" containsBlank="1" minDate="2023-09-27T00:00:00" maxDate="2023-09-28T00:00:00"/>
    </cacheField>
    <cacheField name="Valor Bruto" numFmtId="165">
      <sharedItems containsSemiMixedTypes="0" containsString="0" containsNumber="1" containsInteger="1" minValue="22053" maxValue="55821706"/>
    </cacheField>
    <cacheField name="Glosa Aceptada" numFmtId="165">
      <sharedItems containsSemiMixedTypes="0" containsString="0" containsNumber="1" containsInteger="1" minValue="0" maxValue="0"/>
    </cacheField>
    <cacheField name="Glosa Pendiente" numFmtId="165">
      <sharedItems containsSemiMixedTypes="0" containsString="0" containsNumber="1" containsInteger="1" minValue="0" maxValue="661692"/>
    </cacheField>
    <cacheField name="Valor Devolucion" numFmtId="165">
      <sharedItems containsSemiMixedTypes="0" containsString="0" containsNumber="1" containsInteger="1" minValue="0" maxValue="1736735"/>
    </cacheField>
    <cacheField name="Valor_Glosa y Devolución" numFmtId="165">
      <sharedItems containsSemiMixedTypes="0" containsString="0" containsNumber="1" containsInteger="1" minValue="0" maxValue="173673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5570650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2">
  <r>
    <n v="860013779"/>
    <s v="ASOCIACION PROFAMILIA"/>
    <s v="C079"/>
    <n v="281610"/>
    <s v="C079281610"/>
    <s v="860013779_C079281610"/>
    <d v="2023-05-09T00:00:00"/>
    <d v="2023-05-27T00:00:00"/>
    <n v="1736735"/>
    <n v="1736735"/>
    <s v=" EVENTO "/>
    <x v="0"/>
    <n v="0"/>
    <m/>
    <n v="0"/>
    <n v="0"/>
    <m/>
    <m/>
    <m/>
    <n v="0"/>
    <n v="0"/>
    <n v="0"/>
    <m/>
    <m/>
    <m/>
    <n v="0"/>
    <n v="0"/>
    <n v="0"/>
    <m/>
    <m/>
    <m/>
    <n v="0"/>
    <s v="Devuelta"/>
    <d v="2023-05-09T00:00:00"/>
    <d v="2023-09-11T00:00:00"/>
    <d v="2023-09-27T00:00:00"/>
    <n v="1736735"/>
    <n v="0"/>
    <n v="0"/>
    <n v="1736735"/>
    <n v="1736735"/>
    <s v="DEVOLUCION"/>
    <s v="AUTORIZACION: SE OBJETA FACTURA YA QUE LA AUT 230868549793819 QUE PERTENECE A LA USUARIA LUISA FERNANDA CARABALI MURILLO CEDULA 1111757128, GENERARON LA AUT CON EL CODIGO CUPS 750302 PQ. IVE AMEU POR BLOQUEO + ISD JADELLE Y A LA USUARIA LE PRESTARON EL SERVICIO SEGUN CUPS  750301 PQ. IVE POR DILATACION Y EVACUACION + ISD JADELLE., POR FAVOR SOLICITAR CORRECION DE LA AUTORIZACION PARA CONTINUAR CON EL TRAMITE DE PAGO."/>
    <s v="AUTORIZACION"/>
    <n v="0"/>
  </r>
  <r>
    <n v="860013779"/>
    <s v="ASOCIACION PROFAMILIA"/>
    <s v="C079"/>
    <n v="296450"/>
    <s v="C079296450"/>
    <s v="860013779_C079296450"/>
    <d v="2023-09-08T00:00:00"/>
    <d v="2023-09-12T00:00:00"/>
    <n v="51547356"/>
    <n v="26787571"/>
    <s v=" EVENTO "/>
    <x v="1"/>
    <n v="26787571"/>
    <n v="1222331814"/>
    <n v="0"/>
    <n v="0"/>
    <m/>
    <m/>
    <m/>
    <n v="0"/>
    <n v="0"/>
    <n v="0"/>
    <m/>
    <m/>
    <m/>
    <n v="0"/>
    <n v="2465448"/>
    <n v="0"/>
    <n v="2201497807"/>
    <s v="(en blanco)"/>
    <d v="2024-04-02T00:00:00"/>
    <n v="40223592"/>
    <s v="Finalizada"/>
    <d v="2023-09-08T00:00:00"/>
    <d v="2023-09-12T00:00:00"/>
    <m/>
    <n v="51547356"/>
    <n v="0"/>
    <n v="0"/>
    <n v="0"/>
    <n v="0"/>
    <m/>
    <m/>
    <m/>
    <n v="51245156"/>
  </r>
  <r>
    <n v="860013779"/>
    <s v="ASOCIACION PROFAMILIA"/>
    <s v="C071"/>
    <n v="217402"/>
    <s v="C071217402"/>
    <s v="860013779_C071217402"/>
    <d v="2024-03-07T00:00:00"/>
    <d v="2024-03-14T00:00:00"/>
    <n v="1660885"/>
    <n v="1573247"/>
    <s v=" EVENTO "/>
    <x v="1"/>
    <n v="1573247"/>
    <n v="1222426703"/>
    <n v="0"/>
    <n v="0"/>
    <m/>
    <m/>
    <m/>
    <n v="0"/>
    <n v="0"/>
    <n v="0"/>
    <m/>
    <m/>
    <m/>
    <n v="0"/>
    <n v="40171"/>
    <n v="0"/>
    <n v="2201501079"/>
    <s v="(en blanco)"/>
    <d v="2024-04-24T00:00:00"/>
    <n v="157199"/>
    <s v="Finalizada"/>
    <d v="2024-03-07T00:00:00"/>
    <d v="2024-03-14T00:00:00"/>
    <m/>
    <n v="1660885"/>
    <n v="0"/>
    <n v="0"/>
    <n v="0"/>
    <n v="0"/>
    <m/>
    <m/>
    <m/>
    <n v="1651885"/>
  </r>
  <r>
    <n v="860013779"/>
    <s v="ASOCIACION PROFAMILIA"/>
    <s v="C079"/>
    <n v="315372"/>
    <s v="C079315372"/>
    <s v="860013779_C079315372"/>
    <d v="2024-03-07T00:00:00"/>
    <d v="2024-03-13T00:00:00"/>
    <n v="13236367"/>
    <n v="13156025"/>
    <s v=" EVENTO "/>
    <x v="1"/>
    <n v="13012975"/>
    <n v="1222426698"/>
    <n v="0"/>
    <n v="0"/>
    <m/>
    <m/>
    <m/>
    <n v="0"/>
    <n v="0"/>
    <n v="0"/>
    <m/>
    <m/>
    <m/>
    <n v="0"/>
    <n v="80342"/>
    <n v="0"/>
    <n v="2201501079"/>
    <s v="(en blanco)"/>
    <d v="2024-04-24T00:00:00"/>
    <n v="157199"/>
    <s v="Finalizada"/>
    <d v="2024-03-07T00:00:00"/>
    <d v="2024-03-11T00:00:00"/>
    <m/>
    <n v="13236367"/>
    <n v="0"/>
    <n v="0"/>
    <n v="0"/>
    <n v="0"/>
    <m/>
    <m/>
    <m/>
    <n v="13093317"/>
  </r>
  <r>
    <n v="860013779"/>
    <s v="ASOCIACION PROFAMILIA"/>
    <s v="C079"/>
    <n v="321772"/>
    <s v="C079321772"/>
    <s v="860013779_C079321772"/>
    <d v="2024-05-09T00:00:00"/>
    <d v="2024-05-10T00:00:00"/>
    <n v="45745357"/>
    <n v="45429307"/>
    <s v=" EVENTO "/>
    <x v="1"/>
    <n v="45320465"/>
    <n v="1222460755"/>
    <n v="0"/>
    <n v="0"/>
    <m/>
    <m/>
    <m/>
    <n v="0"/>
    <n v="0"/>
    <n v="0"/>
    <m/>
    <m/>
    <m/>
    <n v="0"/>
    <n v="80342"/>
    <n v="0"/>
    <n v="2201520822"/>
    <s v="(en blanco)"/>
    <d v="2024-06-24T00:00:00"/>
    <n v="80342"/>
    <s v="Finalizada"/>
    <d v="2024-05-09T00:00:00"/>
    <d v="2024-05-10T00:00:00"/>
    <m/>
    <n v="45745357"/>
    <n v="0"/>
    <n v="0"/>
    <n v="0"/>
    <n v="0"/>
    <m/>
    <m/>
    <m/>
    <n v="45400807"/>
  </r>
  <r>
    <n v="860013779"/>
    <s v="ASOCIACION PROFAMILIA"/>
    <s v="C070"/>
    <n v="170582"/>
    <s v="C070170582"/>
    <s v="860013779_C070170582"/>
    <d v="2024-05-10T00:00:00"/>
    <d v="2024-05-22T00:00:00"/>
    <n v="674916"/>
    <n v="674916"/>
    <s v=" EVENTO "/>
    <x v="1"/>
    <n v="674916"/>
    <n v="1222460694"/>
    <n v="0"/>
    <n v="0"/>
    <m/>
    <m/>
    <m/>
    <n v="0"/>
    <n v="0"/>
    <n v="0"/>
    <m/>
    <m/>
    <m/>
    <n v="0"/>
    <n v="0"/>
    <n v="0"/>
    <m/>
    <m/>
    <m/>
    <n v="0"/>
    <s v="Finalizada"/>
    <d v="2024-05-10T00:00:00"/>
    <d v="2024-05-14T00:00:00"/>
    <m/>
    <n v="674916"/>
    <n v="0"/>
    <n v="0"/>
    <n v="0"/>
    <n v="0"/>
    <m/>
    <m/>
    <m/>
    <n v="674916"/>
  </r>
  <r>
    <n v="860013779"/>
    <s v="ASOCIACION PROFAMILIA"/>
    <s v="C038"/>
    <n v="209979"/>
    <s v="C038209979"/>
    <s v="860013779_C038209979"/>
    <d v="2024-05-14T00:00:00"/>
    <d v="2024-05-15T00:00:00"/>
    <n v="1600230"/>
    <n v="1600230"/>
    <s v=" EVENTO "/>
    <x v="1"/>
    <n v="1600230"/>
    <n v="1222464665"/>
    <n v="0"/>
    <n v="0"/>
    <m/>
    <m/>
    <m/>
    <n v="0"/>
    <n v="0"/>
    <n v="0"/>
    <m/>
    <m/>
    <m/>
    <n v="0"/>
    <n v="0"/>
    <n v="0"/>
    <m/>
    <m/>
    <m/>
    <n v="0"/>
    <s v="Finalizada"/>
    <d v="2024-05-14T00:00:00"/>
    <d v="2024-05-15T00:00:00"/>
    <m/>
    <n v="1600230"/>
    <n v="0"/>
    <n v="0"/>
    <n v="0"/>
    <n v="0"/>
    <m/>
    <m/>
    <m/>
    <n v="1600230"/>
  </r>
  <r>
    <n v="860013779"/>
    <s v="ASOCIACION PROFAMILIA"/>
    <s v="C038"/>
    <n v="209978"/>
    <s v="C038209978"/>
    <s v="860013779_C038209978"/>
    <d v="2024-05-14T00:00:00"/>
    <d v="2024-05-15T00:00:00"/>
    <n v="570000"/>
    <n v="570000"/>
    <s v=" EVENTO "/>
    <x v="1"/>
    <n v="570000"/>
    <n v="1222464666"/>
    <n v="0"/>
    <n v="0"/>
    <m/>
    <m/>
    <m/>
    <n v="0"/>
    <n v="0"/>
    <n v="0"/>
    <m/>
    <m/>
    <m/>
    <n v="0"/>
    <n v="0"/>
    <n v="0"/>
    <m/>
    <m/>
    <m/>
    <n v="0"/>
    <s v="Finalizada"/>
    <d v="2024-05-14T00:00:00"/>
    <d v="2024-05-15T00:00:00"/>
    <m/>
    <n v="570000"/>
    <n v="0"/>
    <n v="0"/>
    <n v="0"/>
    <n v="0"/>
    <m/>
    <m/>
    <m/>
    <n v="570000"/>
  </r>
  <r>
    <n v="860013779"/>
    <s v="ASOCIACION PROFAMILIA"/>
    <s v="C038"/>
    <n v="209977"/>
    <s v="C038209977"/>
    <s v="860013779_C038209977"/>
    <d v="2024-05-14T00:00:00"/>
    <d v="2024-05-15T00:00:00"/>
    <n v="545104"/>
    <n v="545104"/>
    <s v=" EVENTO "/>
    <x v="1"/>
    <n v="545104"/>
    <n v="1222464667"/>
    <n v="0"/>
    <n v="0"/>
    <m/>
    <m/>
    <m/>
    <n v="0"/>
    <n v="0"/>
    <n v="0"/>
    <m/>
    <m/>
    <m/>
    <n v="0"/>
    <n v="0"/>
    <n v="0"/>
    <m/>
    <m/>
    <m/>
    <n v="0"/>
    <s v="Finalizada"/>
    <d v="2024-05-14T00:00:00"/>
    <d v="2024-05-15T00:00:00"/>
    <m/>
    <n v="545104"/>
    <n v="0"/>
    <n v="0"/>
    <n v="0"/>
    <n v="0"/>
    <m/>
    <m/>
    <m/>
    <n v="545104"/>
  </r>
  <r>
    <n v="860013779"/>
    <s v="ASOCIACION PROFAMILIA"/>
    <s v="C071"/>
    <n v="219655"/>
    <s v="C071219655"/>
    <s v="860013779_C071219655"/>
    <d v="2024-05-10T00:00:00"/>
    <d v="2024-05-10T00:00:00"/>
    <n v="4404665"/>
    <n v="4377665"/>
    <s v=" EVENTO "/>
    <x v="1"/>
    <n v="4377665"/>
    <n v="1222460682"/>
    <n v="0"/>
    <n v="0"/>
    <m/>
    <m/>
    <m/>
    <n v="0"/>
    <n v="0"/>
    <n v="0"/>
    <m/>
    <m/>
    <m/>
    <n v="0"/>
    <n v="0"/>
    <n v="0"/>
    <m/>
    <m/>
    <m/>
    <n v="0"/>
    <s v="Finalizada"/>
    <d v="2024-05-10T00:00:00"/>
    <d v="2024-05-10T00:00:00"/>
    <m/>
    <n v="4404665"/>
    <n v="0"/>
    <n v="0"/>
    <n v="0"/>
    <n v="0"/>
    <m/>
    <m/>
    <m/>
    <n v="4377665"/>
  </r>
  <r>
    <n v="860013779"/>
    <s v="ASOCIACION PROFAMILIA"/>
    <s v="C072"/>
    <n v="222616"/>
    <s v="C072222616"/>
    <s v="860013779_C072222616"/>
    <d v="2024-05-03T00:00:00"/>
    <d v="2024-05-03T00:00:00"/>
    <n v="27437"/>
    <n v="27437"/>
    <s v=" EVENTO "/>
    <x v="1"/>
    <n v="27437"/>
    <n v="1222458554"/>
    <n v="0"/>
    <n v="0"/>
    <m/>
    <m/>
    <m/>
    <n v="0"/>
    <n v="0"/>
    <n v="0"/>
    <m/>
    <m/>
    <m/>
    <n v="0"/>
    <n v="0"/>
    <n v="0"/>
    <m/>
    <m/>
    <m/>
    <n v="0"/>
    <s v="Finalizada"/>
    <d v="2024-05-03T00:00:00"/>
    <d v="2024-05-03T00:00:00"/>
    <m/>
    <n v="27437"/>
    <n v="0"/>
    <n v="0"/>
    <n v="0"/>
    <n v="0"/>
    <m/>
    <m/>
    <m/>
    <n v="27437"/>
  </r>
  <r>
    <n v="860013779"/>
    <s v="ASOCIACION PROFAMILIA"/>
    <s v="C080"/>
    <n v="200166"/>
    <s v="C080200166"/>
    <s v="860013779_C080200166"/>
    <d v="2024-04-15T00:00:00"/>
    <d v="2024-04-15T00:00:00"/>
    <n v="2024748"/>
    <n v="2024748"/>
    <s v=" EVENTO "/>
    <x v="1"/>
    <n v="2024748"/>
    <n v="1222441433"/>
    <n v="0"/>
    <n v="0"/>
    <m/>
    <m/>
    <m/>
    <n v="0"/>
    <n v="0"/>
    <n v="0"/>
    <m/>
    <m/>
    <m/>
    <n v="0"/>
    <n v="0"/>
    <n v="0"/>
    <m/>
    <m/>
    <m/>
    <n v="0"/>
    <s v="Finalizada"/>
    <d v="2024-04-15T00:00:00"/>
    <d v="2024-04-15T00:00:00"/>
    <m/>
    <n v="2024748"/>
    <n v="0"/>
    <n v="0"/>
    <n v="0"/>
    <n v="0"/>
    <m/>
    <m/>
    <m/>
    <n v="2024748"/>
  </r>
  <r>
    <n v="860013779"/>
    <s v="ASOCIACION PROFAMILIA"/>
    <s v="C071"/>
    <n v="218787"/>
    <s v="C071218787"/>
    <s v="860013779_C071218787"/>
    <d v="2024-04-15T00:00:00"/>
    <d v="2024-04-15T00:00:00"/>
    <n v="867251"/>
    <n v="831051"/>
    <s v=" EVENTO "/>
    <x v="1"/>
    <n v="831051"/>
    <n v="1222440734"/>
    <n v="0"/>
    <n v="0"/>
    <m/>
    <m/>
    <m/>
    <n v="0"/>
    <n v="0"/>
    <n v="0"/>
    <m/>
    <m/>
    <m/>
    <n v="0"/>
    <n v="0"/>
    <n v="0"/>
    <m/>
    <m/>
    <m/>
    <n v="0"/>
    <s v="Finalizada"/>
    <d v="2024-04-15T00:00:00"/>
    <d v="2024-04-15T00:00:00"/>
    <m/>
    <n v="867251"/>
    <n v="0"/>
    <n v="0"/>
    <n v="0"/>
    <n v="0"/>
    <m/>
    <m/>
    <m/>
    <n v="831051"/>
  </r>
  <r>
    <n v="860013779"/>
    <s v="ASOCIACION PROFAMILIA"/>
    <s v="C072"/>
    <n v="221588"/>
    <s v="C072221588"/>
    <s v="860013779_C072221588"/>
    <d v="2024-04-03T00:00:00"/>
    <d v="2024-04-03T00:00:00"/>
    <n v="1899843"/>
    <n v="1899843"/>
    <s v=" EVENTO "/>
    <x v="1"/>
    <n v="1838393"/>
    <n v="1222435963"/>
    <n v="0"/>
    <n v="0"/>
    <m/>
    <m/>
    <m/>
    <n v="0"/>
    <n v="0"/>
    <n v="0"/>
    <m/>
    <m/>
    <m/>
    <n v="0"/>
    <n v="0"/>
    <n v="0"/>
    <m/>
    <m/>
    <m/>
    <n v="0"/>
    <s v="Finalizada"/>
    <d v="2024-04-03T00:00:00"/>
    <d v="2024-04-03T00:00:00"/>
    <m/>
    <n v="1899843"/>
    <n v="0"/>
    <n v="0"/>
    <n v="0"/>
    <n v="0"/>
    <m/>
    <m/>
    <m/>
    <n v="1838393"/>
  </r>
  <r>
    <n v="860013779"/>
    <s v="ASOCIACION PROFAMILIA"/>
    <s v="C038"/>
    <n v="207754"/>
    <s v="C038207754"/>
    <s v="860013779_C038207754"/>
    <d v="2024-03-15T00:00:00"/>
    <d v="2024-04-01T00:00:00"/>
    <n v="545104"/>
    <n v="545104"/>
    <s v=" EVENTO "/>
    <x v="1"/>
    <n v="545104"/>
    <n v="1222435858"/>
    <n v="0"/>
    <n v="0"/>
    <m/>
    <m/>
    <m/>
    <n v="0"/>
    <n v="0"/>
    <n v="0"/>
    <m/>
    <m/>
    <m/>
    <n v="0"/>
    <n v="0"/>
    <n v="0"/>
    <m/>
    <m/>
    <m/>
    <n v="0"/>
    <s v="Finalizada"/>
    <d v="2024-03-15T00:00:00"/>
    <d v="2024-04-01T00:00:00"/>
    <m/>
    <n v="545104"/>
    <n v="0"/>
    <n v="0"/>
    <n v="0"/>
    <n v="0"/>
    <m/>
    <m/>
    <m/>
    <n v="545104"/>
  </r>
  <r>
    <n v="860013779"/>
    <s v="ASOCIACION PROFAMILIA"/>
    <s v="C079"/>
    <n v="316051"/>
    <s v="C079316051"/>
    <s v="860013779_C079316051"/>
    <d v="2024-03-14T00:00:00"/>
    <d v="2024-03-14T00:00:00"/>
    <n v="3785369"/>
    <n v="3747469"/>
    <s v=" EVENTO "/>
    <x v="1"/>
    <n v="3747469"/>
    <n v="1222420595"/>
    <n v="0"/>
    <n v="0"/>
    <m/>
    <m/>
    <m/>
    <n v="0"/>
    <n v="0"/>
    <n v="0"/>
    <m/>
    <m/>
    <m/>
    <n v="0"/>
    <n v="0"/>
    <n v="0"/>
    <m/>
    <m/>
    <m/>
    <n v="0"/>
    <s v="Finalizada"/>
    <d v="2024-03-14T00:00:00"/>
    <d v="2024-03-14T00:00:00"/>
    <m/>
    <n v="3785369"/>
    <n v="0"/>
    <n v="0"/>
    <n v="0"/>
    <n v="0"/>
    <m/>
    <m/>
    <m/>
    <n v="3747469"/>
  </r>
  <r>
    <n v="860013779"/>
    <s v="ASOCIACION PROFAMILIA"/>
    <s v="C072"/>
    <n v="220956"/>
    <s v="C072220956"/>
    <s v="860013779_C072220956"/>
    <d v="2024-03-13T00:00:00"/>
    <d v="2024-03-14T00:00:00"/>
    <n v="143549"/>
    <n v="143549"/>
    <s v=" EVENTO "/>
    <x v="1"/>
    <n v="143549"/>
    <n v="1222420596"/>
    <n v="0"/>
    <n v="0"/>
    <m/>
    <m/>
    <m/>
    <n v="0"/>
    <n v="0"/>
    <n v="0"/>
    <m/>
    <m/>
    <m/>
    <n v="0"/>
    <n v="0"/>
    <n v="0"/>
    <m/>
    <m/>
    <m/>
    <n v="0"/>
    <s v="Finalizada"/>
    <d v="2024-03-13T00:00:00"/>
    <d v="2024-03-14T00:00:00"/>
    <m/>
    <n v="143549"/>
    <n v="0"/>
    <n v="0"/>
    <n v="0"/>
    <n v="0"/>
    <m/>
    <m/>
    <m/>
    <n v="143549"/>
  </r>
  <r>
    <n v="860013779"/>
    <s v="ASOCIACION PROFAMILIA"/>
    <s v="C079"/>
    <n v="315622"/>
    <s v="C079315622"/>
    <s v="860013779_C079315622"/>
    <d v="2024-03-09T00:00:00"/>
    <d v="2024-03-13T00:00:00"/>
    <n v="17601509"/>
    <n v="17564109"/>
    <s v=" EVENTO "/>
    <x v="1"/>
    <n v="17564109"/>
    <n v="1222420508"/>
    <n v="0"/>
    <n v="0"/>
    <m/>
    <m/>
    <m/>
    <n v="0"/>
    <n v="0"/>
    <n v="0"/>
    <m/>
    <m/>
    <m/>
    <n v="0"/>
    <n v="0"/>
    <n v="0"/>
    <m/>
    <m/>
    <m/>
    <n v="0"/>
    <s v="Finalizada"/>
    <d v="2024-03-09T00:00:00"/>
    <d v="2024-03-11T00:00:00"/>
    <m/>
    <n v="17601509"/>
    <n v="0"/>
    <n v="0"/>
    <n v="0"/>
    <n v="0"/>
    <m/>
    <m/>
    <m/>
    <n v="17564109"/>
  </r>
  <r>
    <n v="860013779"/>
    <s v="ASOCIACION PROFAMILIA"/>
    <s v="C071"/>
    <n v="217236"/>
    <s v="C071217236"/>
    <s v="860013779_C071217236"/>
    <d v="2024-03-05T00:00:00"/>
    <d v="2024-03-12T00:00:00"/>
    <n v="35130"/>
    <n v="30630"/>
    <s v=" EVENTO "/>
    <x v="1"/>
    <n v="30630"/>
    <n v="1222420510"/>
    <n v="0"/>
    <n v="0"/>
    <m/>
    <m/>
    <m/>
    <n v="0"/>
    <n v="0"/>
    <n v="0"/>
    <m/>
    <m/>
    <m/>
    <n v="0"/>
    <n v="0"/>
    <n v="0"/>
    <m/>
    <m/>
    <m/>
    <n v="0"/>
    <s v="Finalizada"/>
    <d v="2024-03-05T00:00:00"/>
    <d v="2024-03-12T00:00:00"/>
    <m/>
    <n v="35130"/>
    <n v="0"/>
    <n v="0"/>
    <n v="0"/>
    <n v="0"/>
    <m/>
    <m/>
    <m/>
    <n v="30630"/>
  </r>
  <r>
    <n v="860013779"/>
    <s v="ASOCIACION PROFAMILIA"/>
    <s v="C078"/>
    <n v="176284"/>
    <s v="C078176284"/>
    <s v="860013779_C078176284"/>
    <d v="2024-02-23T00:00:00"/>
    <d v="2024-03-01T00:00:00"/>
    <n v="498168"/>
    <n v="498168"/>
    <s v=" EVENTO "/>
    <x v="1"/>
    <n v="498168"/>
    <n v="1222426699"/>
    <n v="0"/>
    <n v="0"/>
    <m/>
    <m/>
    <m/>
    <n v="0"/>
    <n v="0"/>
    <n v="0"/>
    <m/>
    <m/>
    <m/>
    <n v="0"/>
    <n v="0"/>
    <n v="0"/>
    <m/>
    <m/>
    <m/>
    <n v="0"/>
    <s v="Finalizada"/>
    <d v="2024-02-23T00:00:00"/>
    <d v="2024-03-01T00:00:00"/>
    <m/>
    <n v="498168"/>
    <n v="0"/>
    <n v="0"/>
    <n v="0"/>
    <n v="0"/>
    <m/>
    <m/>
    <m/>
    <n v="498168"/>
  </r>
  <r>
    <n v="860013779"/>
    <s v="ASOCIACION PROFAMILIA"/>
    <s v="C079"/>
    <n v="309119"/>
    <s v="C079309119"/>
    <s v="860013779_C079309119"/>
    <d v="2024-01-12T00:00:00"/>
    <d v="2024-01-15T00:00:00"/>
    <n v="39371276"/>
    <n v="39183826"/>
    <s v=" EVENTO "/>
    <x v="1"/>
    <n v="39183826"/>
    <n v="1222362831"/>
    <n v="0"/>
    <n v="0"/>
    <m/>
    <m/>
    <m/>
    <n v="0"/>
    <n v="0"/>
    <n v="0"/>
    <m/>
    <m/>
    <m/>
    <n v="0"/>
    <n v="0"/>
    <n v="0"/>
    <m/>
    <m/>
    <m/>
    <n v="0"/>
    <s v="Finalizada"/>
    <d v="2024-01-12T00:00:00"/>
    <d v="2024-01-15T00:00:00"/>
    <m/>
    <n v="39371276"/>
    <n v="0"/>
    <n v="0"/>
    <n v="0"/>
    <n v="0"/>
    <m/>
    <m/>
    <m/>
    <n v="39183826"/>
  </r>
  <r>
    <n v="860013779"/>
    <s v="ASOCIACION PROFAMILIA"/>
    <s v="C078"/>
    <n v="175910"/>
    <s v="C078175910"/>
    <s v="860013779_C078175910"/>
    <d v="2024-01-03T00:00:00"/>
    <d v="2024-01-04T00:00:00"/>
    <n v="3850000"/>
    <n v="3850000"/>
    <s v=" EVENTO "/>
    <x v="1"/>
    <n v="3850000"/>
    <n v="1222369148"/>
    <n v="0"/>
    <n v="0"/>
    <m/>
    <m/>
    <m/>
    <n v="0"/>
    <n v="0"/>
    <n v="0"/>
    <m/>
    <m/>
    <m/>
    <n v="0"/>
    <n v="0"/>
    <n v="0"/>
    <m/>
    <m/>
    <m/>
    <n v="0"/>
    <s v="Finalizada"/>
    <d v="2024-01-03T00:00:00"/>
    <d v="2024-01-04T00:00:00"/>
    <m/>
    <n v="3850000"/>
    <n v="0"/>
    <n v="0"/>
    <n v="0"/>
    <n v="0"/>
    <m/>
    <m/>
    <m/>
    <n v="3850000"/>
  </r>
  <r>
    <n v="860013779"/>
    <s v="ASOCIACION PROFAMILIA"/>
    <s v="C079"/>
    <n v="302750"/>
    <s v="C079302750"/>
    <s v="860013779_C079302750"/>
    <d v="2023-11-09T00:00:00"/>
    <d v="2023-12-06T00:00:00"/>
    <n v="55821706"/>
    <n v="55706506"/>
    <s v=" EVENTO "/>
    <x v="1"/>
    <n v="55706506"/>
    <n v="1222342905"/>
    <n v="0"/>
    <n v="0"/>
    <m/>
    <m/>
    <m/>
    <n v="0"/>
    <n v="0"/>
    <n v="0"/>
    <m/>
    <m/>
    <m/>
    <n v="0"/>
    <n v="0"/>
    <n v="0"/>
    <m/>
    <m/>
    <m/>
    <n v="0"/>
    <s v="Finalizada"/>
    <d v="2023-11-09T00:00:00"/>
    <d v="2023-11-15T00:00:00"/>
    <m/>
    <n v="55821706"/>
    <n v="0"/>
    <n v="0"/>
    <n v="0"/>
    <n v="0"/>
    <m/>
    <m/>
    <m/>
    <n v="55706506"/>
  </r>
  <r>
    <n v="860013779"/>
    <s v="ASOCIACION PROFAMILIA"/>
    <s v="C079"/>
    <n v="296675"/>
    <s v="C079296675"/>
    <s v="860013779_C079296675"/>
    <d v="2023-09-12T00:00:00"/>
    <d v="2023-09-23T00:00:00"/>
    <n v="5645514"/>
    <n v="5620614"/>
    <s v=" EVENTO "/>
    <x v="1"/>
    <n v="5620614"/>
    <n v="1222332291"/>
    <n v="0"/>
    <n v="0"/>
    <m/>
    <m/>
    <m/>
    <n v="0"/>
    <n v="0"/>
    <n v="0"/>
    <m/>
    <m/>
    <m/>
    <n v="0"/>
    <n v="0"/>
    <n v="0"/>
    <m/>
    <m/>
    <m/>
    <n v="0"/>
    <s v="Finalizada"/>
    <d v="2023-09-12T00:00:00"/>
    <d v="2023-10-02T00:00:00"/>
    <m/>
    <n v="5645514"/>
    <n v="0"/>
    <n v="0"/>
    <n v="0"/>
    <n v="0"/>
    <m/>
    <m/>
    <m/>
    <n v="5620614"/>
  </r>
  <r>
    <n v="860013779"/>
    <s v="ASOCIACION PROFAMILIA"/>
    <s v="C079"/>
    <n v="286336"/>
    <s v="C079286336"/>
    <s v="860013779_C079286336"/>
    <d v="2023-06-14T00:00:00"/>
    <d v="2023-07-12T00:00:00"/>
    <n v="35386563"/>
    <n v="393300"/>
    <s v=" EVENTO "/>
    <x v="1"/>
    <n v="0"/>
    <m/>
    <n v="0"/>
    <n v="0"/>
    <m/>
    <m/>
    <m/>
    <n v="0"/>
    <n v="0"/>
    <n v="0"/>
    <m/>
    <m/>
    <m/>
    <n v="0"/>
    <n v="34800763"/>
    <n v="0"/>
    <n v="2201497807"/>
    <s v="(en blanco)"/>
    <d v="2024-04-02T00:00:00"/>
    <n v="40223592"/>
    <s v="Finalizada"/>
    <d v="2023-06-14T00:00:00"/>
    <d v="2023-06-21T00:00:00"/>
    <m/>
    <n v="35378363"/>
    <n v="0"/>
    <n v="0"/>
    <n v="0"/>
    <n v="0"/>
    <m/>
    <m/>
    <m/>
    <n v="35136880"/>
  </r>
  <r>
    <n v="860013779"/>
    <s v="ASOCIACION PROFAMILIA"/>
    <s v="C079"/>
    <n v="308719"/>
    <s v="C079308719"/>
    <s v="860013779_C079308719"/>
    <d v="2024-01-10T00:00:00"/>
    <d v="2024-01-12T00:00:00"/>
    <n v="12474510"/>
    <n v="192700"/>
    <s v=" EVENTO "/>
    <x v="1"/>
    <n v="0"/>
    <m/>
    <n v="0"/>
    <n v="0"/>
    <m/>
    <m/>
    <m/>
    <n v="0"/>
    <n v="0"/>
    <n v="0"/>
    <m/>
    <m/>
    <m/>
    <n v="0"/>
    <n v="12281810"/>
    <n v="0"/>
    <n v="4800062721"/>
    <s v="PAGO DIRECTO REGIMEN SUBSIDIADO ENERO 2024"/>
    <d v="2024-02-19T00:00:00"/>
    <n v="72265189"/>
    <s v="Finalizada"/>
    <d v="2024-01-10T00:00:00"/>
    <d v="2024-01-12T00:00:00"/>
    <m/>
    <n v="12474510"/>
    <n v="0"/>
    <n v="0"/>
    <n v="0"/>
    <n v="0"/>
    <m/>
    <m/>
    <m/>
    <n v="12281810"/>
  </r>
  <r>
    <n v="860013779"/>
    <s v="ASOCIACION PROFAMILIA"/>
    <s v="C079"/>
    <n v="321489"/>
    <s v="C079321489"/>
    <s v="860013779_C079321489"/>
    <d v="2024-05-07T00:00:00"/>
    <d v="2024-05-09T00:00:00"/>
    <n v="10635652"/>
    <n v="10635652"/>
    <s v=" EVENTO "/>
    <x v="2"/>
    <n v="0"/>
    <m/>
    <n v="0"/>
    <n v="0"/>
    <m/>
    <m/>
    <m/>
    <n v="0"/>
    <n v="0"/>
    <n v="0"/>
    <m/>
    <m/>
    <m/>
    <n v="0"/>
    <n v="10635652"/>
    <n v="0"/>
    <n v="4800064067"/>
    <s v="PAGO DIRECTO REGIMEN SUBSIDIADO MAYO 2024"/>
    <d v="2024-06-19T00:00:00"/>
    <n v="22936687"/>
    <s v="Finalizada"/>
    <d v="2024-05-07T00:00:00"/>
    <d v="2024-05-09T00:00:00"/>
    <m/>
    <n v="10635652"/>
    <n v="0"/>
    <n v="0"/>
    <n v="0"/>
    <n v="0"/>
    <m/>
    <m/>
    <m/>
    <n v="10635652"/>
  </r>
  <r>
    <n v="860013779"/>
    <s v="ASOCIACION PROFAMILIA"/>
    <s v="C080"/>
    <n v="200167"/>
    <s v="C080200167"/>
    <s v="860013779_C080200167"/>
    <d v="2024-04-15T00:00:00"/>
    <d v="2024-04-15T00:00:00"/>
    <n v="1349832"/>
    <n v="1349832"/>
    <s v=" EVENTO "/>
    <x v="2"/>
    <n v="0"/>
    <m/>
    <n v="0"/>
    <n v="0"/>
    <m/>
    <m/>
    <m/>
    <n v="0"/>
    <n v="0"/>
    <n v="0"/>
    <m/>
    <m/>
    <m/>
    <n v="0"/>
    <n v="1349832"/>
    <n v="0"/>
    <n v="4800064067"/>
    <s v="PAGO DIRECTO REGIMEN SUBSIDIADO MAYO 2024"/>
    <d v="2024-06-19T00:00:00"/>
    <n v="22936687"/>
    <s v="Finalizada"/>
    <d v="2024-04-15T00:00:00"/>
    <d v="2024-04-15T00:00:00"/>
    <m/>
    <n v="1349832"/>
    <n v="0"/>
    <n v="0"/>
    <n v="0"/>
    <n v="0"/>
    <m/>
    <m/>
    <m/>
    <n v="1349832"/>
  </r>
  <r>
    <n v="860013779"/>
    <s v="ASOCIACION PROFAMILIA"/>
    <s v="C079"/>
    <n v="318410"/>
    <s v="C079318410"/>
    <s v="860013779_C079318410"/>
    <d v="2024-04-09T00:00:00"/>
    <d v="2024-04-12T00:00:00"/>
    <n v="10635999"/>
    <n v="10635999"/>
    <s v=" EVENTO "/>
    <x v="2"/>
    <n v="0"/>
    <m/>
    <n v="0"/>
    <n v="0"/>
    <m/>
    <m/>
    <m/>
    <n v="0"/>
    <n v="0"/>
    <n v="0"/>
    <m/>
    <m/>
    <m/>
    <n v="0"/>
    <n v="10635999"/>
    <n v="0"/>
    <n v="4800064067"/>
    <s v="PAGO DIRECTO REGIMEN SUBSIDIADO MAYO 2024"/>
    <d v="2024-06-19T00:00:00"/>
    <n v="22936687"/>
    <s v="Finalizada"/>
    <d v="2024-04-09T00:00:00"/>
    <d v="2024-04-11T00:00:00"/>
    <m/>
    <n v="10635999"/>
    <n v="0"/>
    <n v="0"/>
    <n v="0"/>
    <n v="0"/>
    <m/>
    <m/>
    <m/>
    <n v="10635999"/>
  </r>
  <r>
    <n v="860013779"/>
    <s v="ASOCIACION PROFAMILIA"/>
    <s v="C036"/>
    <n v="777613"/>
    <s v="C036777613"/>
    <s v="860013779_C036777613"/>
    <d v="2024-04-10T00:00:00"/>
    <d v="2024-04-11T00:00:00"/>
    <n v="315204"/>
    <n v="315204"/>
    <s v=" EVENTO "/>
    <x v="2"/>
    <n v="0"/>
    <m/>
    <n v="0"/>
    <n v="0"/>
    <m/>
    <m/>
    <m/>
    <n v="0"/>
    <n v="0"/>
    <n v="0"/>
    <m/>
    <m/>
    <m/>
    <n v="0"/>
    <n v="315204"/>
    <n v="0"/>
    <n v="4800064067"/>
    <s v="PAGO DIRECTO REGIMEN SUBSIDIADO MAYO 2024"/>
    <d v="2024-06-19T00:00:00"/>
    <n v="22936687"/>
    <s v="Finalizada"/>
    <d v="2024-04-10T00:00:00"/>
    <d v="2024-04-11T00:00:00"/>
    <m/>
    <n v="315204"/>
    <n v="0"/>
    <n v="0"/>
    <n v="0"/>
    <n v="0"/>
    <m/>
    <m/>
    <m/>
    <n v="315204"/>
  </r>
  <r>
    <n v="860013779"/>
    <s v="ASOCIACION PROFAMILIA"/>
    <s v="C036"/>
    <n v="783972"/>
    <s v="C036783972"/>
    <s v="860013779_C036783972"/>
    <d v="2024-05-10T00:00:00"/>
    <d v="2024-05-10T00:00:00"/>
    <n v="44830"/>
    <n v="44830"/>
    <s v=" EVENTO "/>
    <x v="1"/>
    <n v="35830"/>
    <n v="1222460698"/>
    <n v="0"/>
    <n v="0"/>
    <m/>
    <m/>
    <m/>
    <n v="0"/>
    <n v="0"/>
    <n v="0"/>
    <m/>
    <m/>
    <m/>
    <n v="0"/>
    <n v="0"/>
    <n v="0"/>
    <m/>
    <m/>
    <m/>
    <n v="0"/>
    <s v="Finalizada"/>
    <d v="2024-05-10T00:00:00"/>
    <d v="2024-05-10T00:00:00"/>
    <m/>
    <n v="44830"/>
    <n v="0"/>
    <n v="0"/>
    <n v="0"/>
    <n v="0"/>
    <m/>
    <m/>
    <m/>
    <n v="35830"/>
  </r>
  <r>
    <n v="860013779"/>
    <s v="ASOCIACION PROFAMILIA"/>
    <s v="C036"/>
    <n v="777610"/>
    <s v="C036777610"/>
    <s v="860013779_C036777610"/>
    <d v="2024-04-10T00:00:00"/>
    <d v="2024-04-11T00:00:00"/>
    <n v="22053"/>
    <n v="22053"/>
    <s v=" EVENTO "/>
    <x v="1"/>
    <n v="17553"/>
    <n v="1222435120"/>
    <n v="0"/>
    <n v="0"/>
    <m/>
    <m/>
    <m/>
    <n v="0"/>
    <n v="0"/>
    <n v="0"/>
    <m/>
    <m/>
    <m/>
    <n v="0"/>
    <n v="0"/>
    <n v="0"/>
    <m/>
    <m/>
    <m/>
    <n v="0"/>
    <s v="Finalizada"/>
    <d v="2024-04-10T00:00:00"/>
    <d v="2024-04-11T00:00:00"/>
    <m/>
    <n v="22053"/>
    <n v="0"/>
    <n v="0"/>
    <n v="0"/>
    <n v="0"/>
    <m/>
    <m/>
    <m/>
    <n v="17553"/>
  </r>
  <r>
    <n v="860013779"/>
    <s v="ASOCIACION PROFAMILIA"/>
    <s v="C036"/>
    <n v="777616"/>
    <s v="C036777616"/>
    <s v="860013779_C036777616"/>
    <d v="2024-04-10T00:00:00"/>
    <d v="2024-04-11T00:00:00"/>
    <n v="212543"/>
    <n v="212543"/>
    <s v=" EVENTO "/>
    <x v="1"/>
    <n v="199043"/>
    <n v="1222440735"/>
    <n v="0"/>
    <n v="0"/>
    <m/>
    <m/>
    <m/>
    <n v="0"/>
    <n v="0"/>
    <n v="0"/>
    <m/>
    <m/>
    <m/>
    <n v="0"/>
    <n v="0"/>
    <n v="0"/>
    <m/>
    <m/>
    <m/>
    <n v="0"/>
    <s v="Finalizada"/>
    <d v="2024-04-10T00:00:00"/>
    <d v="2024-04-11T00:00:00"/>
    <m/>
    <n v="212543"/>
    <n v="0"/>
    <n v="0"/>
    <n v="0"/>
    <n v="0"/>
    <m/>
    <m/>
    <m/>
    <n v="199043"/>
  </r>
  <r>
    <n v="860013779"/>
    <s v="ASOCIACION PROFAMILIA"/>
    <s v="C072"/>
    <n v="220954"/>
    <s v="C072220954"/>
    <s v="860013779_C072220954"/>
    <d v="2024-03-13T00:00:00"/>
    <d v="2024-03-14T00:00:00"/>
    <n v="1106209"/>
    <n v="1106209"/>
    <s v=" EVENTO "/>
    <x v="1"/>
    <n v="1058359"/>
    <n v="1222426704"/>
    <n v="0"/>
    <n v="0"/>
    <m/>
    <m/>
    <m/>
    <n v="0"/>
    <n v="0"/>
    <n v="0"/>
    <m/>
    <m/>
    <m/>
    <n v="0"/>
    <n v="0"/>
    <n v="0"/>
    <m/>
    <m/>
    <m/>
    <n v="0"/>
    <s v="Finalizada"/>
    <d v="2024-03-13T00:00:00"/>
    <d v="2024-03-14T00:00:00"/>
    <m/>
    <n v="1106209"/>
    <n v="0"/>
    <n v="0"/>
    <n v="0"/>
    <n v="0"/>
    <m/>
    <m/>
    <m/>
    <n v="1058359"/>
  </r>
  <r>
    <n v="860013779"/>
    <s v="ASOCIACION PROFAMILIA"/>
    <s v="C079"/>
    <n v="299939"/>
    <s v="C079299939"/>
    <s v="860013779_C079299939"/>
    <d v="2023-10-12T00:00:00"/>
    <d v="2023-10-20T00:00:00"/>
    <n v="41900928"/>
    <n v="41127931"/>
    <s v=" EVENTO "/>
    <x v="1"/>
    <n v="4746440"/>
    <n v="1222468640"/>
    <n v="0"/>
    <n v="0"/>
    <m/>
    <m/>
    <m/>
    <n v="0"/>
    <n v="0"/>
    <n v="0"/>
    <m/>
    <m/>
    <m/>
    <n v="0"/>
    <n v="0"/>
    <n v="0"/>
    <m/>
    <m/>
    <m/>
    <n v="0"/>
    <s v="Finalizada"/>
    <d v="2023-10-12T00:00:00"/>
    <d v="2023-11-01T00:00:00"/>
    <m/>
    <n v="41900928"/>
    <n v="0"/>
    <n v="0"/>
    <n v="0"/>
    <n v="0"/>
    <m/>
    <m/>
    <m/>
    <n v="41111531"/>
  </r>
  <r>
    <n v="860013779"/>
    <s v="ASOCIACION PROFAMILIA"/>
    <s v="C042"/>
    <n v="198619"/>
    <s v="C042198619"/>
    <s v="860013779_C042198619"/>
    <d v="2024-05-02T00:00:00"/>
    <d v="2024-05-02T00:00:00"/>
    <n v="24148"/>
    <n v="24148"/>
    <s v=" EVENTO "/>
    <x v="3"/>
    <n v="0"/>
    <m/>
    <n v="0"/>
    <n v="0"/>
    <m/>
    <m/>
    <m/>
    <n v="0"/>
    <n v="0"/>
    <n v="0"/>
    <m/>
    <m/>
    <m/>
    <n v="0"/>
    <n v="0"/>
    <n v="0"/>
    <m/>
    <m/>
    <m/>
    <n v="0"/>
    <s v="Para cargar RIPS o soportes"/>
    <d v="2024-05-02T00:00:00"/>
    <m/>
    <m/>
    <n v="24148"/>
    <n v="0"/>
    <n v="0"/>
    <n v="0"/>
    <n v="0"/>
    <m/>
    <m/>
    <m/>
    <n v="0"/>
  </r>
  <r>
    <n v="860013779"/>
    <s v="ASOCIACION PROFAMILIA"/>
    <s v="C079"/>
    <n v="312418"/>
    <s v="C079312418"/>
    <s v="860013779_C079312418"/>
    <d v="2024-02-09T00:00:00"/>
    <d v="2024-03-05T00:00:00"/>
    <n v="40867339"/>
    <n v="40140341"/>
    <s v=" EVENTO "/>
    <x v="4"/>
    <n v="39998458"/>
    <n v="1222420995"/>
    <n v="0"/>
    <n v="0"/>
    <m/>
    <m/>
    <m/>
    <n v="0"/>
    <n v="0"/>
    <n v="0"/>
    <m/>
    <m/>
    <m/>
    <n v="0"/>
    <n v="36686"/>
    <n v="0"/>
    <n v="2201501079"/>
    <s v="(en blanco)"/>
    <d v="2024-04-24T00:00:00"/>
    <n v="157199"/>
    <s v="Para respuesta prestador"/>
    <d v="2024-02-09T00:00:00"/>
    <d v="2024-02-13T00:00:00"/>
    <m/>
    <n v="40867339"/>
    <n v="0"/>
    <n v="141883"/>
    <n v="0"/>
    <n v="141883"/>
    <s v="GLOSA"/>
    <s v="COPAGOS: Se aplica glosa por valor $141.083 que obedece al no cobro de copago y/o cuota moderadora a la paciente YULIANA BERRIO HERNANDEZ y no se evidencia descontado de la factura. No se evidencia soporte de exoneracion de la cuota moderadora del paciente.                 "/>
    <s v="TARIFA"/>
    <n v="40651506"/>
  </r>
  <r>
    <n v="860013779"/>
    <s v="ASOCIACION PROFAMILIA"/>
    <s v="C079"/>
    <n v="275124"/>
    <s v="C079275124"/>
    <s v="860013779_C079275124"/>
    <d v="2023-03-14T00:00:00"/>
    <d v="2023-03-21T00:00:00"/>
    <n v="25726648"/>
    <n v="22053"/>
    <s v=" EVENTO "/>
    <x v="5"/>
    <n v="0"/>
    <m/>
    <n v="0"/>
    <n v="0"/>
    <m/>
    <m/>
    <m/>
    <n v="0"/>
    <n v="0"/>
    <n v="0"/>
    <m/>
    <m/>
    <m/>
    <n v="0"/>
    <n v="25370417"/>
    <n v="0"/>
    <n v="2201439606"/>
    <s v="(en blanco)"/>
    <d v="2023-09-29T00:00:00"/>
    <n v="25370417"/>
    <s v="Para respuesta prestador"/>
    <d v="2023-03-14T00:00:00"/>
    <d v="2023-03-21T00:00:00"/>
    <m/>
    <n v="25726648"/>
    <n v="0"/>
    <n v="22053"/>
    <n v="0"/>
    <n v="22053"/>
    <s v="GLOSA"/>
    <s v="SE SOSTIENE GLOSA POR AUT SE DEVUELVE SOPORTE DE FACTURA MULTIUSUARIO PACIENTEPAULINA BARRIOS JARAMILLO TI 1020224858 AUT 230248516526575USUARIO REGIMEN SUBSIDIADO DEBE ESTAR FACTURADO POR APARTE D USUARIOS CONTRIBUTIVOS FACTURAR POR APARTE"/>
    <s v="FACTURACION"/>
    <n v="25370417"/>
  </r>
  <r>
    <n v="860013779"/>
    <s v="ASOCIACION PROFAMILIA"/>
    <s v="C079"/>
    <n v="318571"/>
    <s v="C079318571"/>
    <s v="860013779_C079318571"/>
    <d v="2024-04-10T00:00:00"/>
    <d v="2024-04-12T00:00:00"/>
    <n v="37868360"/>
    <n v="37581839"/>
    <s v=" EVENTO "/>
    <x v="4"/>
    <n v="37504224"/>
    <n v="1222441340"/>
    <n v="0"/>
    <n v="0"/>
    <m/>
    <m/>
    <m/>
    <n v="0"/>
    <n v="0"/>
    <n v="0"/>
    <m/>
    <m/>
    <m/>
    <n v="0"/>
    <n v="40171"/>
    <n v="0"/>
    <n v="2201510710"/>
    <s v="(en blanco)"/>
    <d v="2024-05-22T00:00:00"/>
    <n v="40171"/>
    <s v="Para respuesta prestador"/>
    <d v="2024-04-10T00:00:00"/>
    <d v="2024-04-11T00:00:00"/>
    <m/>
    <n v="37868360"/>
    <n v="0"/>
    <n v="77615"/>
    <n v="0"/>
    <n v="77615"/>
    <s v="GLOSA"/>
    <s v="COPAGO: se aplica glosa por valor $ 77615 que obedece al no cobro de copago y/o cuota moderadora a la paciente LUZ ESTER ARBOLEDA CC 1111923377 y no se evidencia descontado de la factura. No se evidencia soporte de exoneracion de la cuota moderadora del paciente.      "/>
    <s v="COPAGO/CUOTA MODERADORA"/>
    <n v="37544395"/>
  </r>
  <r>
    <n v="860013779"/>
    <s v="ASOCIACION PROFAMILIA"/>
    <s v="C079"/>
    <n v="302841"/>
    <s v="C079302841"/>
    <s v="860013779_C079302841"/>
    <d v="2023-11-10T00:00:00"/>
    <d v="2023-12-06T00:00:00"/>
    <n v="18654581"/>
    <n v="192700"/>
    <s v=" EVENTO "/>
    <x v="5"/>
    <n v="0"/>
    <m/>
    <n v="0"/>
    <n v="0"/>
    <m/>
    <m/>
    <m/>
    <n v="0"/>
    <n v="0"/>
    <n v="0"/>
    <m/>
    <m/>
    <m/>
    <n v="0"/>
    <n v="18461881"/>
    <n v="0"/>
    <n v="4800062309"/>
    <s v="PAGO DIRECTO REGIMEN SUBSIDIADO DICIEBRE 2023"/>
    <d v="2024-01-23T00:00:00"/>
    <n v="22439682"/>
    <s v="Para respuesta prestador"/>
    <d v="2023-11-10T00:00:00"/>
    <d v="2023-11-15T00:00:00"/>
    <m/>
    <n v="18654581"/>
    <n v="0"/>
    <n v="192700"/>
    <n v="0"/>
    <n v="192700"/>
    <s v="GLOSA"/>
    <s v="FACTURACION: SE REALIZA IOBJECION AL VALIDAR EL SERVICIO  VACUNA CONTRA DIFTERIA/TETANO/TOSFERINA/HEPATITIS B/AHEMOFILUS INFLUENZAE /POLIOMELITIS  0.5ML SUSPENSION INYECTABLE; USUARIO LUIS GONZAGA GUZMAN ACEVEDO CEDULA 4351105, AUTORIZACION 122300070995, DE SERVICIO NOPBS, SE DEBEN DE RADICAR APARTE, EL SERVICIO NO SE ENCUENTRA REPORTADO EN LA WEBSERVICE, LOS DATOS REPORTADOS DEBEN DE COINCIDIR CON LA FACTURA, EN LA FACTRUA O DETALLE DE CARGOS DEBE DE VENIR EL CODIGO CUMS DEL SERVICIO."/>
    <s v="FACTURACION"/>
    <n v="18461881"/>
  </r>
  <r>
    <n v="860013779"/>
    <s v="ASOCIACION PROFAMILIA"/>
    <s v="C079"/>
    <n v="289076"/>
    <s v="C079289076"/>
    <s v="860013779_C079289076"/>
    <d v="2023-07-10T00:00:00"/>
    <d v="2023-08-15T00:00:00"/>
    <n v="42677759"/>
    <n v="40702425"/>
    <s v=" EVENTO "/>
    <x v="6"/>
    <n v="0"/>
    <m/>
    <n v="36323227"/>
    <n v="0"/>
    <n v="2201520840"/>
    <m/>
    <d v="2024-06-24T00:00:00"/>
    <n v="0"/>
    <n v="239984"/>
    <n v="0"/>
    <n v="2201497807"/>
    <m/>
    <d v="2024-04-02T00:00:00"/>
    <n v="0"/>
    <n v="1540550"/>
    <n v="0"/>
    <n v="2201469437"/>
    <s v="(en blanco)"/>
    <d v="2023-12-28T00:00:00"/>
    <n v="27594318"/>
    <s v="Para revision respuesta"/>
    <d v="2023-07-10T00:00:00"/>
    <d v="2023-08-15T00:00:00"/>
    <m/>
    <n v="42677759"/>
    <n v="0"/>
    <n v="35130"/>
    <n v="0"/>
    <n v="35130"/>
    <s v="GLOSA"/>
    <s v="se realiza objeción al validar los datos la autorización 231303360321720 pagada C079286336 pte Mónica trujillo cc 38682211"/>
    <s v="AUTORIZACION"/>
    <n v="42447829"/>
  </r>
  <r>
    <n v="860013779"/>
    <s v="ASOCIACION PROFAMILIA"/>
    <s v="C079"/>
    <n v="292773"/>
    <s v="C079292773"/>
    <s v="860013779_C079292773"/>
    <d v="2023-08-10T00:00:00"/>
    <d v="2023-08-12T00:00:00"/>
    <n v="20656545"/>
    <n v="1155760"/>
    <s v=" EVENTO "/>
    <x v="6"/>
    <n v="0"/>
    <m/>
    <n v="0"/>
    <n v="0"/>
    <m/>
    <m/>
    <m/>
    <n v="0"/>
    <n v="0"/>
    <n v="0"/>
    <m/>
    <m/>
    <m/>
    <n v="0"/>
    <n v="18797573"/>
    <n v="0"/>
    <n v="2201469437"/>
    <s v="(en blanco)"/>
    <d v="2023-12-28T00:00:00"/>
    <n v="27594318"/>
    <s v="Para revision respuesta"/>
    <d v="2023-08-10T00:00:00"/>
    <d v="2023-08-14T00:00:00"/>
    <m/>
    <n v="20656545"/>
    <n v="0"/>
    <n v="661692"/>
    <n v="0"/>
    <n v="661692"/>
    <s v="GLOSA"/>
    <s v="SE REALIZA OBJECION AL VALIDAR LOS DATOS DE LA AUTORIZACION CARGADA 122300004388 ESTA DIRIGIDA PARA OTRO PRESTADOR POR VALOR DE $616362 CC: 66939610 "/>
    <s v="FACTURACION"/>
    <n v="1949165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4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1" firstHeaderRow="0" firstDataRow="1" firstDataCol="1"/>
  <pivotFields count="45">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axis="axisRow" compact="0" outline="0" showAll="0" defaultSubtotal="0">
      <items count="7">
        <item x="2"/>
        <item x="6"/>
        <item x="0"/>
        <item x="3"/>
        <item x="1"/>
        <item x="4"/>
        <item x="5"/>
      </items>
    </pivotField>
    <pivotField compact="0" numFmtId="165" outline="0" showAll="0" defaultSubtotal="0"/>
    <pivotField compact="0"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dataField="1" compact="0" numFmtId="165" outline="0" showAll="0" defaultSubtotal="0"/>
    <pivotField dataField="1"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1"/>
  </rowFields>
  <rowItems count="8">
    <i>
      <x/>
    </i>
    <i>
      <x v="1"/>
    </i>
    <i>
      <x v="2"/>
    </i>
    <i>
      <x v="3"/>
    </i>
    <i>
      <x v="4"/>
    </i>
    <i>
      <x v="5"/>
    </i>
    <i>
      <x v="6"/>
    </i>
    <i t="grand">
      <x/>
    </i>
  </rowItems>
  <colFields count="1">
    <field x="-2"/>
  </colFields>
  <colItems count="4">
    <i>
      <x/>
    </i>
    <i i="1">
      <x v="1"/>
    </i>
    <i i="2">
      <x v="2"/>
    </i>
    <i i="3">
      <x v="3"/>
    </i>
  </colItems>
  <dataFields count="4">
    <dataField name="CANT" fld="5" subtotal="count" baseField="0" baseItem="0"/>
    <dataField name="SALDO IPS" fld="9" baseField="0" baseItem="0" numFmtId="165"/>
    <dataField name="GLOSA PDTE" fld="38" baseField="0" baseItem="0" numFmtId="165"/>
    <dataField name="DEVOLUCION" fld="39" baseField="0" baseItem="0" numFmtId="165"/>
  </dataFields>
  <formats count="7">
    <format dxfId="6">
      <pivotArea outline="0" collapsedLevelsAreSubtotals="1" fieldPosition="0">
        <references count="1">
          <reference field="4294967294" count="3" selected="0">
            <x v="1"/>
            <x v="2"/>
            <x v="3"/>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Views>
    <sheetView topLeftCell="C5" workbookViewId="0">
      <selection activeCell="L5" sqref="L5"/>
    </sheetView>
  </sheetViews>
  <sheetFormatPr baseColWidth="10" defaultRowHeight="14.5" x14ac:dyDescent="0.35"/>
  <cols>
    <col min="2" max="2" width="24" bestFit="1" customWidth="1"/>
    <col min="3" max="3" width="11.81640625" bestFit="1" customWidth="1"/>
    <col min="5" max="5" width="14.54296875" customWidth="1"/>
    <col min="6" max="7" width="12" customWidth="1"/>
    <col min="8" max="8" width="18" style="5" customWidth="1"/>
    <col min="9" max="10" width="16.7265625" style="5" customWidth="1"/>
    <col min="11" max="11" width="14.1796875" style="5" customWidth="1"/>
    <col min="12" max="12" width="21.54296875" style="7" bestFit="1" customWidth="1"/>
    <col min="13" max="13" width="16.7265625" customWidth="1"/>
    <col min="14" max="14" width="11.81640625" bestFit="1" customWidth="1"/>
  </cols>
  <sheetData>
    <row r="1" spans="1:12" x14ac:dyDescent="0.35">
      <c r="A1" s="1" t="s">
        <v>1</v>
      </c>
      <c r="B1" s="2"/>
      <c r="C1" s="2"/>
      <c r="D1" s="2"/>
      <c r="E1" s="3"/>
      <c r="F1" s="2"/>
      <c r="G1" s="2"/>
      <c r="H1" s="4"/>
      <c r="I1" s="4"/>
      <c r="J1" s="4"/>
      <c r="K1" s="4"/>
      <c r="L1" s="6"/>
    </row>
    <row r="2" spans="1:12" x14ac:dyDescent="0.35">
      <c r="A2" s="1" t="s">
        <v>14</v>
      </c>
      <c r="B2" s="2"/>
      <c r="C2" s="2"/>
      <c r="D2" s="2"/>
      <c r="E2" s="3"/>
      <c r="F2" s="2"/>
      <c r="G2" s="2"/>
      <c r="H2" s="4"/>
      <c r="I2" s="4"/>
      <c r="J2" s="4"/>
      <c r="K2" s="4"/>
      <c r="L2" s="6"/>
    </row>
    <row r="3" spans="1:12" x14ac:dyDescent="0.35">
      <c r="A3" s="1" t="s">
        <v>31</v>
      </c>
      <c r="B3" s="2"/>
      <c r="C3" s="2"/>
      <c r="D3" s="2"/>
      <c r="E3" s="3"/>
      <c r="F3" s="2"/>
      <c r="G3" s="2"/>
      <c r="H3" s="4"/>
      <c r="I3" s="4"/>
      <c r="J3" s="4"/>
      <c r="K3" s="4"/>
      <c r="L3" s="6"/>
    </row>
    <row r="4" spans="1:12" x14ac:dyDescent="0.35">
      <c r="A4" s="3"/>
      <c r="B4" s="3"/>
      <c r="C4" s="3"/>
      <c r="D4" s="3"/>
      <c r="E4" s="3"/>
      <c r="F4" s="3"/>
      <c r="G4" s="3"/>
      <c r="H4" s="4"/>
      <c r="I4" s="4"/>
      <c r="J4" s="4"/>
      <c r="K4" s="4"/>
      <c r="L4" s="6"/>
    </row>
    <row r="5" spans="1:12" ht="29" x14ac:dyDescent="0.35">
      <c r="A5" s="14" t="s">
        <v>0</v>
      </c>
      <c r="B5" s="14" t="s">
        <v>2</v>
      </c>
      <c r="C5" s="15" t="s">
        <v>18</v>
      </c>
      <c r="D5" s="14" t="s">
        <v>4</v>
      </c>
      <c r="E5" s="14" t="s">
        <v>5</v>
      </c>
      <c r="F5" s="14" t="s">
        <v>6</v>
      </c>
      <c r="G5" s="14" t="s">
        <v>7</v>
      </c>
      <c r="H5" s="16" t="s">
        <v>8</v>
      </c>
      <c r="I5" s="16" t="s">
        <v>9</v>
      </c>
      <c r="J5" s="16" t="s">
        <v>10</v>
      </c>
      <c r="K5" s="16" t="s">
        <v>12</v>
      </c>
      <c r="L5" s="14" t="s">
        <v>13</v>
      </c>
    </row>
    <row r="6" spans="1:12" x14ac:dyDescent="0.35">
      <c r="A6" s="10">
        <v>860013779</v>
      </c>
      <c r="B6" s="10" t="s">
        <v>3</v>
      </c>
      <c r="C6" s="10" t="s">
        <v>16</v>
      </c>
      <c r="D6" s="13" t="str">
        <f>MID(C6,1,4)</f>
        <v>C079</v>
      </c>
      <c r="E6" s="13" t="str">
        <f>MID(C6,6,13)</f>
        <v>275124</v>
      </c>
      <c r="F6" s="11">
        <v>44999</v>
      </c>
      <c r="G6" s="11">
        <v>45006</v>
      </c>
      <c r="H6" s="18">
        <v>25726648</v>
      </c>
      <c r="I6" s="18">
        <v>22053</v>
      </c>
      <c r="J6" s="12" t="s">
        <v>11</v>
      </c>
      <c r="K6" s="10" t="s">
        <v>20</v>
      </c>
      <c r="L6" s="13" t="s">
        <v>19</v>
      </c>
    </row>
    <row r="7" spans="1:12" x14ac:dyDescent="0.35">
      <c r="A7" s="10">
        <v>860013779</v>
      </c>
      <c r="B7" s="10" t="s">
        <v>3</v>
      </c>
      <c r="C7" s="10" t="s">
        <v>17</v>
      </c>
      <c r="D7" s="13" t="str">
        <f t="shared" ref="D7:D22" si="0">MID(C7,1,4)</f>
        <v>C079</v>
      </c>
      <c r="E7" s="13" t="str">
        <f t="shared" ref="E7:E23" si="1">MID(C7,6,13)</f>
        <v>281610</v>
      </c>
      <c r="F7" s="11">
        <v>45055</v>
      </c>
      <c r="G7" s="11">
        <v>45073</v>
      </c>
      <c r="H7" s="18">
        <v>1736735</v>
      </c>
      <c r="I7" s="18">
        <v>1736735</v>
      </c>
      <c r="J7" s="12" t="s">
        <v>11</v>
      </c>
      <c r="K7" s="10" t="s">
        <v>20</v>
      </c>
      <c r="L7" s="13" t="s">
        <v>19</v>
      </c>
    </row>
    <row r="8" spans="1:12" x14ac:dyDescent="0.35">
      <c r="A8" s="10">
        <v>860013779</v>
      </c>
      <c r="B8" s="10" t="s">
        <v>3</v>
      </c>
      <c r="C8" s="10" t="s">
        <v>15</v>
      </c>
      <c r="D8" s="13" t="str">
        <f t="shared" si="0"/>
        <v>C079</v>
      </c>
      <c r="E8" s="13" t="str">
        <f t="shared" si="1"/>
        <v>286336</v>
      </c>
      <c r="F8" s="11">
        <v>45091</v>
      </c>
      <c r="G8" s="11">
        <v>45119</v>
      </c>
      <c r="H8" s="18">
        <v>35386563</v>
      </c>
      <c r="I8" s="18">
        <v>393300</v>
      </c>
      <c r="J8" s="12" t="s">
        <v>11</v>
      </c>
      <c r="K8" s="10" t="s">
        <v>20</v>
      </c>
      <c r="L8" s="13" t="s">
        <v>19</v>
      </c>
    </row>
    <row r="9" spans="1:12" x14ac:dyDescent="0.35">
      <c r="A9" s="10">
        <v>860013779</v>
      </c>
      <c r="B9" s="10" t="s">
        <v>3</v>
      </c>
      <c r="C9" s="10" t="s">
        <v>21</v>
      </c>
      <c r="D9" s="13" t="str">
        <f t="shared" si="0"/>
        <v>C079</v>
      </c>
      <c r="E9" s="13" t="str">
        <f t="shared" si="1"/>
        <v>289076</v>
      </c>
      <c r="F9" s="11">
        <v>45117</v>
      </c>
      <c r="G9" s="11">
        <v>45153</v>
      </c>
      <c r="H9" s="18">
        <v>42677759</v>
      </c>
      <c r="I9" s="18">
        <v>40702425</v>
      </c>
      <c r="J9" s="12" t="s">
        <v>11</v>
      </c>
      <c r="K9" s="10" t="s">
        <v>20</v>
      </c>
      <c r="L9" s="13" t="s">
        <v>19</v>
      </c>
    </row>
    <row r="10" spans="1:12" x14ac:dyDescent="0.35">
      <c r="A10" s="10">
        <v>860013779</v>
      </c>
      <c r="B10" s="10" t="s">
        <v>3</v>
      </c>
      <c r="C10" s="10" t="s">
        <v>22</v>
      </c>
      <c r="D10" s="13" t="str">
        <f t="shared" si="0"/>
        <v>C079</v>
      </c>
      <c r="E10" s="13" t="str">
        <f t="shared" si="1"/>
        <v>292773</v>
      </c>
      <c r="F10" s="11">
        <v>45148</v>
      </c>
      <c r="G10" s="11">
        <v>45150</v>
      </c>
      <c r="H10" s="18">
        <v>20656545</v>
      </c>
      <c r="I10" s="18">
        <v>1155760</v>
      </c>
      <c r="J10" s="12" t="s">
        <v>11</v>
      </c>
      <c r="K10" s="10" t="s">
        <v>20</v>
      </c>
      <c r="L10" s="13" t="s">
        <v>19</v>
      </c>
    </row>
    <row r="11" spans="1:12" x14ac:dyDescent="0.35">
      <c r="A11" s="10">
        <v>860013779</v>
      </c>
      <c r="B11" s="10" t="s">
        <v>3</v>
      </c>
      <c r="C11" s="10" t="s">
        <v>23</v>
      </c>
      <c r="D11" s="13" t="str">
        <f t="shared" si="0"/>
        <v>C079</v>
      </c>
      <c r="E11" s="13" t="str">
        <f t="shared" si="1"/>
        <v>296450</v>
      </c>
      <c r="F11" s="11">
        <v>45177</v>
      </c>
      <c r="G11" s="11">
        <v>45181</v>
      </c>
      <c r="H11" s="18">
        <v>51547356</v>
      </c>
      <c r="I11" s="18">
        <v>26787571</v>
      </c>
      <c r="J11" s="12" t="s">
        <v>11</v>
      </c>
      <c r="K11" s="10" t="s">
        <v>20</v>
      </c>
      <c r="L11" s="13" t="s">
        <v>19</v>
      </c>
    </row>
    <row r="12" spans="1:12" x14ac:dyDescent="0.35">
      <c r="A12" s="10">
        <v>860013779</v>
      </c>
      <c r="B12" s="10" t="s">
        <v>3</v>
      </c>
      <c r="C12" s="10" t="s">
        <v>24</v>
      </c>
      <c r="D12" s="13" t="str">
        <f t="shared" si="0"/>
        <v>C079</v>
      </c>
      <c r="E12" s="13" t="str">
        <f t="shared" si="1"/>
        <v>296675</v>
      </c>
      <c r="F12" s="11">
        <v>45181</v>
      </c>
      <c r="G12" s="11">
        <v>45192</v>
      </c>
      <c r="H12" s="18">
        <v>5645514</v>
      </c>
      <c r="I12" s="18">
        <v>5620614</v>
      </c>
      <c r="J12" s="12" t="s">
        <v>11</v>
      </c>
      <c r="K12" s="10" t="s">
        <v>20</v>
      </c>
      <c r="L12" s="13" t="s">
        <v>19</v>
      </c>
    </row>
    <row r="13" spans="1:12" x14ac:dyDescent="0.35">
      <c r="A13" s="10">
        <v>860013779</v>
      </c>
      <c r="B13" s="10" t="s">
        <v>3</v>
      </c>
      <c r="C13" s="10" t="s">
        <v>25</v>
      </c>
      <c r="D13" s="13" t="str">
        <f t="shared" si="0"/>
        <v>C079</v>
      </c>
      <c r="E13" s="13" t="str">
        <f t="shared" si="1"/>
        <v>299939</v>
      </c>
      <c r="F13" s="11">
        <v>45211</v>
      </c>
      <c r="G13" s="11">
        <v>45219</v>
      </c>
      <c r="H13" s="18">
        <v>41900928</v>
      </c>
      <c r="I13" s="18">
        <v>41127931</v>
      </c>
      <c r="J13" s="12" t="s">
        <v>11</v>
      </c>
      <c r="K13" s="10" t="s">
        <v>20</v>
      </c>
      <c r="L13" s="13" t="s">
        <v>19</v>
      </c>
    </row>
    <row r="14" spans="1:12" x14ac:dyDescent="0.35">
      <c r="A14" s="10">
        <v>860013779</v>
      </c>
      <c r="B14" s="10" t="s">
        <v>3</v>
      </c>
      <c r="C14" s="10" t="s">
        <v>26</v>
      </c>
      <c r="D14" s="13" t="str">
        <f t="shared" si="0"/>
        <v>C079</v>
      </c>
      <c r="E14" s="13" t="str">
        <f t="shared" si="1"/>
        <v>302750</v>
      </c>
      <c r="F14" s="11">
        <v>45239</v>
      </c>
      <c r="G14" s="11">
        <v>45266</v>
      </c>
      <c r="H14" s="18">
        <v>55821706</v>
      </c>
      <c r="I14" s="18">
        <v>55706506</v>
      </c>
      <c r="J14" s="12" t="s">
        <v>11</v>
      </c>
      <c r="K14" s="10" t="s">
        <v>20</v>
      </c>
      <c r="L14" s="13" t="s">
        <v>19</v>
      </c>
    </row>
    <row r="15" spans="1:12" x14ac:dyDescent="0.35">
      <c r="A15" s="10">
        <v>860013780</v>
      </c>
      <c r="B15" s="10" t="s">
        <v>3</v>
      </c>
      <c r="C15" s="10" t="s">
        <v>27</v>
      </c>
      <c r="D15" s="13" t="str">
        <f t="shared" si="0"/>
        <v>C079</v>
      </c>
      <c r="E15" s="13" t="str">
        <f t="shared" si="1"/>
        <v>302841</v>
      </c>
      <c r="F15" s="11">
        <v>45240</v>
      </c>
      <c r="G15" s="11">
        <v>45266</v>
      </c>
      <c r="H15" s="18">
        <v>18654581</v>
      </c>
      <c r="I15" s="18">
        <v>192700</v>
      </c>
      <c r="J15" s="12" t="s">
        <v>11</v>
      </c>
      <c r="K15" s="10" t="s">
        <v>20</v>
      </c>
      <c r="L15" s="13" t="s">
        <v>19</v>
      </c>
    </row>
    <row r="16" spans="1:12" x14ac:dyDescent="0.35">
      <c r="A16" s="10">
        <v>860013781</v>
      </c>
      <c r="B16" s="10" t="s">
        <v>3</v>
      </c>
      <c r="C16" s="10" t="s">
        <v>28</v>
      </c>
      <c r="D16" s="13" t="str">
        <f t="shared" si="0"/>
        <v>C078</v>
      </c>
      <c r="E16" s="13" t="str">
        <f t="shared" si="1"/>
        <v>175910</v>
      </c>
      <c r="F16" s="11">
        <v>45294</v>
      </c>
      <c r="G16" s="11">
        <v>45295</v>
      </c>
      <c r="H16" s="18">
        <v>3850000</v>
      </c>
      <c r="I16" s="18">
        <v>3850000</v>
      </c>
      <c r="J16" s="12" t="s">
        <v>11</v>
      </c>
      <c r="K16" s="10" t="s">
        <v>20</v>
      </c>
      <c r="L16" s="13" t="s">
        <v>19</v>
      </c>
    </row>
    <row r="17" spans="1:14" x14ac:dyDescent="0.35">
      <c r="A17" s="10">
        <v>860013782</v>
      </c>
      <c r="B17" s="10" t="s">
        <v>3</v>
      </c>
      <c r="C17" s="10" t="s">
        <v>29</v>
      </c>
      <c r="D17" s="13" t="str">
        <f t="shared" si="0"/>
        <v>C079</v>
      </c>
      <c r="E17" s="13" t="str">
        <f t="shared" si="1"/>
        <v>308719</v>
      </c>
      <c r="F17" s="11">
        <v>45301</v>
      </c>
      <c r="G17" s="11">
        <v>45303</v>
      </c>
      <c r="H17" s="18">
        <v>12474510</v>
      </c>
      <c r="I17" s="18">
        <v>192700</v>
      </c>
      <c r="J17" s="12" t="s">
        <v>11</v>
      </c>
      <c r="K17" s="10" t="s">
        <v>20</v>
      </c>
      <c r="L17" s="13" t="s">
        <v>19</v>
      </c>
    </row>
    <row r="18" spans="1:14" x14ac:dyDescent="0.35">
      <c r="A18" s="10">
        <v>860013779</v>
      </c>
      <c r="B18" s="10" t="s">
        <v>3</v>
      </c>
      <c r="C18" s="10" t="s">
        <v>30</v>
      </c>
      <c r="D18" s="13" t="str">
        <f t="shared" si="0"/>
        <v>C079</v>
      </c>
      <c r="E18" s="13" t="str">
        <f t="shared" si="1"/>
        <v>309119</v>
      </c>
      <c r="F18" s="11">
        <v>45303</v>
      </c>
      <c r="G18" s="11">
        <v>45306</v>
      </c>
      <c r="H18" s="18">
        <v>39371276</v>
      </c>
      <c r="I18" s="18">
        <v>39183826</v>
      </c>
      <c r="J18" s="12" t="s">
        <v>11</v>
      </c>
      <c r="K18" s="10" t="s">
        <v>20</v>
      </c>
      <c r="L18" s="13" t="s">
        <v>19</v>
      </c>
    </row>
    <row r="19" spans="1:14" x14ac:dyDescent="0.35">
      <c r="A19" s="10">
        <v>860013779</v>
      </c>
      <c r="B19" s="10" t="s">
        <v>3</v>
      </c>
      <c r="C19" s="10" t="s">
        <v>32</v>
      </c>
      <c r="D19" s="13" t="str">
        <f t="shared" si="0"/>
        <v>C079</v>
      </c>
      <c r="E19" s="13" t="str">
        <f t="shared" si="1"/>
        <v>312418</v>
      </c>
      <c r="F19" s="11">
        <v>45331</v>
      </c>
      <c r="G19" s="11">
        <v>45356</v>
      </c>
      <c r="H19" s="18">
        <v>40867339</v>
      </c>
      <c r="I19" s="18">
        <v>40140341</v>
      </c>
      <c r="J19" s="12" t="s">
        <v>11</v>
      </c>
      <c r="K19" s="10" t="s">
        <v>20</v>
      </c>
      <c r="L19" s="13" t="s">
        <v>19</v>
      </c>
    </row>
    <row r="20" spans="1:14" x14ac:dyDescent="0.35">
      <c r="A20" s="10">
        <v>860013779</v>
      </c>
      <c r="B20" s="10" t="s">
        <v>3</v>
      </c>
      <c r="C20" s="10" t="s">
        <v>33</v>
      </c>
      <c r="D20" s="13" t="str">
        <f t="shared" si="0"/>
        <v>C078</v>
      </c>
      <c r="E20" s="13" t="str">
        <f t="shared" si="1"/>
        <v>176284</v>
      </c>
      <c r="F20" s="11">
        <v>45345</v>
      </c>
      <c r="G20" s="11">
        <v>45352</v>
      </c>
      <c r="H20" s="18">
        <v>498168</v>
      </c>
      <c r="I20" s="18">
        <v>498168</v>
      </c>
      <c r="J20" s="12" t="s">
        <v>11</v>
      </c>
      <c r="K20" s="10" t="s">
        <v>20</v>
      </c>
      <c r="L20" s="13" t="s">
        <v>19</v>
      </c>
    </row>
    <row r="21" spans="1:14" x14ac:dyDescent="0.35">
      <c r="A21" s="10">
        <v>860013779</v>
      </c>
      <c r="B21" s="10" t="s">
        <v>3</v>
      </c>
      <c r="C21" s="10" t="s">
        <v>34</v>
      </c>
      <c r="D21" s="13" t="str">
        <f t="shared" si="0"/>
        <v>C071</v>
      </c>
      <c r="E21" s="13" t="str">
        <f t="shared" si="1"/>
        <v>217236</v>
      </c>
      <c r="F21" s="11">
        <v>45356</v>
      </c>
      <c r="G21" s="11">
        <v>45363</v>
      </c>
      <c r="H21" s="18">
        <v>35130</v>
      </c>
      <c r="I21" s="18">
        <v>30630</v>
      </c>
      <c r="J21" s="12" t="s">
        <v>11</v>
      </c>
      <c r="K21" s="10" t="s">
        <v>66</v>
      </c>
      <c r="L21" s="13" t="s">
        <v>19</v>
      </c>
    </row>
    <row r="22" spans="1:14" x14ac:dyDescent="0.35">
      <c r="A22" s="10">
        <v>860013779</v>
      </c>
      <c r="B22" s="10" t="s">
        <v>3</v>
      </c>
      <c r="C22" s="10" t="s">
        <v>35</v>
      </c>
      <c r="D22" s="13" t="str">
        <f t="shared" si="0"/>
        <v>C071</v>
      </c>
      <c r="E22" s="13" t="str">
        <f t="shared" si="1"/>
        <v>217402</v>
      </c>
      <c r="F22" s="11">
        <v>45358</v>
      </c>
      <c r="G22" s="11">
        <v>45365</v>
      </c>
      <c r="H22" s="18">
        <v>1660885</v>
      </c>
      <c r="I22" s="18">
        <v>1573247</v>
      </c>
      <c r="J22" s="12" t="s">
        <v>11</v>
      </c>
      <c r="K22" s="10" t="s">
        <v>66</v>
      </c>
      <c r="L22" s="13" t="s">
        <v>19</v>
      </c>
    </row>
    <row r="23" spans="1:14" x14ac:dyDescent="0.35">
      <c r="A23" s="10">
        <v>860013779</v>
      </c>
      <c r="B23" s="10" t="s">
        <v>3</v>
      </c>
      <c r="C23" s="10" t="s">
        <v>36</v>
      </c>
      <c r="D23" s="13" t="str">
        <f>MID(C23,1,4)</f>
        <v>C079</v>
      </c>
      <c r="E23" s="13" t="str">
        <f t="shared" si="1"/>
        <v>315372</v>
      </c>
      <c r="F23" s="11">
        <v>45358</v>
      </c>
      <c r="G23" s="11">
        <v>45364</v>
      </c>
      <c r="H23" s="18">
        <v>13236367</v>
      </c>
      <c r="I23" s="18">
        <v>13156025</v>
      </c>
      <c r="J23" s="12" t="s">
        <v>11</v>
      </c>
      <c r="K23" s="10" t="s">
        <v>20</v>
      </c>
      <c r="L23" s="13" t="s">
        <v>19</v>
      </c>
      <c r="N23" s="17"/>
    </row>
    <row r="24" spans="1:14" x14ac:dyDescent="0.35">
      <c r="A24" s="10">
        <v>860013779</v>
      </c>
      <c r="B24" s="10" t="s">
        <v>3</v>
      </c>
      <c r="C24" s="10" t="s">
        <v>37</v>
      </c>
      <c r="D24" s="13" t="str">
        <f t="shared" ref="D24:D47" si="2">MID(C24,1,4)</f>
        <v>C079</v>
      </c>
      <c r="E24" s="13" t="str">
        <f t="shared" ref="E24:E47" si="3">MID(C24,6,13)</f>
        <v>315622</v>
      </c>
      <c r="F24" s="11">
        <v>45360</v>
      </c>
      <c r="G24" s="11">
        <v>45364</v>
      </c>
      <c r="H24" s="18">
        <v>17601509</v>
      </c>
      <c r="I24" s="18">
        <v>17564109</v>
      </c>
      <c r="J24" s="12" t="s">
        <v>11</v>
      </c>
      <c r="K24" s="10" t="s">
        <v>20</v>
      </c>
      <c r="L24" s="13" t="s">
        <v>19</v>
      </c>
    </row>
    <row r="25" spans="1:14" x14ac:dyDescent="0.35">
      <c r="A25" s="10">
        <v>860013779</v>
      </c>
      <c r="B25" s="10" t="s">
        <v>3</v>
      </c>
      <c r="C25" s="10" t="s">
        <v>38</v>
      </c>
      <c r="D25" s="13" t="str">
        <f t="shared" si="2"/>
        <v>C072</v>
      </c>
      <c r="E25" s="13" t="str">
        <f t="shared" si="3"/>
        <v>220954</v>
      </c>
      <c r="F25" s="11">
        <v>45364</v>
      </c>
      <c r="G25" s="11">
        <v>45365</v>
      </c>
      <c r="H25" s="18">
        <v>1106209</v>
      </c>
      <c r="I25" s="18">
        <v>1106209</v>
      </c>
      <c r="J25" s="12" t="s">
        <v>11</v>
      </c>
      <c r="K25" s="10" t="s">
        <v>67</v>
      </c>
      <c r="L25" s="13" t="s">
        <v>19</v>
      </c>
    </row>
    <row r="26" spans="1:14" x14ac:dyDescent="0.35">
      <c r="A26" s="10">
        <v>860013779</v>
      </c>
      <c r="B26" s="10" t="s">
        <v>3</v>
      </c>
      <c r="C26" s="10" t="s">
        <v>39</v>
      </c>
      <c r="D26" s="13" t="str">
        <f t="shared" si="2"/>
        <v>C072</v>
      </c>
      <c r="E26" s="13" t="str">
        <f t="shared" si="3"/>
        <v>220956</v>
      </c>
      <c r="F26" s="11">
        <v>45364</v>
      </c>
      <c r="G26" s="11">
        <v>45365</v>
      </c>
      <c r="H26" s="18">
        <v>143549</v>
      </c>
      <c r="I26" s="18">
        <v>143549</v>
      </c>
      <c r="J26" s="12" t="s">
        <v>11</v>
      </c>
      <c r="K26" s="10" t="s">
        <v>67</v>
      </c>
      <c r="L26" s="13" t="s">
        <v>19</v>
      </c>
    </row>
    <row r="27" spans="1:14" x14ac:dyDescent="0.35">
      <c r="A27" s="10">
        <v>860013779</v>
      </c>
      <c r="B27" s="10" t="s">
        <v>3</v>
      </c>
      <c r="C27" s="10" t="s">
        <v>40</v>
      </c>
      <c r="D27" s="13" t="str">
        <f t="shared" si="2"/>
        <v>C079</v>
      </c>
      <c r="E27" s="13" t="str">
        <f t="shared" si="3"/>
        <v>316051</v>
      </c>
      <c r="F27" s="11">
        <v>45365</v>
      </c>
      <c r="G27" s="11">
        <v>45365</v>
      </c>
      <c r="H27" s="18">
        <v>3785369</v>
      </c>
      <c r="I27" s="18">
        <v>3747469</v>
      </c>
      <c r="J27" s="12" t="s">
        <v>11</v>
      </c>
      <c r="K27" s="10" t="s">
        <v>20</v>
      </c>
      <c r="L27" s="13" t="s">
        <v>19</v>
      </c>
    </row>
    <row r="28" spans="1:14" x14ac:dyDescent="0.35">
      <c r="A28" s="10">
        <v>860013779</v>
      </c>
      <c r="B28" s="10" t="s">
        <v>3</v>
      </c>
      <c r="C28" s="10" t="s">
        <v>41</v>
      </c>
      <c r="D28" s="13" t="str">
        <f t="shared" si="2"/>
        <v>C038</v>
      </c>
      <c r="E28" s="13" t="str">
        <f t="shared" si="3"/>
        <v>207754</v>
      </c>
      <c r="F28" s="11">
        <v>45366</v>
      </c>
      <c r="G28" s="11">
        <v>45383</v>
      </c>
      <c r="H28" s="18">
        <v>545104</v>
      </c>
      <c r="I28" s="18">
        <v>545104</v>
      </c>
      <c r="J28" s="12" t="s">
        <v>11</v>
      </c>
      <c r="K28" s="10" t="s">
        <v>63</v>
      </c>
      <c r="L28" s="13" t="s">
        <v>19</v>
      </c>
    </row>
    <row r="29" spans="1:14" x14ac:dyDescent="0.35">
      <c r="A29" s="10">
        <v>860013779</v>
      </c>
      <c r="B29" s="10" t="s">
        <v>3</v>
      </c>
      <c r="C29" s="10" t="s">
        <v>42</v>
      </c>
      <c r="D29" s="13" t="str">
        <f t="shared" si="2"/>
        <v>C072</v>
      </c>
      <c r="E29" s="13" t="str">
        <f t="shared" si="3"/>
        <v>221588</v>
      </c>
      <c r="F29" s="11">
        <v>45385</v>
      </c>
      <c r="G29" s="11">
        <v>45385</v>
      </c>
      <c r="H29" s="18">
        <v>1899843</v>
      </c>
      <c r="I29" s="18">
        <v>1899843</v>
      </c>
      <c r="J29" s="12" t="s">
        <v>11</v>
      </c>
      <c r="K29" s="10" t="s">
        <v>67</v>
      </c>
      <c r="L29" s="13" t="s">
        <v>19</v>
      </c>
    </row>
    <row r="30" spans="1:14" x14ac:dyDescent="0.35">
      <c r="A30" s="10">
        <v>860013779</v>
      </c>
      <c r="B30" s="10" t="s">
        <v>3</v>
      </c>
      <c r="C30" s="10" t="s">
        <v>43</v>
      </c>
      <c r="D30" s="13" t="str">
        <f t="shared" si="2"/>
        <v>C079</v>
      </c>
      <c r="E30" s="13" t="str">
        <f t="shared" si="3"/>
        <v>318410</v>
      </c>
      <c r="F30" s="11">
        <v>45391</v>
      </c>
      <c r="G30" s="11">
        <v>45394</v>
      </c>
      <c r="H30" s="18">
        <v>10635999</v>
      </c>
      <c r="I30" s="18">
        <v>10635999</v>
      </c>
      <c r="J30" s="12" t="s">
        <v>11</v>
      </c>
      <c r="K30" s="10" t="s">
        <v>20</v>
      </c>
      <c r="L30" s="13" t="s">
        <v>19</v>
      </c>
    </row>
    <row r="31" spans="1:14" x14ac:dyDescent="0.35">
      <c r="A31" s="10">
        <v>860013779</v>
      </c>
      <c r="B31" s="10" t="s">
        <v>3</v>
      </c>
      <c r="C31" s="10" t="s">
        <v>44</v>
      </c>
      <c r="D31" s="13" t="str">
        <f t="shared" si="2"/>
        <v>C036</v>
      </c>
      <c r="E31" s="13" t="str">
        <f t="shared" si="3"/>
        <v>777610</v>
      </c>
      <c r="F31" s="11">
        <v>45392</v>
      </c>
      <c r="G31" s="11">
        <v>45393</v>
      </c>
      <c r="H31" s="18">
        <v>22053</v>
      </c>
      <c r="I31" s="18">
        <v>22053</v>
      </c>
      <c r="J31" s="12" t="s">
        <v>11</v>
      </c>
      <c r="K31" s="10" t="s">
        <v>62</v>
      </c>
      <c r="L31" s="13" t="s">
        <v>19</v>
      </c>
    </row>
    <row r="32" spans="1:14" x14ac:dyDescent="0.35">
      <c r="A32" s="10">
        <v>860013779</v>
      </c>
      <c r="B32" s="10" t="s">
        <v>3</v>
      </c>
      <c r="C32" s="10" t="s">
        <v>45</v>
      </c>
      <c r="D32" s="13" t="str">
        <f t="shared" si="2"/>
        <v>C036</v>
      </c>
      <c r="E32" s="13" t="str">
        <f t="shared" si="3"/>
        <v>777613</v>
      </c>
      <c r="F32" s="11">
        <v>45392</v>
      </c>
      <c r="G32" s="11">
        <v>45393</v>
      </c>
      <c r="H32" s="18">
        <v>315204</v>
      </c>
      <c r="I32" s="18">
        <v>315204</v>
      </c>
      <c r="J32" s="12" t="s">
        <v>11</v>
      </c>
      <c r="K32" s="10" t="s">
        <v>62</v>
      </c>
      <c r="L32" s="13" t="s">
        <v>19</v>
      </c>
    </row>
    <row r="33" spans="1:12" x14ac:dyDescent="0.35">
      <c r="A33" s="10">
        <v>860013779</v>
      </c>
      <c r="B33" s="10" t="s">
        <v>3</v>
      </c>
      <c r="C33" s="10" t="s">
        <v>46</v>
      </c>
      <c r="D33" s="13" t="str">
        <f t="shared" si="2"/>
        <v>C036</v>
      </c>
      <c r="E33" s="13" t="str">
        <f t="shared" si="3"/>
        <v>777616</v>
      </c>
      <c r="F33" s="11">
        <v>45392</v>
      </c>
      <c r="G33" s="11">
        <v>45393</v>
      </c>
      <c r="H33" s="18">
        <v>212543</v>
      </c>
      <c r="I33" s="18">
        <v>212543</v>
      </c>
      <c r="J33" s="12" t="s">
        <v>11</v>
      </c>
      <c r="K33" s="10" t="s">
        <v>62</v>
      </c>
      <c r="L33" s="13" t="s">
        <v>19</v>
      </c>
    </row>
    <row r="34" spans="1:12" x14ac:dyDescent="0.35">
      <c r="A34" s="10">
        <v>860013779</v>
      </c>
      <c r="B34" s="10" t="s">
        <v>3</v>
      </c>
      <c r="C34" s="10" t="s">
        <v>47</v>
      </c>
      <c r="D34" s="13" t="str">
        <f t="shared" si="2"/>
        <v>C079</v>
      </c>
      <c r="E34" s="13" t="str">
        <f t="shared" si="3"/>
        <v>318571</v>
      </c>
      <c r="F34" s="11">
        <v>45392</v>
      </c>
      <c r="G34" s="11">
        <v>45394</v>
      </c>
      <c r="H34" s="18">
        <v>37868360</v>
      </c>
      <c r="I34" s="18">
        <v>37581839</v>
      </c>
      <c r="J34" s="12" t="s">
        <v>11</v>
      </c>
      <c r="K34" s="10" t="s">
        <v>20</v>
      </c>
      <c r="L34" s="13" t="s">
        <v>19</v>
      </c>
    </row>
    <row r="35" spans="1:12" x14ac:dyDescent="0.35">
      <c r="A35" s="10">
        <v>860013779</v>
      </c>
      <c r="B35" s="10" t="s">
        <v>3</v>
      </c>
      <c r="C35" s="10" t="s">
        <v>48</v>
      </c>
      <c r="D35" s="13" t="str">
        <f t="shared" si="2"/>
        <v>C071</v>
      </c>
      <c r="E35" s="13" t="str">
        <f t="shared" si="3"/>
        <v>218787</v>
      </c>
      <c r="F35" s="11">
        <v>45397</v>
      </c>
      <c r="G35" s="11">
        <v>45397</v>
      </c>
      <c r="H35" s="18">
        <v>867251</v>
      </c>
      <c r="I35" s="18">
        <v>831051</v>
      </c>
      <c r="J35" s="12" t="s">
        <v>11</v>
      </c>
      <c r="K35" s="10" t="s">
        <v>66</v>
      </c>
      <c r="L35" s="13" t="s">
        <v>19</v>
      </c>
    </row>
    <row r="36" spans="1:12" x14ac:dyDescent="0.35">
      <c r="A36" s="10">
        <v>860013779</v>
      </c>
      <c r="B36" s="10" t="s">
        <v>3</v>
      </c>
      <c r="C36" s="10" t="s">
        <v>49</v>
      </c>
      <c r="D36" s="13" t="str">
        <f t="shared" si="2"/>
        <v>C080</v>
      </c>
      <c r="E36" s="13" t="str">
        <f t="shared" si="3"/>
        <v>200166</v>
      </c>
      <c r="F36" s="11">
        <v>45397</v>
      </c>
      <c r="G36" s="11">
        <v>45397</v>
      </c>
      <c r="H36" s="18">
        <v>2024748</v>
      </c>
      <c r="I36" s="18">
        <v>2024748</v>
      </c>
      <c r="J36" s="12" t="s">
        <v>11</v>
      </c>
      <c r="K36" s="10" t="s">
        <v>68</v>
      </c>
      <c r="L36" s="13" t="s">
        <v>19</v>
      </c>
    </row>
    <row r="37" spans="1:12" x14ac:dyDescent="0.35">
      <c r="A37" s="10">
        <v>860013779</v>
      </c>
      <c r="B37" s="10" t="s">
        <v>3</v>
      </c>
      <c r="C37" s="10" t="s">
        <v>50</v>
      </c>
      <c r="D37" s="13" t="str">
        <f t="shared" si="2"/>
        <v>C080</v>
      </c>
      <c r="E37" s="13" t="str">
        <f t="shared" si="3"/>
        <v>200167</v>
      </c>
      <c r="F37" s="11">
        <v>45397</v>
      </c>
      <c r="G37" s="11">
        <v>45397</v>
      </c>
      <c r="H37" s="18">
        <v>1349832</v>
      </c>
      <c r="I37" s="18">
        <v>1349832</v>
      </c>
      <c r="J37" s="12" t="s">
        <v>11</v>
      </c>
      <c r="K37" s="10" t="s">
        <v>68</v>
      </c>
      <c r="L37" s="13" t="s">
        <v>19</v>
      </c>
    </row>
    <row r="38" spans="1:12" x14ac:dyDescent="0.35">
      <c r="A38" s="10">
        <v>860013779</v>
      </c>
      <c r="B38" s="10" t="s">
        <v>3</v>
      </c>
      <c r="C38" s="10" t="s">
        <v>51</v>
      </c>
      <c r="D38" s="13" t="str">
        <f t="shared" si="2"/>
        <v>C042</v>
      </c>
      <c r="E38" s="13" t="str">
        <f t="shared" si="3"/>
        <v>198619</v>
      </c>
      <c r="F38" s="11">
        <v>45414</v>
      </c>
      <c r="G38" s="11">
        <v>45414</v>
      </c>
      <c r="H38" s="18">
        <v>24148</v>
      </c>
      <c r="I38" s="18">
        <v>24148</v>
      </c>
      <c r="J38" s="12" t="s">
        <v>11</v>
      </c>
      <c r="K38" s="10" t="s">
        <v>64</v>
      </c>
      <c r="L38" s="13" t="s">
        <v>19</v>
      </c>
    </row>
    <row r="39" spans="1:12" x14ac:dyDescent="0.35">
      <c r="A39" s="10">
        <v>860013779</v>
      </c>
      <c r="B39" s="10" t="s">
        <v>3</v>
      </c>
      <c r="C39" s="10" t="s">
        <v>52</v>
      </c>
      <c r="D39" s="13" t="str">
        <f t="shared" si="2"/>
        <v>C072</v>
      </c>
      <c r="E39" s="13" t="str">
        <f t="shared" si="3"/>
        <v>222616</v>
      </c>
      <c r="F39" s="11">
        <v>45415</v>
      </c>
      <c r="G39" s="11">
        <v>45415</v>
      </c>
      <c r="H39" s="18">
        <v>27437</v>
      </c>
      <c r="I39" s="18">
        <v>27437</v>
      </c>
      <c r="J39" s="12" t="s">
        <v>11</v>
      </c>
      <c r="K39" s="10" t="s">
        <v>67</v>
      </c>
      <c r="L39" s="13" t="s">
        <v>19</v>
      </c>
    </row>
    <row r="40" spans="1:12" x14ac:dyDescent="0.35">
      <c r="A40" s="10">
        <v>860013779</v>
      </c>
      <c r="B40" s="10" t="s">
        <v>3</v>
      </c>
      <c r="C40" s="10" t="s">
        <v>53</v>
      </c>
      <c r="D40" s="13" t="str">
        <f t="shared" si="2"/>
        <v>C079</v>
      </c>
      <c r="E40" s="13" t="str">
        <f t="shared" si="3"/>
        <v>321489</v>
      </c>
      <c r="F40" s="11">
        <v>45419</v>
      </c>
      <c r="G40" s="11">
        <v>45421</v>
      </c>
      <c r="H40" s="18">
        <v>10635652</v>
      </c>
      <c r="I40" s="18">
        <v>10635652</v>
      </c>
      <c r="J40" s="12" t="s">
        <v>11</v>
      </c>
      <c r="K40" s="10" t="s">
        <v>20</v>
      </c>
      <c r="L40" s="13" t="s">
        <v>19</v>
      </c>
    </row>
    <row r="41" spans="1:12" x14ac:dyDescent="0.35">
      <c r="A41" s="10">
        <v>860013779</v>
      </c>
      <c r="B41" s="10" t="s">
        <v>3</v>
      </c>
      <c r="C41" s="10" t="s">
        <v>54</v>
      </c>
      <c r="D41" s="13" t="str">
        <f t="shared" si="2"/>
        <v>C079</v>
      </c>
      <c r="E41" s="13" t="str">
        <f t="shared" si="3"/>
        <v>321772</v>
      </c>
      <c r="F41" s="11">
        <v>45421</v>
      </c>
      <c r="G41" s="11">
        <v>45422</v>
      </c>
      <c r="H41" s="18">
        <v>45745357</v>
      </c>
      <c r="I41" s="18">
        <v>45429307</v>
      </c>
      <c r="J41" s="12" t="s">
        <v>11</v>
      </c>
      <c r="K41" s="10" t="s">
        <v>20</v>
      </c>
      <c r="L41" s="13" t="s">
        <v>19</v>
      </c>
    </row>
    <row r="42" spans="1:12" x14ac:dyDescent="0.35">
      <c r="A42" s="10">
        <v>860013779</v>
      </c>
      <c r="B42" s="10" t="s">
        <v>3</v>
      </c>
      <c r="C42" s="10" t="s">
        <v>55</v>
      </c>
      <c r="D42" s="13" t="str">
        <f t="shared" si="2"/>
        <v>C036</v>
      </c>
      <c r="E42" s="13" t="str">
        <f t="shared" si="3"/>
        <v>783972</v>
      </c>
      <c r="F42" s="11">
        <v>45422</v>
      </c>
      <c r="G42" s="11">
        <v>45422</v>
      </c>
      <c r="H42" s="18">
        <v>44830</v>
      </c>
      <c r="I42" s="18">
        <v>44830</v>
      </c>
      <c r="J42" s="12" t="s">
        <v>11</v>
      </c>
      <c r="K42" s="10" t="s">
        <v>62</v>
      </c>
      <c r="L42" s="13" t="s">
        <v>19</v>
      </c>
    </row>
    <row r="43" spans="1:12" x14ac:dyDescent="0.35">
      <c r="A43" s="10">
        <v>860013779</v>
      </c>
      <c r="B43" s="10" t="s">
        <v>3</v>
      </c>
      <c r="C43" s="10" t="s">
        <v>56</v>
      </c>
      <c r="D43" s="13" t="str">
        <f t="shared" si="2"/>
        <v>C070</v>
      </c>
      <c r="E43" s="13" t="str">
        <f t="shared" si="3"/>
        <v>170582</v>
      </c>
      <c r="F43" s="11">
        <v>45422</v>
      </c>
      <c r="G43" s="11">
        <v>45434</v>
      </c>
      <c r="H43" s="18">
        <v>674916</v>
      </c>
      <c r="I43" s="18">
        <v>674916</v>
      </c>
      <c r="J43" s="12" t="s">
        <v>11</v>
      </c>
      <c r="K43" s="10" t="s">
        <v>65</v>
      </c>
      <c r="L43" s="13" t="s">
        <v>19</v>
      </c>
    </row>
    <row r="44" spans="1:12" x14ac:dyDescent="0.35">
      <c r="A44" s="10">
        <v>860013779</v>
      </c>
      <c r="B44" s="10" t="s">
        <v>3</v>
      </c>
      <c r="C44" s="10" t="s">
        <v>57</v>
      </c>
      <c r="D44" s="13" t="str">
        <f t="shared" si="2"/>
        <v>C071</v>
      </c>
      <c r="E44" s="13" t="str">
        <f t="shared" si="3"/>
        <v>219655</v>
      </c>
      <c r="F44" s="11">
        <v>45422</v>
      </c>
      <c r="G44" s="11">
        <v>45422</v>
      </c>
      <c r="H44" s="18">
        <v>4404665</v>
      </c>
      <c r="I44" s="18">
        <v>4377665</v>
      </c>
      <c r="J44" s="12" t="s">
        <v>11</v>
      </c>
      <c r="K44" s="10" t="s">
        <v>66</v>
      </c>
      <c r="L44" s="13" t="s">
        <v>19</v>
      </c>
    </row>
    <row r="45" spans="1:12" x14ac:dyDescent="0.35">
      <c r="A45" s="10">
        <v>860013779</v>
      </c>
      <c r="B45" s="10" t="s">
        <v>3</v>
      </c>
      <c r="C45" s="10" t="s">
        <v>58</v>
      </c>
      <c r="D45" s="13" t="str">
        <f t="shared" si="2"/>
        <v>C038</v>
      </c>
      <c r="E45" s="13" t="str">
        <f t="shared" si="3"/>
        <v>209977</v>
      </c>
      <c r="F45" s="11">
        <v>45426</v>
      </c>
      <c r="G45" s="11">
        <v>45427</v>
      </c>
      <c r="H45" s="18">
        <v>545104</v>
      </c>
      <c r="I45" s="18">
        <v>545104</v>
      </c>
      <c r="J45" s="12" t="s">
        <v>11</v>
      </c>
      <c r="K45" s="10" t="s">
        <v>63</v>
      </c>
      <c r="L45" s="13" t="s">
        <v>19</v>
      </c>
    </row>
    <row r="46" spans="1:12" x14ac:dyDescent="0.35">
      <c r="A46" s="10">
        <v>860013779</v>
      </c>
      <c r="B46" s="10" t="s">
        <v>3</v>
      </c>
      <c r="C46" s="10" t="s">
        <v>59</v>
      </c>
      <c r="D46" s="13" t="str">
        <f t="shared" si="2"/>
        <v>C038</v>
      </c>
      <c r="E46" s="13" t="str">
        <f t="shared" si="3"/>
        <v>209978</v>
      </c>
      <c r="F46" s="11">
        <v>45426</v>
      </c>
      <c r="G46" s="11">
        <v>45427</v>
      </c>
      <c r="H46" s="18">
        <v>570000</v>
      </c>
      <c r="I46" s="18">
        <v>570000</v>
      </c>
      <c r="J46" s="12" t="s">
        <v>11</v>
      </c>
      <c r="K46" s="10" t="s">
        <v>63</v>
      </c>
      <c r="L46" s="13" t="s">
        <v>19</v>
      </c>
    </row>
    <row r="47" spans="1:12" x14ac:dyDescent="0.35">
      <c r="A47" s="10">
        <v>860013779</v>
      </c>
      <c r="B47" s="10" t="s">
        <v>3</v>
      </c>
      <c r="C47" s="10" t="s">
        <v>60</v>
      </c>
      <c r="D47" s="13" t="str">
        <f t="shared" si="2"/>
        <v>C038</v>
      </c>
      <c r="E47" s="13" t="str">
        <f t="shared" si="3"/>
        <v>209979</v>
      </c>
      <c r="F47" s="11">
        <v>45426</v>
      </c>
      <c r="G47" s="11">
        <v>45427</v>
      </c>
      <c r="H47" s="18">
        <v>1600230</v>
      </c>
      <c r="I47" s="18">
        <v>1600230</v>
      </c>
      <c r="J47" s="12" t="s">
        <v>11</v>
      </c>
      <c r="K47" s="10" t="s">
        <v>63</v>
      </c>
      <c r="L47" s="13" t="s">
        <v>19</v>
      </c>
    </row>
    <row r="48" spans="1:12" ht="15" thickBot="1" x14ac:dyDescent="0.4">
      <c r="H48" s="8" t="s">
        <v>61</v>
      </c>
      <c r="I48" s="9">
        <f>SUM(I6:I47)</f>
        <v>413979373</v>
      </c>
    </row>
    <row r="49" ht="15" thickTop="1" x14ac:dyDescent="0.35"/>
  </sheetData>
  <sortState ref="A6:L23">
    <sortCondition ref="F6:F23"/>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1"/>
  <sheetViews>
    <sheetView workbookViewId="0">
      <selection activeCell="A3" sqref="A3:E11"/>
    </sheetView>
  </sheetViews>
  <sheetFormatPr baseColWidth="10" defaultRowHeight="14.5" x14ac:dyDescent="0.35"/>
  <cols>
    <col min="1" max="1" width="59.1796875" bestFit="1" customWidth="1"/>
    <col min="2" max="2" width="5.36328125" customWidth="1"/>
    <col min="3" max="3" width="13.6328125" customWidth="1"/>
    <col min="4" max="4" width="11.6328125" customWidth="1"/>
    <col min="5" max="5" width="12" customWidth="1"/>
  </cols>
  <sheetData>
    <row r="3" spans="1:5" x14ac:dyDescent="0.35">
      <c r="A3" s="42" t="s">
        <v>80</v>
      </c>
      <c r="B3" s="10" t="s">
        <v>226</v>
      </c>
      <c r="C3" s="10" t="s">
        <v>227</v>
      </c>
      <c r="D3" s="10" t="s">
        <v>228</v>
      </c>
      <c r="E3" s="10" t="s">
        <v>184</v>
      </c>
    </row>
    <row r="4" spans="1:5" x14ac:dyDescent="0.35">
      <c r="A4" s="10" t="s">
        <v>224</v>
      </c>
      <c r="B4" s="43">
        <v>4</v>
      </c>
      <c r="C4" s="44">
        <v>22936687</v>
      </c>
      <c r="D4" s="44">
        <v>0</v>
      </c>
      <c r="E4" s="44">
        <v>0</v>
      </c>
    </row>
    <row r="5" spans="1:5" x14ac:dyDescent="0.35">
      <c r="A5" s="10" t="s">
        <v>223</v>
      </c>
      <c r="B5" s="43">
        <v>2</v>
      </c>
      <c r="C5" s="44">
        <v>41858185</v>
      </c>
      <c r="D5" s="44">
        <v>696822</v>
      </c>
      <c r="E5" s="44">
        <v>0</v>
      </c>
    </row>
    <row r="6" spans="1:5" x14ac:dyDescent="0.35">
      <c r="A6" s="10" t="s">
        <v>182</v>
      </c>
      <c r="B6" s="43">
        <v>1</v>
      </c>
      <c r="C6" s="44">
        <v>1736735</v>
      </c>
      <c r="D6" s="44">
        <v>0</v>
      </c>
      <c r="E6" s="44">
        <v>1736735</v>
      </c>
    </row>
    <row r="7" spans="1:5" x14ac:dyDescent="0.35">
      <c r="A7" s="10" t="s">
        <v>202</v>
      </c>
      <c r="B7" s="43">
        <v>1</v>
      </c>
      <c r="C7" s="44">
        <v>24148</v>
      </c>
      <c r="D7" s="44">
        <v>0</v>
      </c>
      <c r="E7" s="44">
        <v>0</v>
      </c>
    </row>
    <row r="8" spans="1:5" x14ac:dyDescent="0.35">
      <c r="A8" s="10" t="s">
        <v>106</v>
      </c>
      <c r="B8" s="43">
        <v>30</v>
      </c>
      <c r="C8" s="44">
        <v>269486685</v>
      </c>
      <c r="D8" s="44">
        <v>0</v>
      </c>
      <c r="E8" s="44">
        <v>0</v>
      </c>
    </row>
    <row r="9" spans="1:5" x14ac:dyDescent="0.35">
      <c r="A9" s="10" t="s">
        <v>165</v>
      </c>
      <c r="B9" s="43">
        <v>2</v>
      </c>
      <c r="C9" s="44">
        <v>77722180</v>
      </c>
      <c r="D9" s="44">
        <v>219498</v>
      </c>
      <c r="E9" s="44">
        <v>0</v>
      </c>
    </row>
    <row r="10" spans="1:5" x14ac:dyDescent="0.35">
      <c r="A10" s="10" t="s">
        <v>206</v>
      </c>
      <c r="B10" s="43">
        <v>2</v>
      </c>
      <c r="C10" s="44">
        <v>214753</v>
      </c>
      <c r="D10" s="44">
        <v>214753</v>
      </c>
      <c r="E10" s="44">
        <v>0</v>
      </c>
    </row>
    <row r="11" spans="1:5" x14ac:dyDescent="0.35">
      <c r="A11" s="10" t="s">
        <v>225</v>
      </c>
      <c r="B11" s="43">
        <v>42</v>
      </c>
      <c r="C11" s="44">
        <v>413979373</v>
      </c>
      <c r="D11" s="44">
        <v>1131073</v>
      </c>
      <c r="E11" s="44">
        <v>1736735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44"/>
  <sheetViews>
    <sheetView workbookViewId="0">
      <pane ySplit="1" topLeftCell="A2" activePane="bottomLeft" state="frozen"/>
      <selection pane="bottomLeft" activeCell="A2" sqref="A2"/>
    </sheetView>
  </sheetViews>
  <sheetFormatPr baseColWidth="10" defaultRowHeight="10" x14ac:dyDescent="0.2"/>
  <cols>
    <col min="1" max="14" width="10.90625" style="32"/>
    <col min="15" max="26" width="0" style="32" hidden="1" customWidth="1"/>
    <col min="27" max="30" width="10.90625" style="32"/>
    <col min="31" max="31" width="10.90625" style="35"/>
    <col min="32" max="16384" width="10.90625" style="32"/>
  </cols>
  <sheetData>
    <row r="1" spans="1:45" ht="30" x14ac:dyDescent="0.2">
      <c r="A1" s="19" t="s">
        <v>69</v>
      </c>
      <c r="B1" s="19" t="s">
        <v>70</v>
      </c>
      <c r="C1" s="19" t="s">
        <v>71</v>
      </c>
      <c r="D1" s="19" t="s">
        <v>72</v>
      </c>
      <c r="E1" s="19" t="s">
        <v>73</v>
      </c>
      <c r="F1" s="19" t="s">
        <v>74</v>
      </c>
      <c r="G1" s="19" t="s">
        <v>75</v>
      </c>
      <c r="H1" s="19" t="s">
        <v>76</v>
      </c>
      <c r="I1" s="19" t="s">
        <v>77</v>
      </c>
      <c r="J1" s="19" t="s">
        <v>78</v>
      </c>
      <c r="K1" s="19" t="s">
        <v>79</v>
      </c>
      <c r="L1" s="20" t="s">
        <v>80</v>
      </c>
      <c r="M1" s="21" t="s">
        <v>81</v>
      </c>
      <c r="N1" s="22" t="s">
        <v>82</v>
      </c>
      <c r="O1" s="36" t="s">
        <v>83</v>
      </c>
      <c r="P1" s="36" t="s">
        <v>84</v>
      </c>
      <c r="Q1" s="37" t="s">
        <v>85</v>
      </c>
      <c r="R1" s="37" t="s">
        <v>86</v>
      </c>
      <c r="S1" s="38" t="s">
        <v>87</v>
      </c>
      <c r="T1" s="36" t="s">
        <v>88</v>
      </c>
      <c r="U1" s="39" t="s">
        <v>83</v>
      </c>
      <c r="V1" s="39" t="s">
        <v>84</v>
      </c>
      <c r="W1" s="40" t="s">
        <v>85</v>
      </c>
      <c r="X1" s="40" t="s">
        <v>86</v>
      </c>
      <c r="Y1" s="41" t="s">
        <v>87</v>
      </c>
      <c r="Z1" s="39" t="s">
        <v>88</v>
      </c>
      <c r="AA1" s="23" t="s">
        <v>83</v>
      </c>
      <c r="AB1" s="23" t="s">
        <v>84</v>
      </c>
      <c r="AC1" s="24" t="s">
        <v>85</v>
      </c>
      <c r="AD1" s="24" t="s">
        <v>86</v>
      </c>
      <c r="AE1" s="33" t="s">
        <v>87</v>
      </c>
      <c r="AF1" s="23" t="s">
        <v>88</v>
      </c>
      <c r="AG1" s="19" t="s">
        <v>89</v>
      </c>
      <c r="AH1" s="19" t="s">
        <v>90</v>
      </c>
      <c r="AI1" s="19" t="s">
        <v>91</v>
      </c>
      <c r="AJ1" s="19" t="s">
        <v>92</v>
      </c>
      <c r="AK1" s="19" t="s">
        <v>93</v>
      </c>
      <c r="AL1" s="19" t="s">
        <v>94</v>
      </c>
      <c r="AM1" s="19" t="s">
        <v>95</v>
      </c>
      <c r="AN1" s="19" t="s">
        <v>96</v>
      </c>
      <c r="AO1" s="24" t="s">
        <v>97</v>
      </c>
      <c r="AP1" s="24" t="s">
        <v>98</v>
      </c>
      <c r="AQ1" s="24" t="s">
        <v>99</v>
      </c>
      <c r="AR1" s="24" t="s">
        <v>100</v>
      </c>
      <c r="AS1" s="19" t="s">
        <v>101</v>
      </c>
    </row>
    <row r="2" spans="1:45" x14ac:dyDescent="0.2">
      <c r="A2" s="25">
        <v>860013779</v>
      </c>
      <c r="B2" s="25" t="s">
        <v>3</v>
      </c>
      <c r="C2" s="25" t="s">
        <v>102</v>
      </c>
      <c r="D2" s="25">
        <v>281610</v>
      </c>
      <c r="E2" s="25" t="s">
        <v>180</v>
      </c>
      <c r="F2" s="25" t="s">
        <v>181</v>
      </c>
      <c r="G2" s="26">
        <v>45055</v>
      </c>
      <c r="H2" s="26">
        <v>45073</v>
      </c>
      <c r="I2" s="27">
        <v>1736735</v>
      </c>
      <c r="J2" s="27">
        <v>1736735</v>
      </c>
      <c r="K2" s="25" t="s">
        <v>105</v>
      </c>
      <c r="L2" s="25" t="s">
        <v>182</v>
      </c>
      <c r="M2" s="28">
        <v>0</v>
      </c>
      <c r="N2" s="25"/>
      <c r="O2" s="28">
        <v>0</v>
      </c>
      <c r="P2" s="28">
        <v>0</v>
      </c>
      <c r="Q2" s="25"/>
      <c r="R2" s="25"/>
      <c r="S2" s="26"/>
      <c r="T2" s="28">
        <v>0</v>
      </c>
      <c r="U2" s="28">
        <v>0</v>
      </c>
      <c r="V2" s="28">
        <v>0</v>
      </c>
      <c r="W2" s="25"/>
      <c r="X2" s="25"/>
      <c r="Y2" s="26"/>
      <c r="Z2" s="28">
        <v>0</v>
      </c>
      <c r="AA2" s="28">
        <v>0</v>
      </c>
      <c r="AB2" s="28">
        <v>0</v>
      </c>
      <c r="AC2" s="25"/>
      <c r="AD2" s="25"/>
      <c r="AE2" s="26"/>
      <c r="AF2" s="28">
        <v>0</v>
      </c>
      <c r="AG2" s="25" t="s">
        <v>183</v>
      </c>
      <c r="AH2" s="26">
        <v>45055</v>
      </c>
      <c r="AI2" s="26">
        <v>45180</v>
      </c>
      <c r="AJ2" s="26">
        <v>45196</v>
      </c>
      <c r="AK2" s="28">
        <v>1736735</v>
      </c>
      <c r="AL2" s="28">
        <v>0</v>
      </c>
      <c r="AM2" s="28">
        <v>0</v>
      </c>
      <c r="AN2" s="28">
        <v>1736735</v>
      </c>
      <c r="AO2" s="28">
        <v>1736735</v>
      </c>
      <c r="AP2" s="29" t="s">
        <v>184</v>
      </c>
      <c r="AQ2" s="29" t="s">
        <v>185</v>
      </c>
      <c r="AR2" s="29" t="s">
        <v>186</v>
      </c>
      <c r="AS2" s="28">
        <v>0</v>
      </c>
    </row>
    <row r="3" spans="1:45" x14ac:dyDescent="0.2">
      <c r="A3" s="25">
        <v>860013779</v>
      </c>
      <c r="B3" s="25" t="s">
        <v>3</v>
      </c>
      <c r="C3" s="25" t="s">
        <v>102</v>
      </c>
      <c r="D3" s="25">
        <v>296450</v>
      </c>
      <c r="E3" s="25" t="s">
        <v>110</v>
      </c>
      <c r="F3" s="25" t="s">
        <v>111</v>
      </c>
      <c r="G3" s="26">
        <v>45177</v>
      </c>
      <c r="H3" s="26">
        <v>45181</v>
      </c>
      <c r="I3" s="27">
        <v>51547356</v>
      </c>
      <c r="J3" s="27">
        <v>26787571</v>
      </c>
      <c r="K3" s="25" t="s">
        <v>105</v>
      </c>
      <c r="L3" s="25" t="s">
        <v>106</v>
      </c>
      <c r="M3" s="28">
        <v>26787571</v>
      </c>
      <c r="N3" s="25">
        <v>1222331814</v>
      </c>
      <c r="O3" s="28">
        <v>0</v>
      </c>
      <c r="P3" s="28">
        <v>0</v>
      </c>
      <c r="Q3" s="25"/>
      <c r="R3" s="25"/>
      <c r="S3" s="26"/>
      <c r="T3" s="28">
        <v>0</v>
      </c>
      <c r="U3" s="28">
        <v>0</v>
      </c>
      <c r="V3" s="28">
        <v>0</v>
      </c>
      <c r="W3" s="25"/>
      <c r="X3" s="25"/>
      <c r="Y3" s="26"/>
      <c r="Z3" s="28">
        <v>0</v>
      </c>
      <c r="AA3" s="28">
        <v>2465448</v>
      </c>
      <c r="AB3" s="28">
        <v>0</v>
      </c>
      <c r="AC3" s="25">
        <v>2201497807</v>
      </c>
      <c r="AD3" s="25" t="s">
        <v>219</v>
      </c>
      <c r="AE3" s="26">
        <v>45384</v>
      </c>
      <c r="AF3" s="28">
        <v>40223592</v>
      </c>
      <c r="AG3" s="25" t="s">
        <v>107</v>
      </c>
      <c r="AH3" s="26">
        <v>45177</v>
      </c>
      <c r="AI3" s="26">
        <v>45181</v>
      </c>
      <c r="AJ3" s="26"/>
      <c r="AK3" s="28">
        <v>51547356</v>
      </c>
      <c r="AL3" s="28">
        <v>0</v>
      </c>
      <c r="AM3" s="28">
        <v>0</v>
      </c>
      <c r="AN3" s="28">
        <v>0</v>
      </c>
      <c r="AO3" s="28">
        <v>0</v>
      </c>
      <c r="AP3" s="29"/>
      <c r="AQ3" s="29"/>
      <c r="AR3" s="29"/>
      <c r="AS3" s="28">
        <v>51245156</v>
      </c>
    </row>
    <row r="4" spans="1:45" x14ac:dyDescent="0.2">
      <c r="A4" s="25">
        <v>860013779</v>
      </c>
      <c r="B4" s="25" t="s">
        <v>3</v>
      </c>
      <c r="C4" s="25" t="s">
        <v>116</v>
      </c>
      <c r="D4" s="25">
        <v>217402</v>
      </c>
      <c r="E4" s="25" t="s">
        <v>130</v>
      </c>
      <c r="F4" s="25" t="s">
        <v>131</v>
      </c>
      <c r="G4" s="26">
        <v>45358</v>
      </c>
      <c r="H4" s="26">
        <v>45365</v>
      </c>
      <c r="I4" s="27">
        <v>1660885</v>
      </c>
      <c r="J4" s="27">
        <v>1573247</v>
      </c>
      <c r="K4" s="25" t="s">
        <v>105</v>
      </c>
      <c r="L4" s="25" t="s">
        <v>106</v>
      </c>
      <c r="M4" s="28">
        <v>1573247</v>
      </c>
      <c r="N4" s="25">
        <v>1222426703</v>
      </c>
      <c r="O4" s="28">
        <v>0</v>
      </c>
      <c r="P4" s="28">
        <v>0</v>
      </c>
      <c r="Q4" s="25"/>
      <c r="R4" s="25"/>
      <c r="S4" s="26"/>
      <c r="T4" s="28">
        <v>0</v>
      </c>
      <c r="U4" s="28">
        <v>0</v>
      </c>
      <c r="V4" s="28">
        <v>0</v>
      </c>
      <c r="W4" s="25"/>
      <c r="X4" s="25"/>
      <c r="Y4" s="26"/>
      <c r="Z4" s="28">
        <v>0</v>
      </c>
      <c r="AA4" s="28">
        <v>40171</v>
      </c>
      <c r="AB4" s="28">
        <v>0</v>
      </c>
      <c r="AC4" s="25">
        <v>2201501079</v>
      </c>
      <c r="AD4" s="25" t="s">
        <v>219</v>
      </c>
      <c r="AE4" s="26">
        <v>45406</v>
      </c>
      <c r="AF4" s="28">
        <v>157199</v>
      </c>
      <c r="AG4" s="25" t="s">
        <v>107</v>
      </c>
      <c r="AH4" s="26">
        <v>45358</v>
      </c>
      <c r="AI4" s="26">
        <v>45365</v>
      </c>
      <c r="AJ4" s="26"/>
      <c r="AK4" s="28">
        <v>1660885</v>
      </c>
      <c r="AL4" s="28">
        <v>0</v>
      </c>
      <c r="AM4" s="28">
        <v>0</v>
      </c>
      <c r="AN4" s="28">
        <v>0</v>
      </c>
      <c r="AO4" s="28">
        <v>0</v>
      </c>
      <c r="AP4" s="29"/>
      <c r="AQ4" s="29"/>
      <c r="AR4" s="29"/>
      <c r="AS4" s="28">
        <v>1651885</v>
      </c>
    </row>
    <row r="5" spans="1:45" x14ac:dyDescent="0.2">
      <c r="A5" s="25">
        <v>860013779</v>
      </c>
      <c r="B5" s="25" t="s">
        <v>3</v>
      </c>
      <c r="C5" s="25" t="s">
        <v>102</v>
      </c>
      <c r="D5" s="25">
        <v>315372</v>
      </c>
      <c r="E5" s="25" t="s">
        <v>176</v>
      </c>
      <c r="F5" s="25" t="s">
        <v>177</v>
      </c>
      <c r="G5" s="26">
        <v>45358</v>
      </c>
      <c r="H5" s="26">
        <v>45364</v>
      </c>
      <c r="I5" s="27">
        <v>13236367</v>
      </c>
      <c r="J5" s="27">
        <v>13156025</v>
      </c>
      <c r="K5" s="25" t="s">
        <v>105</v>
      </c>
      <c r="L5" s="25" t="s">
        <v>106</v>
      </c>
      <c r="M5" s="28">
        <v>13012975</v>
      </c>
      <c r="N5" s="25">
        <v>1222426698</v>
      </c>
      <c r="O5" s="28">
        <v>0</v>
      </c>
      <c r="P5" s="28">
        <v>0</v>
      </c>
      <c r="Q5" s="25"/>
      <c r="R5" s="25"/>
      <c r="S5" s="26"/>
      <c r="T5" s="28">
        <v>0</v>
      </c>
      <c r="U5" s="28">
        <v>0</v>
      </c>
      <c r="V5" s="28">
        <v>0</v>
      </c>
      <c r="W5" s="25"/>
      <c r="X5" s="25"/>
      <c r="Y5" s="26"/>
      <c r="Z5" s="28">
        <v>0</v>
      </c>
      <c r="AA5" s="28">
        <v>80342</v>
      </c>
      <c r="AB5" s="28">
        <v>0</v>
      </c>
      <c r="AC5" s="25">
        <v>2201501079</v>
      </c>
      <c r="AD5" s="25" t="s">
        <v>219</v>
      </c>
      <c r="AE5" s="26">
        <v>45406</v>
      </c>
      <c r="AF5" s="28">
        <v>157199</v>
      </c>
      <c r="AG5" s="25" t="s">
        <v>107</v>
      </c>
      <c r="AH5" s="26">
        <v>45358</v>
      </c>
      <c r="AI5" s="26">
        <v>45362</v>
      </c>
      <c r="AJ5" s="26"/>
      <c r="AK5" s="28">
        <v>13236367</v>
      </c>
      <c r="AL5" s="28">
        <v>0</v>
      </c>
      <c r="AM5" s="28">
        <v>0</v>
      </c>
      <c r="AN5" s="28">
        <v>0</v>
      </c>
      <c r="AO5" s="28">
        <v>0</v>
      </c>
      <c r="AP5" s="29"/>
      <c r="AQ5" s="29"/>
      <c r="AR5" s="29"/>
      <c r="AS5" s="28">
        <v>13093317</v>
      </c>
    </row>
    <row r="6" spans="1:45" x14ac:dyDescent="0.2">
      <c r="A6" s="25">
        <v>860013779</v>
      </c>
      <c r="B6" s="25" t="s">
        <v>3</v>
      </c>
      <c r="C6" s="25" t="s">
        <v>102</v>
      </c>
      <c r="D6" s="25">
        <v>321772</v>
      </c>
      <c r="E6" s="25" t="s">
        <v>170</v>
      </c>
      <c r="F6" s="25" t="s">
        <v>171</v>
      </c>
      <c r="G6" s="26">
        <v>45421</v>
      </c>
      <c r="H6" s="26">
        <v>45422</v>
      </c>
      <c r="I6" s="27">
        <v>45745357</v>
      </c>
      <c r="J6" s="27">
        <v>45429307</v>
      </c>
      <c r="K6" s="25" t="s">
        <v>105</v>
      </c>
      <c r="L6" s="25" t="s">
        <v>106</v>
      </c>
      <c r="M6" s="28">
        <v>45320465</v>
      </c>
      <c r="N6" s="25">
        <v>1222460755</v>
      </c>
      <c r="O6" s="28">
        <v>0</v>
      </c>
      <c r="P6" s="28">
        <v>0</v>
      </c>
      <c r="Q6" s="25"/>
      <c r="R6" s="25"/>
      <c r="S6" s="26"/>
      <c r="T6" s="28">
        <v>0</v>
      </c>
      <c r="U6" s="28">
        <v>0</v>
      </c>
      <c r="V6" s="28">
        <v>0</v>
      </c>
      <c r="W6" s="25"/>
      <c r="X6" s="25"/>
      <c r="Y6" s="26"/>
      <c r="Z6" s="28">
        <v>0</v>
      </c>
      <c r="AA6" s="28">
        <v>80342</v>
      </c>
      <c r="AB6" s="28">
        <v>0</v>
      </c>
      <c r="AC6" s="25">
        <v>2201520822</v>
      </c>
      <c r="AD6" s="25" t="s">
        <v>219</v>
      </c>
      <c r="AE6" s="26">
        <v>45467</v>
      </c>
      <c r="AF6" s="28">
        <v>80342</v>
      </c>
      <c r="AG6" s="25" t="s">
        <v>107</v>
      </c>
      <c r="AH6" s="26">
        <v>45421</v>
      </c>
      <c r="AI6" s="26">
        <v>45422</v>
      </c>
      <c r="AJ6" s="26"/>
      <c r="AK6" s="28">
        <v>45745357</v>
      </c>
      <c r="AL6" s="28">
        <v>0</v>
      </c>
      <c r="AM6" s="28">
        <v>0</v>
      </c>
      <c r="AN6" s="28">
        <v>0</v>
      </c>
      <c r="AO6" s="28">
        <v>0</v>
      </c>
      <c r="AP6" s="29"/>
      <c r="AQ6" s="29"/>
      <c r="AR6" s="29"/>
      <c r="AS6" s="28">
        <v>45400807</v>
      </c>
    </row>
    <row r="7" spans="1:45" x14ac:dyDescent="0.2">
      <c r="A7" s="25">
        <v>860013779</v>
      </c>
      <c r="B7" s="25" t="s">
        <v>3</v>
      </c>
      <c r="C7" s="25" t="s">
        <v>134</v>
      </c>
      <c r="D7" s="25">
        <v>170582</v>
      </c>
      <c r="E7" s="25" t="s">
        <v>135</v>
      </c>
      <c r="F7" s="25" t="s">
        <v>136</v>
      </c>
      <c r="G7" s="26">
        <v>45422</v>
      </c>
      <c r="H7" s="26">
        <v>45434</v>
      </c>
      <c r="I7" s="27">
        <v>674916</v>
      </c>
      <c r="J7" s="27">
        <v>674916</v>
      </c>
      <c r="K7" s="25" t="s">
        <v>105</v>
      </c>
      <c r="L7" s="25" t="s">
        <v>106</v>
      </c>
      <c r="M7" s="28">
        <v>674916</v>
      </c>
      <c r="N7" s="25">
        <v>1222460694</v>
      </c>
      <c r="O7" s="28">
        <v>0</v>
      </c>
      <c r="P7" s="28">
        <v>0</v>
      </c>
      <c r="Q7" s="25"/>
      <c r="R7" s="25"/>
      <c r="S7" s="26"/>
      <c r="T7" s="28">
        <v>0</v>
      </c>
      <c r="U7" s="28">
        <v>0</v>
      </c>
      <c r="V7" s="28">
        <v>0</v>
      </c>
      <c r="W7" s="25"/>
      <c r="X7" s="25"/>
      <c r="Y7" s="26"/>
      <c r="Z7" s="28">
        <v>0</v>
      </c>
      <c r="AA7" s="28">
        <v>0</v>
      </c>
      <c r="AB7" s="28">
        <v>0</v>
      </c>
      <c r="AC7" s="25"/>
      <c r="AD7" s="25"/>
      <c r="AE7" s="26"/>
      <c r="AF7" s="28">
        <v>0</v>
      </c>
      <c r="AG7" s="25" t="s">
        <v>107</v>
      </c>
      <c r="AH7" s="26">
        <v>45422</v>
      </c>
      <c r="AI7" s="26">
        <v>45426</v>
      </c>
      <c r="AJ7" s="26"/>
      <c r="AK7" s="28">
        <v>674916</v>
      </c>
      <c r="AL7" s="28">
        <v>0</v>
      </c>
      <c r="AM7" s="28">
        <v>0</v>
      </c>
      <c r="AN7" s="28">
        <v>0</v>
      </c>
      <c r="AO7" s="28">
        <v>0</v>
      </c>
      <c r="AP7" s="29"/>
      <c r="AQ7" s="29"/>
      <c r="AR7" s="29"/>
      <c r="AS7" s="28">
        <v>674916</v>
      </c>
    </row>
    <row r="8" spans="1:45" x14ac:dyDescent="0.2">
      <c r="A8" s="25">
        <v>860013779</v>
      </c>
      <c r="B8" s="25" t="s">
        <v>3</v>
      </c>
      <c r="C8" s="25" t="s">
        <v>127</v>
      </c>
      <c r="D8" s="25">
        <v>209979</v>
      </c>
      <c r="E8" s="25" t="s">
        <v>128</v>
      </c>
      <c r="F8" s="25" t="s">
        <v>129</v>
      </c>
      <c r="G8" s="26">
        <v>45426</v>
      </c>
      <c r="H8" s="26">
        <v>45427</v>
      </c>
      <c r="I8" s="27">
        <v>1600230</v>
      </c>
      <c r="J8" s="27">
        <v>1600230</v>
      </c>
      <c r="K8" s="25" t="s">
        <v>105</v>
      </c>
      <c r="L8" s="25" t="s">
        <v>106</v>
      </c>
      <c r="M8" s="28">
        <v>1600230</v>
      </c>
      <c r="N8" s="25">
        <v>1222464665</v>
      </c>
      <c r="O8" s="28">
        <v>0</v>
      </c>
      <c r="P8" s="28">
        <v>0</v>
      </c>
      <c r="Q8" s="25"/>
      <c r="R8" s="25"/>
      <c r="S8" s="26"/>
      <c r="T8" s="28">
        <v>0</v>
      </c>
      <c r="U8" s="28">
        <v>0</v>
      </c>
      <c r="V8" s="28">
        <v>0</v>
      </c>
      <c r="W8" s="25"/>
      <c r="X8" s="25"/>
      <c r="Y8" s="26"/>
      <c r="Z8" s="28">
        <v>0</v>
      </c>
      <c r="AA8" s="28">
        <v>0</v>
      </c>
      <c r="AB8" s="28">
        <v>0</v>
      </c>
      <c r="AC8" s="25"/>
      <c r="AD8" s="25"/>
      <c r="AE8" s="26"/>
      <c r="AF8" s="28">
        <v>0</v>
      </c>
      <c r="AG8" s="25" t="s">
        <v>107</v>
      </c>
      <c r="AH8" s="26">
        <v>45426</v>
      </c>
      <c r="AI8" s="26">
        <v>45427</v>
      </c>
      <c r="AJ8" s="26"/>
      <c r="AK8" s="28">
        <v>1600230</v>
      </c>
      <c r="AL8" s="28">
        <v>0</v>
      </c>
      <c r="AM8" s="28">
        <v>0</v>
      </c>
      <c r="AN8" s="28">
        <v>0</v>
      </c>
      <c r="AO8" s="28">
        <v>0</v>
      </c>
      <c r="AP8" s="29"/>
      <c r="AQ8" s="29"/>
      <c r="AR8" s="29"/>
      <c r="AS8" s="28">
        <v>1600230</v>
      </c>
    </row>
    <row r="9" spans="1:45" x14ac:dyDescent="0.2">
      <c r="A9" s="25">
        <v>860013779</v>
      </c>
      <c r="B9" s="25" t="s">
        <v>3</v>
      </c>
      <c r="C9" s="25" t="s">
        <v>127</v>
      </c>
      <c r="D9" s="25">
        <v>209978</v>
      </c>
      <c r="E9" s="25" t="s">
        <v>137</v>
      </c>
      <c r="F9" s="25" t="s">
        <v>138</v>
      </c>
      <c r="G9" s="26">
        <v>45426</v>
      </c>
      <c r="H9" s="26">
        <v>45427</v>
      </c>
      <c r="I9" s="27">
        <v>570000</v>
      </c>
      <c r="J9" s="27">
        <v>570000</v>
      </c>
      <c r="K9" s="25" t="s">
        <v>105</v>
      </c>
      <c r="L9" s="25" t="s">
        <v>106</v>
      </c>
      <c r="M9" s="28">
        <v>570000</v>
      </c>
      <c r="N9" s="25">
        <v>1222464666</v>
      </c>
      <c r="O9" s="28">
        <v>0</v>
      </c>
      <c r="P9" s="28">
        <v>0</v>
      </c>
      <c r="Q9" s="25"/>
      <c r="R9" s="25"/>
      <c r="S9" s="26"/>
      <c r="T9" s="28">
        <v>0</v>
      </c>
      <c r="U9" s="28">
        <v>0</v>
      </c>
      <c r="V9" s="28">
        <v>0</v>
      </c>
      <c r="W9" s="25"/>
      <c r="X9" s="25"/>
      <c r="Y9" s="26"/>
      <c r="Z9" s="28">
        <v>0</v>
      </c>
      <c r="AA9" s="28">
        <v>0</v>
      </c>
      <c r="AB9" s="28">
        <v>0</v>
      </c>
      <c r="AC9" s="25"/>
      <c r="AD9" s="25"/>
      <c r="AE9" s="26"/>
      <c r="AF9" s="28">
        <v>0</v>
      </c>
      <c r="AG9" s="25" t="s">
        <v>107</v>
      </c>
      <c r="AH9" s="26">
        <v>45426</v>
      </c>
      <c r="AI9" s="26">
        <v>45427</v>
      </c>
      <c r="AJ9" s="26"/>
      <c r="AK9" s="28">
        <v>570000</v>
      </c>
      <c r="AL9" s="28">
        <v>0</v>
      </c>
      <c r="AM9" s="28">
        <v>0</v>
      </c>
      <c r="AN9" s="28">
        <v>0</v>
      </c>
      <c r="AO9" s="28">
        <v>0</v>
      </c>
      <c r="AP9" s="29"/>
      <c r="AQ9" s="29"/>
      <c r="AR9" s="29"/>
      <c r="AS9" s="28">
        <v>570000</v>
      </c>
    </row>
    <row r="10" spans="1:45" x14ac:dyDescent="0.2">
      <c r="A10" s="25">
        <v>860013779</v>
      </c>
      <c r="B10" s="25" t="s">
        <v>3</v>
      </c>
      <c r="C10" s="25" t="s">
        <v>127</v>
      </c>
      <c r="D10" s="25">
        <v>209977</v>
      </c>
      <c r="E10" s="25" t="s">
        <v>141</v>
      </c>
      <c r="F10" s="25" t="s">
        <v>142</v>
      </c>
      <c r="G10" s="26">
        <v>45426</v>
      </c>
      <c r="H10" s="26">
        <v>45427</v>
      </c>
      <c r="I10" s="27">
        <v>545104</v>
      </c>
      <c r="J10" s="27">
        <v>545104</v>
      </c>
      <c r="K10" s="25" t="s">
        <v>105</v>
      </c>
      <c r="L10" s="25" t="s">
        <v>106</v>
      </c>
      <c r="M10" s="28">
        <v>545104</v>
      </c>
      <c r="N10" s="25">
        <v>1222464667</v>
      </c>
      <c r="O10" s="28">
        <v>0</v>
      </c>
      <c r="P10" s="28">
        <v>0</v>
      </c>
      <c r="Q10" s="25"/>
      <c r="R10" s="25"/>
      <c r="S10" s="26"/>
      <c r="T10" s="28">
        <v>0</v>
      </c>
      <c r="U10" s="28">
        <v>0</v>
      </c>
      <c r="V10" s="28">
        <v>0</v>
      </c>
      <c r="W10" s="25"/>
      <c r="X10" s="25"/>
      <c r="Y10" s="26"/>
      <c r="Z10" s="28">
        <v>0</v>
      </c>
      <c r="AA10" s="28">
        <v>0</v>
      </c>
      <c r="AB10" s="28">
        <v>0</v>
      </c>
      <c r="AC10" s="25"/>
      <c r="AD10" s="25"/>
      <c r="AE10" s="26"/>
      <c r="AF10" s="28">
        <v>0</v>
      </c>
      <c r="AG10" s="25" t="s">
        <v>107</v>
      </c>
      <c r="AH10" s="26">
        <v>45426</v>
      </c>
      <c r="AI10" s="26">
        <v>45427</v>
      </c>
      <c r="AJ10" s="26"/>
      <c r="AK10" s="28">
        <v>545104</v>
      </c>
      <c r="AL10" s="28">
        <v>0</v>
      </c>
      <c r="AM10" s="28">
        <v>0</v>
      </c>
      <c r="AN10" s="28">
        <v>0</v>
      </c>
      <c r="AO10" s="28">
        <v>0</v>
      </c>
      <c r="AP10" s="29"/>
      <c r="AQ10" s="29"/>
      <c r="AR10" s="29"/>
      <c r="AS10" s="28">
        <v>545104</v>
      </c>
    </row>
    <row r="11" spans="1:45" x14ac:dyDescent="0.2">
      <c r="A11" s="25">
        <v>860013779</v>
      </c>
      <c r="B11" s="25" t="s">
        <v>3</v>
      </c>
      <c r="C11" s="25" t="s">
        <v>116</v>
      </c>
      <c r="D11" s="25">
        <v>219655</v>
      </c>
      <c r="E11" s="25" t="s">
        <v>117</v>
      </c>
      <c r="F11" s="25" t="s">
        <v>118</v>
      </c>
      <c r="G11" s="26">
        <v>45422</v>
      </c>
      <c r="H11" s="26">
        <v>45422</v>
      </c>
      <c r="I11" s="27">
        <v>4404665</v>
      </c>
      <c r="J11" s="27">
        <v>4377665</v>
      </c>
      <c r="K11" s="25" t="s">
        <v>105</v>
      </c>
      <c r="L11" s="25" t="s">
        <v>106</v>
      </c>
      <c r="M11" s="28">
        <v>4377665</v>
      </c>
      <c r="N11" s="25">
        <v>1222460682</v>
      </c>
      <c r="O11" s="28">
        <v>0</v>
      </c>
      <c r="P11" s="28">
        <v>0</v>
      </c>
      <c r="Q11" s="25"/>
      <c r="R11" s="25"/>
      <c r="S11" s="26"/>
      <c r="T11" s="28">
        <v>0</v>
      </c>
      <c r="U11" s="28">
        <v>0</v>
      </c>
      <c r="V11" s="28">
        <v>0</v>
      </c>
      <c r="W11" s="25"/>
      <c r="X11" s="25"/>
      <c r="Y11" s="26"/>
      <c r="Z11" s="28">
        <v>0</v>
      </c>
      <c r="AA11" s="28">
        <v>0</v>
      </c>
      <c r="AB11" s="28">
        <v>0</v>
      </c>
      <c r="AC11" s="25"/>
      <c r="AD11" s="25"/>
      <c r="AE11" s="26"/>
      <c r="AF11" s="28">
        <v>0</v>
      </c>
      <c r="AG11" s="25" t="s">
        <v>107</v>
      </c>
      <c r="AH11" s="26">
        <v>45422</v>
      </c>
      <c r="AI11" s="26">
        <v>45422</v>
      </c>
      <c r="AJ11" s="26"/>
      <c r="AK11" s="28">
        <v>4404665</v>
      </c>
      <c r="AL11" s="28">
        <v>0</v>
      </c>
      <c r="AM11" s="28">
        <v>0</v>
      </c>
      <c r="AN11" s="28">
        <v>0</v>
      </c>
      <c r="AO11" s="28">
        <v>0</v>
      </c>
      <c r="AP11" s="29"/>
      <c r="AQ11" s="29"/>
      <c r="AR11" s="29"/>
      <c r="AS11" s="28">
        <v>4377665</v>
      </c>
    </row>
    <row r="12" spans="1:45" x14ac:dyDescent="0.2">
      <c r="A12" s="25">
        <v>860013779</v>
      </c>
      <c r="B12" s="25" t="s">
        <v>3</v>
      </c>
      <c r="C12" s="25" t="s">
        <v>145</v>
      </c>
      <c r="D12" s="25">
        <v>222616</v>
      </c>
      <c r="E12" s="25" t="s">
        <v>150</v>
      </c>
      <c r="F12" s="25" t="s">
        <v>151</v>
      </c>
      <c r="G12" s="26">
        <v>45415</v>
      </c>
      <c r="H12" s="26">
        <v>45415</v>
      </c>
      <c r="I12" s="27">
        <v>27437</v>
      </c>
      <c r="J12" s="27">
        <v>27437</v>
      </c>
      <c r="K12" s="25" t="s">
        <v>105</v>
      </c>
      <c r="L12" s="25" t="s">
        <v>106</v>
      </c>
      <c r="M12" s="28">
        <v>27437</v>
      </c>
      <c r="N12" s="25">
        <v>1222458554</v>
      </c>
      <c r="O12" s="28">
        <v>0</v>
      </c>
      <c r="P12" s="28">
        <v>0</v>
      </c>
      <c r="Q12" s="25"/>
      <c r="R12" s="25"/>
      <c r="S12" s="26"/>
      <c r="T12" s="28">
        <v>0</v>
      </c>
      <c r="U12" s="28">
        <v>0</v>
      </c>
      <c r="V12" s="28">
        <v>0</v>
      </c>
      <c r="W12" s="25"/>
      <c r="X12" s="25"/>
      <c r="Y12" s="26"/>
      <c r="Z12" s="28">
        <v>0</v>
      </c>
      <c r="AA12" s="28">
        <v>0</v>
      </c>
      <c r="AB12" s="28">
        <v>0</v>
      </c>
      <c r="AC12" s="25"/>
      <c r="AD12" s="25"/>
      <c r="AE12" s="26"/>
      <c r="AF12" s="28">
        <v>0</v>
      </c>
      <c r="AG12" s="25" t="s">
        <v>107</v>
      </c>
      <c r="AH12" s="26">
        <v>45415</v>
      </c>
      <c r="AI12" s="26">
        <v>45415</v>
      </c>
      <c r="AJ12" s="26"/>
      <c r="AK12" s="28">
        <v>27437</v>
      </c>
      <c r="AL12" s="28">
        <v>0</v>
      </c>
      <c r="AM12" s="28">
        <v>0</v>
      </c>
      <c r="AN12" s="28">
        <v>0</v>
      </c>
      <c r="AO12" s="28">
        <v>0</v>
      </c>
      <c r="AP12" s="29"/>
      <c r="AQ12" s="29"/>
      <c r="AR12" s="29"/>
      <c r="AS12" s="28">
        <v>27437</v>
      </c>
    </row>
    <row r="13" spans="1:45" x14ac:dyDescent="0.2">
      <c r="A13" s="25">
        <v>860013779</v>
      </c>
      <c r="B13" s="25" t="s">
        <v>3</v>
      </c>
      <c r="C13" s="25" t="s">
        <v>124</v>
      </c>
      <c r="D13" s="25">
        <v>200166</v>
      </c>
      <c r="E13" s="25" t="s">
        <v>125</v>
      </c>
      <c r="F13" s="25" t="s">
        <v>126</v>
      </c>
      <c r="G13" s="26">
        <v>45397</v>
      </c>
      <c r="H13" s="26">
        <v>45397</v>
      </c>
      <c r="I13" s="27">
        <v>2024748</v>
      </c>
      <c r="J13" s="27">
        <v>2024748</v>
      </c>
      <c r="K13" s="25" t="s">
        <v>105</v>
      </c>
      <c r="L13" s="25" t="s">
        <v>106</v>
      </c>
      <c r="M13" s="28">
        <v>2024748</v>
      </c>
      <c r="N13" s="25">
        <v>1222441433</v>
      </c>
      <c r="O13" s="28">
        <v>0</v>
      </c>
      <c r="P13" s="28">
        <v>0</v>
      </c>
      <c r="Q13" s="25"/>
      <c r="R13" s="25"/>
      <c r="S13" s="26"/>
      <c r="T13" s="28">
        <v>0</v>
      </c>
      <c r="U13" s="28">
        <v>0</v>
      </c>
      <c r="V13" s="28">
        <v>0</v>
      </c>
      <c r="W13" s="25"/>
      <c r="X13" s="25"/>
      <c r="Y13" s="26"/>
      <c r="Z13" s="28">
        <v>0</v>
      </c>
      <c r="AA13" s="28">
        <v>0</v>
      </c>
      <c r="AB13" s="28">
        <v>0</v>
      </c>
      <c r="AC13" s="25"/>
      <c r="AD13" s="25"/>
      <c r="AE13" s="26"/>
      <c r="AF13" s="28">
        <v>0</v>
      </c>
      <c r="AG13" s="25" t="s">
        <v>107</v>
      </c>
      <c r="AH13" s="26">
        <v>45397</v>
      </c>
      <c r="AI13" s="26">
        <v>45397</v>
      </c>
      <c r="AJ13" s="26"/>
      <c r="AK13" s="28">
        <v>2024748</v>
      </c>
      <c r="AL13" s="28">
        <v>0</v>
      </c>
      <c r="AM13" s="28">
        <v>0</v>
      </c>
      <c r="AN13" s="28">
        <v>0</v>
      </c>
      <c r="AO13" s="28">
        <v>0</v>
      </c>
      <c r="AP13" s="29"/>
      <c r="AQ13" s="29"/>
      <c r="AR13" s="29"/>
      <c r="AS13" s="28">
        <v>2024748</v>
      </c>
    </row>
    <row r="14" spans="1:45" x14ac:dyDescent="0.2">
      <c r="A14" s="25">
        <v>860013779</v>
      </c>
      <c r="B14" s="25" t="s">
        <v>3</v>
      </c>
      <c r="C14" s="25" t="s">
        <v>116</v>
      </c>
      <c r="D14" s="25">
        <v>218787</v>
      </c>
      <c r="E14" s="25" t="s">
        <v>132</v>
      </c>
      <c r="F14" s="25" t="s">
        <v>133</v>
      </c>
      <c r="G14" s="26">
        <v>45397</v>
      </c>
      <c r="H14" s="26">
        <v>45397</v>
      </c>
      <c r="I14" s="27">
        <v>867251</v>
      </c>
      <c r="J14" s="27">
        <v>831051</v>
      </c>
      <c r="K14" s="25" t="s">
        <v>105</v>
      </c>
      <c r="L14" s="25" t="s">
        <v>106</v>
      </c>
      <c r="M14" s="28">
        <v>831051</v>
      </c>
      <c r="N14" s="25">
        <v>1222440734</v>
      </c>
      <c r="O14" s="28">
        <v>0</v>
      </c>
      <c r="P14" s="28">
        <v>0</v>
      </c>
      <c r="Q14" s="25"/>
      <c r="R14" s="25"/>
      <c r="S14" s="26"/>
      <c r="T14" s="28">
        <v>0</v>
      </c>
      <c r="U14" s="28">
        <v>0</v>
      </c>
      <c r="V14" s="28">
        <v>0</v>
      </c>
      <c r="W14" s="25"/>
      <c r="X14" s="25"/>
      <c r="Y14" s="26"/>
      <c r="Z14" s="28">
        <v>0</v>
      </c>
      <c r="AA14" s="28">
        <v>0</v>
      </c>
      <c r="AB14" s="28">
        <v>0</v>
      </c>
      <c r="AC14" s="25"/>
      <c r="AD14" s="25"/>
      <c r="AE14" s="26"/>
      <c r="AF14" s="28">
        <v>0</v>
      </c>
      <c r="AG14" s="25" t="s">
        <v>107</v>
      </c>
      <c r="AH14" s="26">
        <v>45397</v>
      </c>
      <c r="AI14" s="26">
        <v>45397</v>
      </c>
      <c r="AJ14" s="26"/>
      <c r="AK14" s="28">
        <v>867251</v>
      </c>
      <c r="AL14" s="28">
        <v>0</v>
      </c>
      <c r="AM14" s="28">
        <v>0</v>
      </c>
      <c r="AN14" s="28">
        <v>0</v>
      </c>
      <c r="AO14" s="28">
        <v>0</v>
      </c>
      <c r="AP14" s="29"/>
      <c r="AQ14" s="29"/>
      <c r="AR14" s="29"/>
      <c r="AS14" s="28">
        <v>831051</v>
      </c>
    </row>
    <row r="15" spans="1:45" x14ac:dyDescent="0.2">
      <c r="A15" s="25">
        <v>860013779</v>
      </c>
      <c r="B15" s="25" t="s">
        <v>3</v>
      </c>
      <c r="C15" s="25" t="s">
        <v>145</v>
      </c>
      <c r="D15" s="25">
        <v>221588</v>
      </c>
      <c r="E15" s="25" t="s">
        <v>161</v>
      </c>
      <c r="F15" s="25" t="s">
        <v>162</v>
      </c>
      <c r="G15" s="26">
        <v>45385</v>
      </c>
      <c r="H15" s="26">
        <v>45385</v>
      </c>
      <c r="I15" s="27">
        <v>1899843</v>
      </c>
      <c r="J15" s="27">
        <v>1899843</v>
      </c>
      <c r="K15" s="25" t="s">
        <v>105</v>
      </c>
      <c r="L15" s="25" t="s">
        <v>106</v>
      </c>
      <c r="M15" s="28">
        <v>1838393</v>
      </c>
      <c r="N15" s="25">
        <v>1222435963</v>
      </c>
      <c r="O15" s="28">
        <v>0</v>
      </c>
      <c r="P15" s="28">
        <v>0</v>
      </c>
      <c r="Q15" s="25"/>
      <c r="R15" s="25"/>
      <c r="S15" s="26"/>
      <c r="T15" s="28">
        <v>0</v>
      </c>
      <c r="U15" s="28">
        <v>0</v>
      </c>
      <c r="V15" s="28">
        <v>0</v>
      </c>
      <c r="W15" s="25"/>
      <c r="X15" s="25"/>
      <c r="Y15" s="26"/>
      <c r="Z15" s="28">
        <v>0</v>
      </c>
      <c r="AA15" s="28">
        <v>0</v>
      </c>
      <c r="AB15" s="28">
        <v>0</v>
      </c>
      <c r="AC15" s="25"/>
      <c r="AD15" s="25"/>
      <c r="AE15" s="26"/>
      <c r="AF15" s="28">
        <v>0</v>
      </c>
      <c r="AG15" s="25" t="s">
        <v>107</v>
      </c>
      <c r="AH15" s="26">
        <v>45385</v>
      </c>
      <c r="AI15" s="26">
        <v>45385</v>
      </c>
      <c r="AJ15" s="26"/>
      <c r="AK15" s="28">
        <v>1899843</v>
      </c>
      <c r="AL15" s="28">
        <v>0</v>
      </c>
      <c r="AM15" s="28">
        <v>0</v>
      </c>
      <c r="AN15" s="28">
        <v>0</v>
      </c>
      <c r="AO15" s="28">
        <v>0</v>
      </c>
      <c r="AP15" s="29"/>
      <c r="AQ15" s="29"/>
      <c r="AR15" s="29"/>
      <c r="AS15" s="28">
        <v>1838393</v>
      </c>
    </row>
    <row r="16" spans="1:45" x14ac:dyDescent="0.2">
      <c r="A16" s="25">
        <v>860013779</v>
      </c>
      <c r="B16" s="25" t="s">
        <v>3</v>
      </c>
      <c r="C16" s="25" t="s">
        <v>127</v>
      </c>
      <c r="D16" s="25">
        <v>207754</v>
      </c>
      <c r="E16" s="25" t="s">
        <v>139</v>
      </c>
      <c r="F16" s="25" t="s">
        <v>140</v>
      </c>
      <c r="G16" s="26">
        <v>45366</v>
      </c>
      <c r="H16" s="26">
        <v>45383</v>
      </c>
      <c r="I16" s="27">
        <v>545104</v>
      </c>
      <c r="J16" s="27">
        <v>545104</v>
      </c>
      <c r="K16" s="25" t="s">
        <v>105</v>
      </c>
      <c r="L16" s="25" t="s">
        <v>106</v>
      </c>
      <c r="M16" s="28">
        <v>545104</v>
      </c>
      <c r="N16" s="25">
        <v>1222435858</v>
      </c>
      <c r="O16" s="28">
        <v>0</v>
      </c>
      <c r="P16" s="28">
        <v>0</v>
      </c>
      <c r="Q16" s="25"/>
      <c r="R16" s="25"/>
      <c r="S16" s="26"/>
      <c r="T16" s="28">
        <v>0</v>
      </c>
      <c r="U16" s="28">
        <v>0</v>
      </c>
      <c r="V16" s="28">
        <v>0</v>
      </c>
      <c r="W16" s="25"/>
      <c r="X16" s="25"/>
      <c r="Y16" s="26"/>
      <c r="Z16" s="28">
        <v>0</v>
      </c>
      <c r="AA16" s="28">
        <v>0</v>
      </c>
      <c r="AB16" s="28">
        <v>0</v>
      </c>
      <c r="AC16" s="25"/>
      <c r="AD16" s="25"/>
      <c r="AE16" s="26"/>
      <c r="AF16" s="28">
        <v>0</v>
      </c>
      <c r="AG16" s="25" t="s">
        <v>107</v>
      </c>
      <c r="AH16" s="26">
        <v>45366</v>
      </c>
      <c r="AI16" s="26">
        <v>45383</v>
      </c>
      <c r="AJ16" s="26"/>
      <c r="AK16" s="28">
        <v>545104</v>
      </c>
      <c r="AL16" s="28">
        <v>0</v>
      </c>
      <c r="AM16" s="28">
        <v>0</v>
      </c>
      <c r="AN16" s="28">
        <v>0</v>
      </c>
      <c r="AO16" s="28">
        <v>0</v>
      </c>
      <c r="AP16" s="29"/>
      <c r="AQ16" s="29"/>
      <c r="AR16" s="29"/>
      <c r="AS16" s="28">
        <v>545104</v>
      </c>
    </row>
    <row r="17" spans="1:45" x14ac:dyDescent="0.2">
      <c r="A17" s="25">
        <v>860013779</v>
      </c>
      <c r="B17" s="25" t="s">
        <v>3</v>
      </c>
      <c r="C17" s="25" t="s">
        <v>102</v>
      </c>
      <c r="D17" s="25">
        <v>316051</v>
      </c>
      <c r="E17" s="25" t="s">
        <v>122</v>
      </c>
      <c r="F17" s="25" t="s">
        <v>123</v>
      </c>
      <c r="G17" s="26">
        <v>45365</v>
      </c>
      <c r="H17" s="26">
        <v>45365</v>
      </c>
      <c r="I17" s="27">
        <v>3785369</v>
      </c>
      <c r="J17" s="27">
        <v>3747469</v>
      </c>
      <c r="K17" s="25" t="s">
        <v>105</v>
      </c>
      <c r="L17" s="25" t="s">
        <v>106</v>
      </c>
      <c r="M17" s="28">
        <v>3747469</v>
      </c>
      <c r="N17" s="25">
        <v>1222420595</v>
      </c>
      <c r="O17" s="28">
        <v>0</v>
      </c>
      <c r="P17" s="28">
        <v>0</v>
      </c>
      <c r="Q17" s="25"/>
      <c r="R17" s="25"/>
      <c r="S17" s="26"/>
      <c r="T17" s="28">
        <v>0</v>
      </c>
      <c r="U17" s="28">
        <v>0</v>
      </c>
      <c r="V17" s="28">
        <v>0</v>
      </c>
      <c r="W17" s="25"/>
      <c r="X17" s="25"/>
      <c r="Y17" s="26"/>
      <c r="Z17" s="28">
        <v>0</v>
      </c>
      <c r="AA17" s="28">
        <v>0</v>
      </c>
      <c r="AB17" s="28">
        <v>0</v>
      </c>
      <c r="AC17" s="25"/>
      <c r="AD17" s="25"/>
      <c r="AE17" s="26"/>
      <c r="AF17" s="28">
        <v>0</v>
      </c>
      <c r="AG17" s="25" t="s">
        <v>107</v>
      </c>
      <c r="AH17" s="26">
        <v>45365</v>
      </c>
      <c r="AI17" s="26">
        <v>45365</v>
      </c>
      <c r="AJ17" s="26"/>
      <c r="AK17" s="28">
        <v>3785369</v>
      </c>
      <c r="AL17" s="28">
        <v>0</v>
      </c>
      <c r="AM17" s="28">
        <v>0</v>
      </c>
      <c r="AN17" s="28">
        <v>0</v>
      </c>
      <c r="AO17" s="28">
        <v>0</v>
      </c>
      <c r="AP17" s="29"/>
      <c r="AQ17" s="29"/>
      <c r="AR17" s="29"/>
      <c r="AS17" s="28">
        <v>3747469</v>
      </c>
    </row>
    <row r="18" spans="1:45" x14ac:dyDescent="0.2">
      <c r="A18" s="25">
        <v>860013779</v>
      </c>
      <c r="B18" s="25" t="s">
        <v>3</v>
      </c>
      <c r="C18" s="25" t="s">
        <v>145</v>
      </c>
      <c r="D18" s="25">
        <v>220956</v>
      </c>
      <c r="E18" s="25" t="s">
        <v>146</v>
      </c>
      <c r="F18" s="25" t="s">
        <v>147</v>
      </c>
      <c r="G18" s="26">
        <v>45364</v>
      </c>
      <c r="H18" s="26">
        <v>45365</v>
      </c>
      <c r="I18" s="27">
        <v>143549</v>
      </c>
      <c r="J18" s="27">
        <v>143549</v>
      </c>
      <c r="K18" s="25" t="s">
        <v>105</v>
      </c>
      <c r="L18" s="25" t="s">
        <v>106</v>
      </c>
      <c r="M18" s="28">
        <v>143549</v>
      </c>
      <c r="N18" s="25">
        <v>1222420596</v>
      </c>
      <c r="O18" s="28">
        <v>0</v>
      </c>
      <c r="P18" s="28">
        <v>0</v>
      </c>
      <c r="Q18" s="25"/>
      <c r="R18" s="25"/>
      <c r="S18" s="26"/>
      <c r="T18" s="28">
        <v>0</v>
      </c>
      <c r="U18" s="28">
        <v>0</v>
      </c>
      <c r="V18" s="28">
        <v>0</v>
      </c>
      <c r="W18" s="25"/>
      <c r="X18" s="25"/>
      <c r="Y18" s="26"/>
      <c r="Z18" s="28">
        <v>0</v>
      </c>
      <c r="AA18" s="28">
        <v>0</v>
      </c>
      <c r="AB18" s="28">
        <v>0</v>
      </c>
      <c r="AC18" s="25"/>
      <c r="AD18" s="25"/>
      <c r="AE18" s="26"/>
      <c r="AF18" s="28">
        <v>0</v>
      </c>
      <c r="AG18" s="25" t="s">
        <v>107</v>
      </c>
      <c r="AH18" s="26">
        <v>45364</v>
      </c>
      <c r="AI18" s="26">
        <v>45365</v>
      </c>
      <c r="AJ18" s="26"/>
      <c r="AK18" s="28">
        <v>143549</v>
      </c>
      <c r="AL18" s="28">
        <v>0</v>
      </c>
      <c r="AM18" s="28">
        <v>0</v>
      </c>
      <c r="AN18" s="28">
        <v>0</v>
      </c>
      <c r="AO18" s="28">
        <v>0</v>
      </c>
      <c r="AP18" s="29"/>
      <c r="AQ18" s="29"/>
      <c r="AR18" s="29"/>
      <c r="AS18" s="28">
        <v>143549</v>
      </c>
    </row>
    <row r="19" spans="1:45" x14ac:dyDescent="0.2">
      <c r="A19" s="25">
        <v>860013779</v>
      </c>
      <c r="B19" s="25" t="s">
        <v>3</v>
      </c>
      <c r="C19" s="25" t="s">
        <v>102</v>
      </c>
      <c r="D19" s="25">
        <v>315622</v>
      </c>
      <c r="E19" s="25" t="s">
        <v>112</v>
      </c>
      <c r="F19" s="25" t="s">
        <v>113</v>
      </c>
      <c r="G19" s="26">
        <v>45360</v>
      </c>
      <c r="H19" s="26">
        <v>45364</v>
      </c>
      <c r="I19" s="27">
        <v>17601509</v>
      </c>
      <c r="J19" s="27">
        <v>17564109</v>
      </c>
      <c r="K19" s="25" t="s">
        <v>105</v>
      </c>
      <c r="L19" s="25" t="s">
        <v>106</v>
      </c>
      <c r="M19" s="28">
        <v>17564109</v>
      </c>
      <c r="N19" s="25">
        <v>1222420508</v>
      </c>
      <c r="O19" s="28">
        <v>0</v>
      </c>
      <c r="P19" s="28">
        <v>0</v>
      </c>
      <c r="Q19" s="25"/>
      <c r="R19" s="25"/>
      <c r="S19" s="26"/>
      <c r="T19" s="28">
        <v>0</v>
      </c>
      <c r="U19" s="28">
        <v>0</v>
      </c>
      <c r="V19" s="28">
        <v>0</v>
      </c>
      <c r="W19" s="25"/>
      <c r="X19" s="25"/>
      <c r="Y19" s="26"/>
      <c r="Z19" s="28">
        <v>0</v>
      </c>
      <c r="AA19" s="28">
        <v>0</v>
      </c>
      <c r="AB19" s="28">
        <v>0</v>
      </c>
      <c r="AC19" s="25"/>
      <c r="AD19" s="25"/>
      <c r="AE19" s="26"/>
      <c r="AF19" s="28">
        <v>0</v>
      </c>
      <c r="AG19" s="25" t="s">
        <v>107</v>
      </c>
      <c r="AH19" s="26">
        <v>45360</v>
      </c>
      <c r="AI19" s="26">
        <v>45362</v>
      </c>
      <c r="AJ19" s="26"/>
      <c r="AK19" s="28">
        <v>17601509</v>
      </c>
      <c r="AL19" s="28">
        <v>0</v>
      </c>
      <c r="AM19" s="28">
        <v>0</v>
      </c>
      <c r="AN19" s="28">
        <v>0</v>
      </c>
      <c r="AO19" s="28">
        <v>0</v>
      </c>
      <c r="AP19" s="29"/>
      <c r="AQ19" s="29"/>
      <c r="AR19" s="29"/>
      <c r="AS19" s="28">
        <v>17564109</v>
      </c>
    </row>
    <row r="20" spans="1:45" x14ac:dyDescent="0.2">
      <c r="A20" s="25">
        <v>860013779</v>
      </c>
      <c r="B20" s="25" t="s">
        <v>3</v>
      </c>
      <c r="C20" s="25" t="s">
        <v>116</v>
      </c>
      <c r="D20" s="25">
        <v>217236</v>
      </c>
      <c r="E20" s="25" t="s">
        <v>148</v>
      </c>
      <c r="F20" s="25" t="s">
        <v>149</v>
      </c>
      <c r="G20" s="26">
        <v>45356</v>
      </c>
      <c r="H20" s="26">
        <v>45363</v>
      </c>
      <c r="I20" s="27">
        <v>35130</v>
      </c>
      <c r="J20" s="27">
        <v>30630</v>
      </c>
      <c r="K20" s="25" t="s">
        <v>105</v>
      </c>
      <c r="L20" s="25" t="s">
        <v>106</v>
      </c>
      <c r="M20" s="28">
        <v>30630</v>
      </c>
      <c r="N20" s="25">
        <v>1222420510</v>
      </c>
      <c r="O20" s="28">
        <v>0</v>
      </c>
      <c r="P20" s="28">
        <v>0</v>
      </c>
      <c r="Q20" s="25"/>
      <c r="R20" s="25"/>
      <c r="S20" s="26"/>
      <c r="T20" s="28">
        <v>0</v>
      </c>
      <c r="U20" s="28">
        <v>0</v>
      </c>
      <c r="V20" s="28">
        <v>0</v>
      </c>
      <c r="W20" s="25"/>
      <c r="X20" s="25"/>
      <c r="Y20" s="26"/>
      <c r="Z20" s="28">
        <v>0</v>
      </c>
      <c r="AA20" s="28">
        <v>0</v>
      </c>
      <c r="AB20" s="28">
        <v>0</v>
      </c>
      <c r="AC20" s="25"/>
      <c r="AD20" s="25"/>
      <c r="AE20" s="26"/>
      <c r="AF20" s="28">
        <v>0</v>
      </c>
      <c r="AG20" s="25" t="s">
        <v>107</v>
      </c>
      <c r="AH20" s="26">
        <v>45356</v>
      </c>
      <c r="AI20" s="26">
        <v>45363</v>
      </c>
      <c r="AJ20" s="26"/>
      <c r="AK20" s="28">
        <v>35130</v>
      </c>
      <c r="AL20" s="28">
        <v>0</v>
      </c>
      <c r="AM20" s="28">
        <v>0</v>
      </c>
      <c r="AN20" s="28">
        <v>0</v>
      </c>
      <c r="AO20" s="28">
        <v>0</v>
      </c>
      <c r="AP20" s="29"/>
      <c r="AQ20" s="29"/>
      <c r="AR20" s="29"/>
      <c r="AS20" s="28">
        <v>30630</v>
      </c>
    </row>
    <row r="21" spans="1:45" x14ac:dyDescent="0.2">
      <c r="A21" s="25">
        <v>860013779</v>
      </c>
      <c r="B21" s="25" t="s">
        <v>3</v>
      </c>
      <c r="C21" s="25" t="s">
        <v>119</v>
      </c>
      <c r="D21" s="25">
        <v>176284</v>
      </c>
      <c r="E21" s="25" t="s">
        <v>143</v>
      </c>
      <c r="F21" s="25" t="s">
        <v>144</v>
      </c>
      <c r="G21" s="26">
        <v>45345</v>
      </c>
      <c r="H21" s="26">
        <v>45352</v>
      </c>
      <c r="I21" s="27">
        <v>498168</v>
      </c>
      <c r="J21" s="27">
        <v>498168</v>
      </c>
      <c r="K21" s="25" t="s">
        <v>105</v>
      </c>
      <c r="L21" s="25" t="s">
        <v>106</v>
      </c>
      <c r="M21" s="28">
        <v>498168</v>
      </c>
      <c r="N21" s="25">
        <v>1222426699</v>
      </c>
      <c r="O21" s="28">
        <v>0</v>
      </c>
      <c r="P21" s="28">
        <v>0</v>
      </c>
      <c r="Q21" s="25"/>
      <c r="R21" s="25"/>
      <c r="S21" s="26"/>
      <c r="T21" s="28">
        <v>0</v>
      </c>
      <c r="U21" s="28">
        <v>0</v>
      </c>
      <c r="V21" s="28">
        <v>0</v>
      </c>
      <c r="W21" s="25"/>
      <c r="X21" s="25"/>
      <c r="Y21" s="26"/>
      <c r="Z21" s="28">
        <v>0</v>
      </c>
      <c r="AA21" s="28">
        <v>0</v>
      </c>
      <c r="AB21" s="28">
        <v>0</v>
      </c>
      <c r="AC21" s="25"/>
      <c r="AD21" s="25"/>
      <c r="AE21" s="26"/>
      <c r="AF21" s="28">
        <v>0</v>
      </c>
      <c r="AG21" s="25" t="s">
        <v>107</v>
      </c>
      <c r="AH21" s="26">
        <v>45345</v>
      </c>
      <c r="AI21" s="26">
        <v>45352</v>
      </c>
      <c r="AJ21" s="26"/>
      <c r="AK21" s="28">
        <v>498168</v>
      </c>
      <c r="AL21" s="28">
        <v>0</v>
      </c>
      <c r="AM21" s="28">
        <v>0</v>
      </c>
      <c r="AN21" s="28">
        <v>0</v>
      </c>
      <c r="AO21" s="28">
        <v>0</v>
      </c>
      <c r="AP21" s="29"/>
      <c r="AQ21" s="29"/>
      <c r="AR21" s="29"/>
      <c r="AS21" s="28">
        <v>498168</v>
      </c>
    </row>
    <row r="22" spans="1:45" x14ac:dyDescent="0.2">
      <c r="A22" s="25">
        <v>860013779</v>
      </c>
      <c r="B22" s="25" t="s">
        <v>3</v>
      </c>
      <c r="C22" s="25" t="s">
        <v>102</v>
      </c>
      <c r="D22" s="25">
        <v>309119</v>
      </c>
      <c r="E22" s="25" t="s">
        <v>108</v>
      </c>
      <c r="F22" s="25" t="s">
        <v>109</v>
      </c>
      <c r="G22" s="26">
        <v>45303</v>
      </c>
      <c r="H22" s="26">
        <v>45306</v>
      </c>
      <c r="I22" s="27">
        <v>39371276</v>
      </c>
      <c r="J22" s="27">
        <v>39183826</v>
      </c>
      <c r="K22" s="25" t="s">
        <v>105</v>
      </c>
      <c r="L22" s="25" t="s">
        <v>106</v>
      </c>
      <c r="M22" s="28">
        <v>39183826</v>
      </c>
      <c r="N22" s="25">
        <v>1222362831</v>
      </c>
      <c r="O22" s="28">
        <v>0</v>
      </c>
      <c r="P22" s="28">
        <v>0</v>
      </c>
      <c r="Q22" s="25"/>
      <c r="R22" s="25"/>
      <c r="S22" s="26"/>
      <c r="T22" s="28">
        <v>0</v>
      </c>
      <c r="U22" s="28">
        <v>0</v>
      </c>
      <c r="V22" s="28">
        <v>0</v>
      </c>
      <c r="W22" s="25"/>
      <c r="X22" s="25"/>
      <c r="Y22" s="26"/>
      <c r="Z22" s="28">
        <v>0</v>
      </c>
      <c r="AA22" s="28">
        <v>0</v>
      </c>
      <c r="AB22" s="28">
        <v>0</v>
      </c>
      <c r="AC22" s="25"/>
      <c r="AD22" s="25"/>
      <c r="AE22" s="26"/>
      <c r="AF22" s="28">
        <v>0</v>
      </c>
      <c r="AG22" s="25" t="s">
        <v>107</v>
      </c>
      <c r="AH22" s="26">
        <v>45303</v>
      </c>
      <c r="AI22" s="26">
        <v>45306</v>
      </c>
      <c r="AJ22" s="26"/>
      <c r="AK22" s="28">
        <v>39371276</v>
      </c>
      <c r="AL22" s="28">
        <v>0</v>
      </c>
      <c r="AM22" s="28">
        <v>0</v>
      </c>
      <c r="AN22" s="28">
        <v>0</v>
      </c>
      <c r="AO22" s="28">
        <v>0</v>
      </c>
      <c r="AP22" s="29"/>
      <c r="AQ22" s="29"/>
      <c r="AR22" s="29"/>
      <c r="AS22" s="28">
        <v>39183826</v>
      </c>
    </row>
    <row r="23" spans="1:45" x14ac:dyDescent="0.2">
      <c r="A23" s="25">
        <v>860013779</v>
      </c>
      <c r="B23" s="25" t="s">
        <v>3</v>
      </c>
      <c r="C23" s="25" t="s">
        <v>119</v>
      </c>
      <c r="D23" s="25">
        <v>175910</v>
      </c>
      <c r="E23" s="25" t="s">
        <v>120</v>
      </c>
      <c r="F23" s="25" t="s">
        <v>121</v>
      </c>
      <c r="G23" s="26">
        <v>45294</v>
      </c>
      <c r="H23" s="26">
        <v>45295</v>
      </c>
      <c r="I23" s="27">
        <v>3850000</v>
      </c>
      <c r="J23" s="27">
        <v>3850000</v>
      </c>
      <c r="K23" s="25" t="s">
        <v>105</v>
      </c>
      <c r="L23" s="25" t="s">
        <v>106</v>
      </c>
      <c r="M23" s="28">
        <v>3850000</v>
      </c>
      <c r="N23" s="25">
        <v>1222369148</v>
      </c>
      <c r="O23" s="28">
        <v>0</v>
      </c>
      <c r="P23" s="28">
        <v>0</v>
      </c>
      <c r="Q23" s="25"/>
      <c r="R23" s="25"/>
      <c r="S23" s="26"/>
      <c r="T23" s="28">
        <v>0</v>
      </c>
      <c r="U23" s="28">
        <v>0</v>
      </c>
      <c r="V23" s="28">
        <v>0</v>
      </c>
      <c r="W23" s="25"/>
      <c r="X23" s="25"/>
      <c r="Y23" s="26"/>
      <c r="Z23" s="28">
        <v>0</v>
      </c>
      <c r="AA23" s="28">
        <v>0</v>
      </c>
      <c r="AB23" s="28">
        <v>0</v>
      </c>
      <c r="AC23" s="25"/>
      <c r="AD23" s="25"/>
      <c r="AE23" s="26"/>
      <c r="AF23" s="28">
        <v>0</v>
      </c>
      <c r="AG23" s="25" t="s">
        <v>107</v>
      </c>
      <c r="AH23" s="26">
        <v>45294</v>
      </c>
      <c r="AI23" s="26">
        <v>45295</v>
      </c>
      <c r="AJ23" s="26"/>
      <c r="AK23" s="28">
        <v>3850000</v>
      </c>
      <c r="AL23" s="28">
        <v>0</v>
      </c>
      <c r="AM23" s="28">
        <v>0</v>
      </c>
      <c r="AN23" s="28">
        <v>0</v>
      </c>
      <c r="AO23" s="28">
        <v>0</v>
      </c>
      <c r="AP23" s="29"/>
      <c r="AQ23" s="29"/>
      <c r="AR23" s="29"/>
      <c r="AS23" s="28">
        <v>3850000</v>
      </c>
    </row>
    <row r="24" spans="1:45" x14ac:dyDescent="0.2">
      <c r="A24" s="25">
        <v>860013779</v>
      </c>
      <c r="B24" s="25" t="s">
        <v>3</v>
      </c>
      <c r="C24" s="25" t="s">
        <v>102</v>
      </c>
      <c r="D24" s="25">
        <v>302750</v>
      </c>
      <c r="E24" s="25" t="s">
        <v>103</v>
      </c>
      <c r="F24" s="25" t="s">
        <v>104</v>
      </c>
      <c r="G24" s="26">
        <v>45239</v>
      </c>
      <c r="H24" s="26">
        <v>45266</v>
      </c>
      <c r="I24" s="27">
        <v>55821706</v>
      </c>
      <c r="J24" s="27">
        <v>55706506</v>
      </c>
      <c r="K24" s="25" t="s">
        <v>105</v>
      </c>
      <c r="L24" s="25" t="s">
        <v>106</v>
      </c>
      <c r="M24" s="28">
        <v>55706506</v>
      </c>
      <c r="N24" s="25">
        <v>1222342905</v>
      </c>
      <c r="O24" s="28">
        <v>0</v>
      </c>
      <c r="P24" s="28">
        <v>0</v>
      </c>
      <c r="Q24" s="25"/>
      <c r="R24" s="25"/>
      <c r="S24" s="26"/>
      <c r="T24" s="28">
        <v>0</v>
      </c>
      <c r="U24" s="28">
        <v>0</v>
      </c>
      <c r="V24" s="28">
        <v>0</v>
      </c>
      <c r="W24" s="25"/>
      <c r="X24" s="25"/>
      <c r="Y24" s="26"/>
      <c r="Z24" s="28">
        <v>0</v>
      </c>
      <c r="AA24" s="28">
        <v>0</v>
      </c>
      <c r="AB24" s="28">
        <v>0</v>
      </c>
      <c r="AC24" s="25"/>
      <c r="AD24" s="25"/>
      <c r="AE24" s="26"/>
      <c r="AF24" s="28">
        <v>0</v>
      </c>
      <c r="AG24" s="25" t="s">
        <v>107</v>
      </c>
      <c r="AH24" s="26">
        <v>45239</v>
      </c>
      <c r="AI24" s="26">
        <v>45245</v>
      </c>
      <c r="AJ24" s="26"/>
      <c r="AK24" s="28">
        <v>55821706</v>
      </c>
      <c r="AL24" s="28">
        <v>0</v>
      </c>
      <c r="AM24" s="28">
        <v>0</v>
      </c>
      <c r="AN24" s="28">
        <v>0</v>
      </c>
      <c r="AO24" s="28">
        <v>0</v>
      </c>
      <c r="AP24" s="29"/>
      <c r="AQ24" s="29"/>
      <c r="AR24" s="29"/>
      <c r="AS24" s="28">
        <v>55706506</v>
      </c>
    </row>
    <row r="25" spans="1:45" x14ac:dyDescent="0.2">
      <c r="A25" s="25">
        <v>860013779</v>
      </c>
      <c r="B25" s="25" t="s">
        <v>3</v>
      </c>
      <c r="C25" s="25" t="s">
        <v>102</v>
      </c>
      <c r="D25" s="25">
        <v>296675</v>
      </c>
      <c r="E25" s="25" t="s">
        <v>114</v>
      </c>
      <c r="F25" s="25" t="s">
        <v>115</v>
      </c>
      <c r="G25" s="26">
        <v>45181</v>
      </c>
      <c r="H25" s="26">
        <v>45192</v>
      </c>
      <c r="I25" s="27">
        <v>5645514</v>
      </c>
      <c r="J25" s="27">
        <v>5620614</v>
      </c>
      <c r="K25" s="25" t="s">
        <v>105</v>
      </c>
      <c r="L25" s="25" t="s">
        <v>106</v>
      </c>
      <c r="M25" s="28">
        <v>5620614</v>
      </c>
      <c r="N25" s="25">
        <v>1222332291</v>
      </c>
      <c r="O25" s="28">
        <v>0</v>
      </c>
      <c r="P25" s="28">
        <v>0</v>
      </c>
      <c r="Q25" s="25"/>
      <c r="R25" s="25"/>
      <c r="S25" s="26"/>
      <c r="T25" s="28">
        <v>0</v>
      </c>
      <c r="U25" s="28">
        <v>0</v>
      </c>
      <c r="V25" s="28">
        <v>0</v>
      </c>
      <c r="W25" s="25"/>
      <c r="X25" s="25"/>
      <c r="Y25" s="26"/>
      <c r="Z25" s="28">
        <v>0</v>
      </c>
      <c r="AA25" s="28">
        <v>0</v>
      </c>
      <c r="AB25" s="28">
        <v>0</v>
      </c>
      <c r="AC25" s="25"/>
      <c r="AD25" s="25"/>
      <c r="AE25" s="26"/>
      <c r="AF25" s="28">
        <v>0</v>
      </c>
      <c r="AG25" s="25" t="s">
        <v>107</v>
      </c>
      <c r="AH25" s="26">
        <v>45181</v>
      </c>
      <c r="AI25" s="26">
        <v>45201</v>
      </c>
      <c r="AJ25" s="26"/>
      <c r="AK25" s="28">
        <v>5645514</v>
      </c>
      <c r="AL25" s="28">
        <v>0</v>
      </c>
      <c r="AM25" s="28">
        <v>0</v>
      </c>
      <c r="AN25" s="28">
        <v>0</v>
      </c>
      <c r="AO25" s="28">
        <v>0</v>
      </c>
      <c r="AP25" s="29"/>
      <c r="AQ25" s="29"/>
      <c r="AR25" s="29"/>
      <c r="AS25" s="28">
        <v>5620614</v>
      </c>
    </row>
    <row r="26" spans="1:45" x14ac:dyDescent="0.2">
      <c r="A26" s="25">
        <v>860013779</v>
      </c>
      <c r="B26" s="25" t="s">
        <v>3</v>
      </c>
      <c r="C26" s="25" t="s">
        <v>102</v>
      </c>
      <c r="D26" s="25">
        <v>286336</v>
      </c>
      <c r="E26" s="25" t="s">
        <v>187</v>
      </c>
      <c r="F26" s="25" t="s">
        <v>188</v>
      </c>
      <c r="G26" s="26">
        <v>45091</v>
      </c>
      <c r="H26" s="26">
        <v>45119</v>
      </c>
      <c r="I26" s="27">
        <v>35386563</v>
      </c>
      <c r="J26" s="27">
        <v>393300</v>
      </c>
      <c r="K26" s="25" t="s">
        <v>105</v>
      </c>
      <c r="L26" s="25" t="s">
        <v>106</v>
      </c>
      <c r="M26" s="28">
        <v>0</v>
      </c>
      <c r="N26" s="25"/>
      <c r="O26" s="28">
        <v>0</v>
      </c>
      <c r="P26" s="28">
        <v>0</v>
      </c>
      <c r="Q26" s="25"/>
      <c r="R26" s="25"/>
      <c r="S26" s="26"/>
      <c r="T26" s="28">
        <v>0</v>
      </c>
      <c r="U26" s="28">
        <v>0</v>
      </c>
      <c r="V26" s="28">
        <v>0</v>
      </c>
      <c r="W26" s="25"/>
      <c r="X26" s="25"/>
      <c r="Y26" s="26"/>
      <c r="Z26" s="28">
        <v>0</v>
      </c>
      <c r="AA26" s="28">
        <v>34800763</v>
      </c>
      <c r="AB26" s="28">
        <v>0</v>
      </c>
      <c r="AC26" s="25">
        <v>2201497807</v>
      </c>
      <c r="AD26" s="25" t="s">
        <v>219</v>
      </c>
      <c r="AE26" s="26">
        <v>45384</v>
      </c>
      <c r="AF26" s="28">
        <v>40223592</v>
      </c>
      <c r="AG26" s="25" t="s">
        <v>107</v>
      </c>
      <c r="AH26" s="26">
        <v>45091</v>
      </c>
      <c r="AI26" s="26">
        <v>45098</v>
      </c>
      <c r="AJ26" s="26"/>
      <c r="AK26" s="28">
        <v>35378363</v>
      </c>
      <c r="AL26" s="28">
        <v>0</v>
      </c>
      <c r="AM26" s="28">
        <v>0</v>
      </c>
      <c r="AN26" s="28">
        <v>0</v>
      </c>
      <c r="AO26" s="28">
        <v>0</v>
      </c>
      <c r="AP26" s="29"/>
      <c r="AQ26" s="29"/>
      <c r="AR26" s="29"/>
      <c r="AS26" s="28">
        <v>35136880</v>
      </c>
    </row>
    <row r="27" spans="1:45" x14ac:dyDescent="0.2">
      <c r="A27" s="25">
        <v>860013779</v>
      </c>
      <c r="B27" s="25" t="s">
        <v>3</v>
      </c>
      <c r="C27" s="25" t="s">
        <v>102</v>
      </c>
      <c r="D27" s="25">
        <v>308719</v>
      </c>
      <c r="E27" s="25" t="s">
        <v>189</v>
      </c>
      <c r="F27" s="25" t="s">
        <v>190</v>
      </c>
      <c r="G27" s="26">
        <v>45301</v>
      </c>
      <c r="H27" s="26">
        <v>45303</v>
      </c>
      <c r="I27" s="27">
        <v>12474510</v>
      </c>
      <c r="J27" s="27">
        <v>192700</v>
      </c>
      <c r="K27" s="25" t="s">
        <v>105</v>
      </c>
      <c r="L27" s="25" t="s">
        <v>106</v>
      </c>
      <c r="M27" s="28">
        <v>0</v>
      </c>
      <c r="N27" s="25"/>
      <c r="O27" s="28">
        <v>0</v>
      </c>
      <c r="P27" s="28">
        <v>0</v>
      </c>
      <c r="Q27" s="25"/>
      <c r="R27" s="25"/>
      <c r="S27" s="26"/>
      <c r="T27" s="28">
        <v>0</v>
      </c>
      <c r="U27" s="28">
        <v>0</v>
      </c>
      <c r="V27" s="28">
        <v>0</v>
      </c>
      <c r="W27" s="25"/>
      <c r="X27" s="25"/>
      <c r="Y27" s="26"/>
      <c r="Z27" s="28">
        <v>0</v>
      </c>
      <c r="AA27" s="28">
        <v>12281810</v>
      </c>
      <c r="AB27" s="28">
        <v>0</v>
      </c>
      <c r="AC27" s="25">
        <v>4800062721</v>
      </c>
      <c r="AD27" s="25" t="s">
        <v>221</v>
      </c>
      <c r="AE27" s="26">
        <v>45341</v>
      </c>
      <c r="AF27" s="28">
        <v>72265189</v>
      </c>
      <c r="AG27" s="25" t="s">
        <v>107</v>
      </c>
      <c r="AH27" s="26">
        <v>45301</v>
      </c>
      <c r="AI27" s="26">
        <v>45303</v>
      </c>
      <c r="AJ27" s="26"/>
      <c r="AK27" s="28">
        <v>12474510</v>
      </c>
      <c r="AL27" s="28">
        <v>0</v>
      </c>
      <c r="AM27" s="28">
        <v>0</v>
      </c>
      <c r="AN27" s="28">
        <v>0</v>
      </c>
      <c r="AO27" s="28">
        <v>0</v>
      </c>
      <c r="AP27" s="29"/>
      <c r="AQ27" s="29"/>
      <c r="AR27" s="29"/>
      <c r="AS27" s="28">
        <v>12281810</v>
      </c>
    </row>
    <row r="28" spans="1:45" x14ac:dyDescent="0.2">
      <c r="A28" s="25">
        <v>860013779</v>
      </c>
      <c r="B28" s="25" t="s">
        <v>3</v>
      </c>
      <c r="C28" s="25" t="s">
        <v>102</v>
      </c>
      <c r="D28" s="25">
        <v>321489</v>
      </c>
      <c r="E28" s="25" t="s">
        <v>197</v>
      </c>
      <c r="F28" s="25" t="s">
        <v>198</v>
      </c>
      <c r="G28" s="26">
        <v>45419</v>
      </c>
      <c r="H28" s="26">
        <v>45421</v>
      </c>
      <c r="I28" s="27">
        <v>10635652</v>
      </c>
      <c r="J28" s="27">
        <v>10635652</v>
      </c>
      <c r="K28" s="25" t="s">
        <v>105</v>
      </c>
      <c r="L28" s="25" t="s">
        <v>224</v>
      </c>
      <c r="M28" s="28">
        <v>0</v>
      </c>
      <c r="N28" s="25"/>
      <c r="O28" s="28">
        <v>0</v>
      </c>
      <c r="P28" s="28">
        <v>0</v>
      </c>
      <c r="Q28" s="25"/>
      <c r="R28" s="25"/>
      <c r="S28" s="26"/>
      <c r="T28" s="28">
        <v>0</v>
      </c>
      <c r="U28" s="28">
        <v>0</v>
      </c>
      <c r="V28" s="28">
        <v>0</v>
      </c>
      <c r="W28" s="25"/>
      <c r="X28" s="25"/>
      <c r="Y28" s="26"/>
      <c r="Z28" s="28">
        <v>0</v>
      </c>
      <c r="AA28" s="28">
        <v>10635652</v>
      </c>
      <c r="AB28" s="28">
        <v>0</v>
      </c>
      <c r="AC28" s="25">
        <v>4800064067</v>
      </c>
      <c r="AD28" s="25" t="s">
        <v>220</v>
      </c>
      <c r="AE28" s="26">
        <v>45462</v>
      </c>
      <c r="AF28" s="28">
        <v>22936687</v>
      </c>
      <c r="AG28" s="25" t="s">
        <v>107</v>
      </c>
      <c r="AH28" s="26">
        <v>45419</v>
      </c>
      <c r="AI28" s="26">
        <v>45421</v>
      </c>
      <c r="AJ28" s="26"/>
      <c r="AK28" s="28">
        <v>10635652</v>
      </c>
      <c r="AL28" s="28">
        <v>0</v>
      </c>
      <c r="AM28" s="28">
        <v>0</v>
      </c>
      <c r="AN28" s="28">
        <v>0</v>
      </c>
      <c r="AO28" s="28">
        <v>0</v>
      </c>
      <c r="AP28" s="29"/>
      <c r="AQ28" s="29"/>
      <c r="AR28" s="29"/>
      <c r="AS28" s="28">
        <v>10635652</v>
      </c>
    </row>
    <row r="29" spans="1:45" x14ac:dyDescent="0.2">
      <c r="A29" s="25">
        <v>860013779</v>
      </c>
      <c r="B29" s="25" t="s">
        <v>3</v>
      </c>
      <c r="C29" s="25" t="s">
        <v>124</v>
      </c>
      <c r="D29" s="25">
        <v>200167</v>
      </c>
      <c r="E29" s="25" t="s">
        <v>195</v>
      </c>
      <c r="F29" s="25" t="s">
        <v>196</v>
      </c>
      <c r="G29" s="26">
        <v>45397</v>
      </c>
      <c r="H29" s="26">
        <v>45397</v>
      </c>
      <c r="I29" s="27">
        <v>1349832</v>
      </c>
      <c r="J29" s="27">
        <v>1349832</v>
      </c>
      <c r="K29" s="25" t="s">
        <v>105</v>
      </c>
      <c r="L29" s="25" t="s">
        <v>224</v>
      </c>
      <c r="M29" s="28">
        <v>0</v>
      </c>
      <c r="N29" s="25"/>
      <c r="O29" s="28">
        <v>0</v>
      </c>
      <c r="P29" s="28">
        <v>0</v>
      </c>
      <c r="Q29" s="25"/>
      <c r="R29" s="25"/>
      <c r="S29" s="26"/>
      <c r="T29" s="28">
        <v>0</v>
      </c>
      <c r="U29" s="28">
        <v>0</v>
      </c>
      <c r="V29" s="28">
        <v>0</v>
      </c>
      <c r="W29" s="25"/>
      <c r="X29" s="25"/>
      <c r="Y29" s="26"/>
      <c r="Z29" s="28">
        <v>0</v>
      </c>
      <c r="AA29" s="28">
        <v>1349832</v>
      </c>
      <c r="AB29" s="28">
        <v>0</v>
      </c>
      <c r="AC29" s="25">
        <v>4800064067</v>
      </c>
      <c r="AD29" s="25" t="s">
        <v>220</v>
      </c>
      <c r="AE29" s="26">
        <v>45462</v>
      </c>
      <c r="AF29" s="28">
        <v>22936687</v>
      </c>
      <c r="AG29" s="25" t="s">
        <v>107</v>
      </c>
      <c r="AH29" s="26">
        <v>45397</v>
      </c>
      <c r="AI29" s="26">
        <v>45397</v>
      </c>
      <c r="AJ29" s="26"/>
      <c r="AK29" s="28">
        <v>1349832</v>
      </c>
      <c r="AL29" s="28">
        <v>0</v>
      </c>
      <c r="AM29" s="28">
        <v>0</v>
      </c>
      <c r="AN29" s="28">
        <v>0</v>
      </c>
      <c r="AO29" s="28">
        <v>0</v>
      </c>
      <c r="AP29" s="29"/>
      <c r="AQ29" s="29"/>
      <c r="AR29" s="29"/>
      <c r="AS29" s="28">
        <v>1349832</v>
      </c>
    </row>
    <row r="30" spans="1:45" x14ac:dyDescent="0.2">
      <c r="A30" s="25">
        <v>860013779</v>
      </c>
      <c r="B30" s="25" t="s">
        <v>3</v>
      </c>
      <c r="C30" s="25" t="s">
        <v>102</v>
      </c>
      <c r="D30" s="25">
        <v>318410</v>
      </c>
      <c r="E30" s="25" t="s">
        <v>191</v>
      </c>
      <c r="F30" s="25" t="s">
        <v>192</v>
      </c>
      <c r="G30" s="26">
        <v>45391</v>
      </c>
      <c r="H30" s="26">
        <v>45394</v>
      </c>
      <c r="I30" s="27">
        <v>10635999</v>
      </c>
      <c r="J30" s="27">
        <v>10635999</v>
      </c>
      <c r="K30" s="25" t="s">
        <v>105</v>
      </c>
      <c r="L30" s="25" t="s">
        <v>224</v>
      </c>
      <c r="M30" s="28">
        <v>0</v>
      </c>
      <c r="N30" s="25"/>
      <c r="O30" s="28">
        <v>0</v>
      </c>
      <c r="P30" s="28">
        <v>0</v>
      </c>
      <c r="Q30" s="25"/>
      <c r="R30" s="25"/>
      <c r="S30" s="26"/>
      <c r="T30" s="28">
        <v>0</v>
      </c>
      <c r="U30" s="28">
        <v>0</v>
      </c>
      <c r="V30" s="28">
        <v>0</v>
      </c>
      <c r="W30" s="25"/>
      <c r="X30" s="25"/>
      <c r="Y30" s="26"/>
      <c r="Z30" s="28">
        <v>0</v>
      </c>
      <c r="AA30" s="28">
        <v>10635999</v>
      </c>
      <c r="AB30" s="28">
        <v>0</v>
      </c>
      <c r="AC30" s="25">
        <v>4800064067</v>
      </c>
      <c r="AD30" s="25" t="s">
        <v>220</v>
      </c>
      <c r="AE30" s="26">
        <v>45462</v>
      </c>
      <c r="AF30" s="28">
        <v>22936687</v>
      </c>
      <c r="AG30" s="25" t="s">
        <v>107</v>
      </c>
      <c r="AH30" s="26">
        <v>45391</v>
      </c>
      <c r="AI30" s="26">
        <v>45393</v>
      </c>
      <c r="AJ30" s="26"/>
      <c r="AK30" s="28">
        <v>10635999</v>
      </c>
      <c r="AL30" s="28">
        <v>0</v>
      </c>
      <c r="AM30" s="28">
        <v>0</v>
      </c>
      <c r="AN30" s="28">
        <v>0</v>
      </c>
      <c r="AO30" s="28">
        <v>0</v>
      </c>
      <c r="AP30" s="29"/>
      <c r="AQ30" s="29"/>
      <c r="AR30" s="29"/>
      <c r="AS30" s="28">
        <v>10635999</v>
      </c>
    </row>
    <row r="31" spans="1:45" x14ac:dyDescent="0.2">
      <c r="A31" s="25">
        <v>860013779</v>
      </c>
      <c r="B31" s="25" t="s">
        <v>3</v>
      </c>
      <c r="C31" s="25" t="s">
        <v>152</v>
      </c>
      <c r="D31" s="25">
        <v>777613</v>
      </c>
      <c r="E31" s="25" t="s">
        <v>193</v>
      </c>
      <c r="F31" s="25" t="s">
        <v>194</v>
      </c>
      <c r="G31" s="26">
        <v>45392</v>
      </c>
      <c r="H31" s="26">
        <v>45393</v>
      </c>
      <c r="I31" s="27">
        <v>315204</v>
      </c>
      <c r="J31" s="27">
        <v>315204</v>
      </c>
      <c r="K31" s="25" t="s">
        <v>105</v>
      </c>
      <c r="L31" s="25" t="s">
        <v>224</v>
      </c>
      <c r="M31" s="28">
        <v>0</v>
      </c>
      <c r="N31" s="25"/>
      <c r="O31" s="28">
        <v>0</v>
      </c>
      <c r="P31" s="28">
        <v>0</v>
      </c>
      <c r="Q31" s="25"/>
      <c r="R31" s="25"/>
      <c r="S31" s="26"/>
      <c r="T31" s="28">
        <v>0</v>
      </c>
      <c r="U31" s="28">
        <v>0</v>
      </c>
      <c r="V31" s="28">
        <v>0</v>
      </c>
      <c r="W31" s="25"/>
      <c r="X31" s="25"/>
      <c r="Y31" s="26"/>
      <c r="Z31" s="28">
        <v>0</v>
      </c>
      <c r="AA31" s="28">
        <v>315204</v>
      </c>
      <c r="AB31" s="28">
        <v>0</v>
      </c>
      <c r="AC31" s="25">
        <v>4800064067</v>
      </c>
      <c r="AD31" s="25" t="s">
        <v>220</v>
      </c>
      <c r="AE31" s="26">
        <v>45462</v>
      </c>
      <c r="AF31" s="28">
        <v>22936687</v>
      </c>
      <c r="AG31" s="25" t="s">
        <v>107</v>
      </c>
      <c r="AH31" s="26">
        <v>45392</v>
      </c>
      <c r="AI31" s="26">
        <v>45393</v>
      </c>
      <c r="AJ31" s="26"/>
      <c r="AK31" s="28">
        <v>315204</v>
      </c>
      <c r="AL31" s="28">
        <v>0</v>
      </c>
      <c r="AM31" s="28">
        <v>0</v>
      </c>
      <c r="AN31" s="28">
        <v>0</v>
      </c>
      <c r="AO31" s="28">
        <v>0</v>
      </c>
      <c r="AP31" s="29"/>
      <c r="AQ31" s="29"/>
      <c r="AR31" s="29"/>
      <c r="AS31" s="28">
        <v>315204</v>
      </c>
    </row>
    <row r="32" spans="1:45" x14ac:dyDescent="0.2">
      <c r="A32" s="25">
        <v>860013779</v>
      </c>
      <c r="B32" s="25" t="s">
        <v>3</v>
      </c>
      <c r="C32" s="25" t="s">
        <v>152</v>
      </c>
      <c r="D32" s="25">
        <v>783972</v>
      </c>
      <c r="E32" s="25" t="s">
        <v>155</v>
      </c>
      <c r="F32" s="25" t="s">
        <v>156</v>
      </c>
      <c r="G32" s="26">
        <v>45422</v>
      </c>
      <c r="H32" s="26">
        <v>45422</v>
      </c>
      <c r="I32" s="27">
        <v>44830</v>
      </c>
      <c r="J32" s="27">
        <v>44830</v>
      </c>
      <c r="K32" s="25" t="s">
        <v>105</v>
      </c>
      <c r="L32" s="25" t="s">
        <v>106</v>
      </c>
      <c r="M32" s="28">
        <v>35830</v>
      </c>
      <c r="N32" s="25">
        <v>1222460698</v>
      </c>
      <c r="O32" s="28">
        <v>0</v>
      </c>
      <c r="P32" s="28">
        <v>0</v>
      </c>
      <c r="Q32" s="25"/>
      <c r="R32" s="25"/>
      <c r="S32" s="26"/>
      <c r="T32" s="28">
        <v>0</v>
      </c>
      <c r="U32" s="28">
        <v>0</v>
      </c>
      <c r="V32" s="28">
        <v>0</v>
      </c>
      <c r="W32" s="25"/>
      <c r="X32" s="25"/>
      <c r="Y32" s="26"/>
      <c r="Z32" s="28">
        <v>0</v>
      </c>
      <c r="AA32" s="28">
        <v>0</v>
      </c>
      <c r="AB32" s="28">
        <v>0</v>
      </c>
      <c r="AC32" s="25"/>
      <c r="AD32" s="25"/>
      <c r="AE32" s="26"/>
      <c r="AF32" s="28">
        <v>0</v>
      </c>
      <c r="AG32" s="25" t="s">
        <v>107</v>
      </c>
      <c r="AH32" s="26">
        <v>45422</v>
      </c>
      <c r="AI32" s="26">
        <v>45422</v>
      </c>
      <c r="AJ32" s="26"/>
      <c r="AK32" s="28">
        <v>44830</v>
      </c>
      <c r="AL32" s="28">
        <v>0</v>
      </c>
      <c r="AM32" s="28">
        <v>0</v>
      </c>
      <c r="AN32" s="28">
        <v>0</v>
      </c>
      <c r="AO32" s="28">
        <v>0</v>
      </c>
      <c r="AP32" s="29"/>
      <c r="AQ32" s="29"/>
      <c r="AR32" s="29"/>
      <c r="AS32" s="28">
        <v>35830</v>
      </c>
    </row>
    <row r="33" spans="1:45" x14ac:dyDescent="0.2">
      <c r="A33" s="25">
        <v>860013779</v>
      </c>
      <c r="B33" s="25" t="s">
        <v>3</v>
      </c>
      <c r="C33" s="25" t="s">
        <v>152</v>
      </c>
      <c r="D33" s="25">
        <v>777610</v>
      </c>
      <c r="E33" s="25" t="s">
        <v>153</v>
      </c>
      <c r="F33" s="25" t="s">
        <v>154</v>
      </c>
      <c r="G33" s="26">
        <v>45392</v>
      </c>
      <c r="H33" s="26">
        <v>45393</v>
      </c>
      <c r="I33" s="27">
        <v>22053</v>
      </c>
      <c r="J33" s="27">
        <v>22053</v>
      </c>
      <c r="K33" s="25" t="s">
        <v>105</v>
      </c>
      <c r="L33" s="25" t="s">
        <v>106</v>
      </c>
      <c r="M33" s="28">
        <v>17553</v>
      </c>
      <c r="N33" s="25">
        <v>1222435120</v>
      </c>
      <c r="O33" s="28">
        <v>0</v>
      </c>
      <c r="P33" s="28">
        <v>0</v>
      </c>
      <c r="Q33" s="25"/>
      <c r="R33" s="25"/>
      <c r="S33" s="26"/>
      <c r="T33" s="28">
        <v>0</v>
      </c>
      <c r="U33" s="28">
        <v>0</v>
      </c>
      <c r="V33" s="28">
        <v>0</v>
      </c>
      <c r="W33" s="25"/>
      <c r="X33" s="25"/>
      <c r="Y33" s="26"/>
      <c r="Z33" s="28">
        <v>0</v>
      </c>
      <c r="AA33" s="28">
        <v>0</v>
      </c>
      <c r="AB33" s="28">
        <v>0</v>
      </c>
      <c r="AC33" s="25"/>
      <c r="AD33" s="25"/>
      <c r="AE33" s="26"/>
      <c r="AF33" s="28">
        <v>0</v>
      </c>
      <c r="AG33" s="25" t="s">
        <v>107</v>
      </c>
      <c r="AH33" s="26">
        <v>45392</v>
      </c>
      <c r="AI33" s="26">
        <v>45393</v>
      </c>
      <c r="AJ33" s="26"/>
      <c r="AK33" s="28">
        <v>22053</v>
      </c>
      <c r="AL33" s="28">
        <v>0</v>
      </c>
      <c r="AM33" s="28">
        <v>0</v>
      </c>
      <c r="AN33" s="28">
        <v>0</v>
      </c>
      <c r="AO33" s="28">
        <v>0</v>
      </c>
      <c r="AP33" s="29"/>
      <c r="AQ33" s="29"/>
      <c r="AR33" s="29"/>
      <c r="AS33" s="28">
        <v>17553</v>
      </c>
    </row>
    <row r="34" spans="1:45" x14ac:dyDescent="0.2">
      <c r="A34" s="25">
        <v>860013779</v>
      </c>
      <c r="B34" s="25" t="s">
        <v>3</v>
      </c>
      <c r="C34" s="25" t="s">
        <v>152</v>
      </c>
      <c r="D34" s="25">
        <v>777616</v>
      </c>
      <c r="E34" s="25" t="s">
        <v>157</v>
      </c>
      <c r="F34" s="25" t="s">
        <v>158</v>
      </c>
      <c r="G34" s="26">
        <v>45392</v>
      </c>
      <c r="H34" s="26">
        <v>45393</v>
      </c>
      <c r="I34" s="27">
        <v>212543</v>
      </c>
      <c r="J34" s="27">
        <v>212543</v>
      </c>
      <c r="K34" s="25" t="s">
        <v>105</v>
      </c>
      <c r="L34" s="25" t="s">
        <v>106</v>
      </c>
      <c r="M34" s="28">
        <v>199043</v>
      </c>
      <c r="N34" s="25">
        <v>1222440735</v>
      </c>
      <c r="O34" s="28">
        <v>0</v>
      </c>
      <c r="P34" s="28">
        <v>0</v>
      </c>
      <c r="Q34" s="25"/>
      <c r="R34" s="25"/>
      <c r="S34" s="26"/>
      <c r="T34" s="28">
        <v>0</v>
      </c>
      <c r="U34" s="28">
        <v>0</v>
      </c>
      <c r="V34" s="28">
        <v>0</v>
      </c>
      <c r="W34" s="25"/>
      <c r="X34" s="25"/>
      <c r="Y34" s="26"/>
      <c r="Z34" s="28">
        <v>0</v>
      </c>
      <c r="AA34" s="28">
        <v>0</v>
      </c>
      <c r="AB34" s="28">
        <v>0</v>
      </c>
      <c r="AC34" s="25"/>
      <c r="AD34" s="25"/>
      <c r="AE34" s="26"/>
      <c r="AF34" s="28">
        <v>0</v>
      </c>
      <c r="AG34" s="25" t="s">
        <v>107</v>
      </c>
      <c r="AH34" s="26">
        <v>45392</v>
      </c>
      <c r="AI34" s="26">
        <v>45393</v>
      </c>
      <c r="AJ34" s="26"/>
      <c r="AK34" s="28">
        <v>212543</v>
      </c>
      <c r="AL34" s="28">
        <v>0</v>
      </c>
      <c r="AM34" s="28">
        <v>0</v>
      </c>
      <c r="AN34" s="28">
        <v>0</v>
      </c>
      <c r="AO34" s="28">
        <v>0</v>
      </c>
      <c r="AP34" s="29"/>
      <c r="AQ34" s="29"/>
      <c r="AR34" s="29"/>
      <c r="AS34" s="28">
        <v>199043</v>
      </c>
    </row>
    <row r="35" spans="1:45" x14ac:dyDescent="0.2">
      <c r="A35" s="25">
        <v>860013779</v>
      </c>
      <c r="B35" s="25" t="s">
        <v>3</v>
      </c>
      <c r="C35" s="25" t="s">
        <v>145</v>
      </c>
      <c r="D35" s="25">
        <v>220954</v>
      </c>
      <c r="E35" s="25" t="s">
        <v>159</v>
      </c>
      <c r="F35" s="25" t="s">
        <v>160</v>
      </c>
      <c r="G35" s="26">
        <v>45364</v>
      </c>
      <c r="H35" s="26">
        <v>45365</v>
      </c>
      <c r="I35" s="27">
        <v>1106209</v>
      </c>
      <c r="J35" s="27">
        <v>1106209</v>
      </c>
      <c r="K35" s="25" t="s">
        <v>105</v>
      </c>
      <c r="L35" s="25" t="s">
        <v>106</v>
      </c>
      <c r="M35" s="28">
        <v>1058359</v>
      </c>
      <c r="N35" s="25">
        <v>1222426704</v>
      </c>
      <c r="O35" s="28">
        <v>0</v>
      </c>
      <c r="P35" s="28">
        <v>0</v>
      </c>
      <c r="Q35" s="25"/>
      <c r="R35" s="25"/>
      <c r="S35" s="26"/>
      <c r="T35" s="28">
        <v>0</v>
      </c>
      <c r="U35" s="28">
        <v>0</v>
      </c>
      <c r="V35" s="28">
        <v>0</v>
      </c>
      <c r="W35" s="25"/>
      <c r="X35" s="25"/>
      <c r="Y35" s="26"/>
      <c r="Z35" s="28">
        <v>0</v>
      </c>
      <c r="AA35" s="28">
        <v>0</v>
      </c>
      <c r="AB35" s="28">
        <v>0</v>
      </c>
      <c r="AC35" s="25"/>
      <c r="AD35" s="25"/>
      <c r="AE35" s="26"/>
      <c r="AF35" s="28">
        <v>0</v>
      </c>
      <c r="AG35" s="25" t="s">
        <v>107</v>
      </c>
      <c r="AH35" s="26">
        <v>45364</v>
      </c>
      <c r="AI35" s="26">
        <v>45365</v>
      </c>
      <c r="AJ35" s="26"/>
      <c r="AK35" s="28">
        <v>1106209</v>
      </c>
      <c r="AL35" s="28">
        <v>0</v>
      </c>
      <c r="AM35" s="28">
        <v>0</v>
      </c>
      <c r="AN35" s="28">
        <v>0</v>
      </c>
      <c r="AO35" s="28">
        <v>0</v>
      </c>
      <c r="AP35" s="29"/>
      <c r="AQ35" s="29"/>
      <c r="AR35" s="29"/>
      <c r="AS35" s="28">
        <v>1058359</v>
      </c>
    </row>
    <row r="36" spans="1:45" x14ac:dyDescent="0.2">
      <c r="A36" s="25">
        <v>860013779</v>
      </c>
      <c r="B36" s="25" t="s">
        <v>3</v>
      </c>
      <c r="C36" s="25" t="s">
        <v>102</v>
      </c>
      <c r="D36" s="25">
        <v>299939</v>
      </c>
      <c r="E36" s="25" t="s">
        <v>178</v>
      </c>
      <c r="F36" s="25" t="s">
        <v>179</v>
      </c>
      <c r="G36" s="26">
        <v>45211</v>
      </c>
      <c r="H36" s="26">
        <v>45219</v>
      </c>
      <c r="I36" s="27">
        <v>41900928</v>
      </c>
      <c r="J36" s="27">
        <v>41127931</v>
      </c>
      <c r="K36" s="25" t="s">
        <v>105</v>
      </c>
      <c r="L36" s="25" t="s">
        <v>106</v>
      </c>
      <c r="M36" s="28">
        <v>4746440</v>
      </c>
      <c r="N36" s="25">
        <v>1222468640</v>
      </c>
      <c r="O36" s="28">
        <v>0</v>
      </c>
      <c r="P36" s="28">
        <v>0</v>
      </c>
      <c r="Q36" s="25"/>
      <c r="R36" s="25"/>
      <c r="S36" s="26"/>
      <c r="T36" s="28">
        <v>0</v>
      </c>
      <c r="U36" s="28">
        <v>0</v>
      </c>
      <c r="V36" s="28">
        <v>0</v>
      </c>
      <c r="W36" s="25"/>
      <c r="X36" s="25"/>
      <c r="Y36" s="26"/>
      <c r="Z36" s="28">
        <v>0</v>
      </c>
      <c r="AA36" s="28">
        <v>0</v>
      </c>
      <c r="AB36" s="28">
        <v>0</v>
      </c>
      <c r="AC36" s="25"/>
      <c r="AD36" s="25"/>
      <c r="AE36" s="26"/>
      <c r="AF36" s="28">
        <v>0</v>
      </c>
      <c r="AG36" s="25" t="s">
        <v>107</v>
      </c>
      <c r="AH36" s="26">
        <v>45211</v>
      </c>
      <c r="AI36" s="26">
        <v>45231</v>
      </c>
      <c r="AJ36" s="26"/>
      <c r="AK36" s="28">
        <v>41900928</v>
      </c>
      <c r="AL36" s="28">
        <v>0</v>
      </c>
      <c r="AM36" s="28">
        <v>0</v>
      </c>
      <c r="AN36" s="28">
        <v>0</v>
      </c>
      <c r="AO36" s="28">
        <v>0</v>
      </c>
      <c r="AP36" s="29"/>
      <c r="AQ36" s="29"/>
      <c r="AR36" s="29"/>
      <c r="AS36" s="28">
        <v>41111531</v>
      </c>
    </row>
    <row r="37" spans="1:45" x14ac:dyDescent="0.2">
      <c r="A37" s="25">
        <v>860013779</v>
      </c>
      <c r="B37" s="25" t="s">
        <v>3</v>
      </c>
      <c r="C37" s="25" t="s">
        <v>199</v>
      </c>
      <c r="D37" s="25">
        <v>198619</v>
      </c>
      <c r="E37" s="25" t="s">
        <v>200</v>
      </c>
      <c r="F37" s="25" t="s">
        <v>201</v>
      </c>
      <c r="G37" s="26">
        <v>45414</v>
      </c>
      <c r="H37" s="26">
        <v>45414</v>
      </c>
      <c r="I37" s="27">
        <v>24148</v>
      </c>
      <c r="J37" s="27">
        <v>24148</v>
      </c>
      <c r="K37" s="25" t="s">
        <v>105</v>
      </c>
      <c r="L37" s="25" t="s">
        <v>202</v>
      </c>
      <c r="M37" s="28">
        <v>0</v>
      </c>
      <c r="N37" s="25"/>
      <c r="O37" s="28">
        <v>0</v>
      </c>
      <c r="P37" s="28">
        <v>0</v>
      </c>
      <c r="Q37" s="25"/>
      <c r="R37" s="25"/>
      <c r="S37" s="26"/>
      <c r="T37" s="28">
        <v>0</v>
      </c>
      <c r="U37" s="28">
        <v>0</v>
      </c>
      <c r="V37" s="28">
        <v>0</v>
      </c>
      <c r="W37" s="25"/>
      <c r="X37" s="25"/>
      <c r="Y37" s="26"/>
      <c r="Z37" s="28">
        <v>0</v>
      </c>
      <c r="AA37" s="28">
        <v>0</v>
      </c>
      <c r="AB37" s="28">
        <v>0</v>
      </c>
      <c r="AC37" s="25"/>
      <c r="AD37" s="25"/>
      <c r="AE37" s="26"/>
      <c r="AF37" s="28">
        <v>0</v>
      </c>
      <c r="AG37" s="25" t="s">
        <v>203</v>
      </c>
      <c r="AH37" s="26">
        <v>45414</v>
      </c>
      <c r="AI37" s="26"/>
      <c r="AJ37" s="26"/>
      <c r="AK37" s="28">
        <v>24148</v>
      </c>
      <c r="AL37" s="28">
        <v>0</v>
      </c>
      <c r="AM37" s="28">
        <v>0</v>
      </c>
      <c r="AN37" s="28">
        <v>0</v>
      </c>
      <c r="AO37" s="28">
        <v>0</v>
      </c>
      <c r="AP37" s="29"/>
      <c r="AQ37" s="29"/>
      <c r="AR37" s="29"/>
      <c r="AS37" s="28">
        <v>0</v>
      </c>
    </row>
    <row r="38" spans="1:45" x14ac:dyDescent="0.2">
      <c r="A38" s="25">
        <v>860013779</v>
      </c>
      <c r="B38" s="25" t="s">
        <v>3</v>
      </c>
      <c r="C38" s="25" t="s">
        <v>102</v>
      </c>
      <c r="D38" s="25">
        <v>312418</v>
      </c>
      <c r="E38" s="25" t="s">
        <v>172</v>
      </c>
      <c r="F38" s="25" t="s">
        <v>173</v>
      </c>
      <c r="G38" s="26">
        <v>45331</v>
      </c>
      <c r="H38" s="26">
        <v>45356</v>
      </c>
      <c r="I38" s="27">
        <v>40867339</v>
      </c>
      <c r="J38" s="27">
        <v>40140341</v>
      </c>
      <c r="K38" s="25" t="s">
        <v>105</v>
      </c>
      <c r="L38" s="25" t="s">
        <v>165</v>
      </c>
      <c r="M38" s="28">
        <v>39998458</v>
      </c>
      <c r="N38" s="25">
        <v>1222420995</v>
      </c>
      <c r="O38" s="28">
        <v>0</v>
      </c>
      <c r="P38" s="28">
        <v>0</v>
      </c>
      <c r="Q38" s="25"/>
      <c r="R38" s="25"/>
      <c r="S38" s="26"/>
      <c r="T38" s="28">
        <v>0</v>
      </c>
      <c r="U38" s="28">
        <v>0</v>
      </c>
      <c r="V38" s="28">
        <v>0</v>
      </c>
      <c r="W38" s="25"/>
      <c r="X38" s="25"/>
      <c r="Y38" s="26"/>
      <c r="Z38" s="28">
        <v>0</v>
      </c>
      <c r="AA38" s="28">
        <v>36686</v>
      </c>
      <c r="AB38" s="28">
        <v>0</v>
      </c>
      <c r="AC38" s="25">
        <v>2201501079</v>
      </c>
      <c r="AD38" s="25" t="s">
        <v>219</v>
      </c>
      <c r="AE38" s="26">
        <v>45406</v>
      </c>
      <c r="AF38" s="28">
        <v>157199</v>
      </c>
      <c r="AG38" s="25" t="s">
        <v>166</v>
      </c>
      <c r="AH38" s="26">
        <v>45331</v>
      </c>
      <c r="AI38" s="26">
        <v>45335</v>
      </c>
      <c r="AJ38" s="26"/>
      <c r="AK38" s="28">
        <v>40867339</v>
      </c>
      <c r="AL38" s="28">
        <v>0</v>
      </c>
      <c r="AM38" s="28">
        <v>141883</v>
      </c>
      <c r="AN38" s="28">
        <v>0</v>
      </c>
      <c r="AO38" s="28">
        <v>141883</v>
      </c>
      <c r="AP38" s="29" t="s">
        <v>167</v>
      </c>
      <c r="AQ38" s="29" t="s">
        <v>174</v>
      </c>
      <c r="AR38" s="29" t="s">
        <v>175</v>
      </c>
      <c r="AS38" s="28">
        <v>40651506</v>
      </c>
    </row>
    <row r="39" spans="1:45" x14ac:dyDescent="0.2">
      <c r="A39" s="25">
        <v>860013779</v>
      </c>
      <c r="B39" s="25" t="s">
        <v>3</v>
      </c>
      <c r="C39" s="25" t="s">
        <v>102</v>
      </c>
      <c r="D39" s="25">
        <v>275124</v>
      </c>
      <c r="E39" s="25" t="s">
        <v>204</v>
      </c>
      <c r="F39" s="25" t="s">
        <v>205</v>
      </c>
      <c r="G39" s="26">
        <v>44999</v>
      </c>
      <c r="H39" s="26">
        <v>45006</v>
      </c>
      <c r="I39" s="27">
        <v>25726648</v>
      </c>
      <c r="J39" s="27">
        <v>22053</v>
      </c>
      <c r="K39" s="25" t="s">
        <v>105</v>
      </c>
      <c r="L39" s="25" t="s">
        <v>206</v>
      </c>
      <c r="M39" s="28">
        <v>0</v>
      </c>
      <c r="N39" s="25"/>
      <c r="O39" s="28">
        <v>0</v>
      </c>
      <c r="P39" s="28">
        <v>0</v>
      </c>
      <c r="Q39" s="25"/>
      <c r="R39" s="25"/>
      <c r="S39" s="26"/>
      <c r="T39" s="28">
        <v>0</v>
      </c>
      <c r="U39" s="28">
        <v>0</v>
      </c>
      <c r="V39" s="28">
        <v>0</v>
      </c>
      <c r="W39" s="25"/>
      <c r="X39" s="25"/>
      <c r="Y39" s="26"/>
      <c r="Z39" s="28">
        <v>0</v>
      </c>
      <c r="AA39" s="28">
        <v>25370417</v>
      </c>
      <c r="AB39" s="28">
        <v>0</v>
      </c>
      <c r="AC39" s="25">
        <v>2201439606</v>
      </c>
      <c r="AD39" s="25" t="s">
        <v>219</v>
      </c>
      <c r="AE39" s="26">
        <v>45198</v>
      </c>
      <c r="AF39" s="28">
        <v>25370417</v>
      </c>
      <c r="AG39" s="25" t="s">
        <v>166</v>
      </c>
      <c r="AH39" s="26">
        <v>44999</v>
      </c>
      <c r="AI39" s="26">
        <v>45006</v>
      </c>
      <c r="AJ39" s="26"/>
      <c r="AK39" s="28">
        <v>25726648</v>
      </c>
      <c r="AL39" s="28">
        <v>0</v>
      </c>
      <c r="AM39" s="28">
        <v>22053</v>
      </c>
      <c r="AN39" s="28">
        <v>0</v>
      </c>
      <c r="AO39" s="28">
        <v>22053</v>
      </c>
      <c r="AP39" s="29" t="s">
        <v>167</v>
      </c>
      <c r="AQ39" s="29" t="s">
        <v>207</v>
      </c>
      <c r="AR39" s="29" t="s">
        <v>208</v>
      </c>
      <c r="AS39" s="28">
        <v>25370417</v>
      </c>
    </row>
    <row r="40" spans="1:45" x14ac:dyDescent="0.2">
      <c r="A40" s="25">
        <v>860013779</v>
      </c>
      <c r="B40" s="25" t="s">
        <v>3</v>
      </c>
      <c r="C40" s="25" t="s">
        <v>102</v>
      </c>
      <c r="D40" s="25">
        <v>318571</v>
      </c>
      <c r="E40" s="25" t="s">
        <v>163</v>
      </c>
      <c r="F40" s="25" t="s">
        <v>164</v>
      </c>
      <c r="G40" s="26">
        <v>45392</v>
      </c>
      <c r="H40" s="26">
        <v>45394</v>
      </c>
      <c r="I40" s="27">
        <v>37868360</v>
      </c>
      <c r="J40" s="27">
        <v>37581839</v>
      </c>
      <c r="K40" s="25" t="s">
        <v>105</v>
      </c>
      <c r="L40" s="25" t="s">
        <v>165</v>
      </c>
      <c r="M40" s="28">
        <v>37504224</v>
      </c>
      <c r="N40" s="25">
        <v>1222441340</v>
      </c>
      <c r="O40" s="28">
        <v>0</v>
      </c>
      <c r="P40" s="28">
        <v>0</v>
      </c>
      <c r="Q40" s="25"/>
      <c r="R40" s="25"/>
      <c r="S40" s="26"/>
      <c r="T40" s="28">
        <v>0</v>
      </c>
      <c r="U40" s="28">
        <v>0</v>
      </c>
      <c r="V40" s="28">
        <v>0</v>
      </c>
      <c r="W40" s="25"/>
      <c r="X40" s="25"/>
      <c r="Y40" s="26"/>
      <c r="Z40" s="28">
        <v>0</v>
      </c>
      <c r="AA40" s="28">
        <v>40171</v>
      </c>
      <c r="AB40" s="28">
        <v>0</v>
      </c>
      <c r="AC40" s="25">
        <v>2201510710</v>
      </c>
      <c r="AD40" s="25" t="s">
        <v>219</v>
      </c>
      <c r="AE40" s="26">
        <v>45434</v>
      </c>
      <c r="AF40" s="28">
        <v>40171</v>
      </c>
      <c r="AG40" s="25" t="s">
        <v>166</v>
      </c>
      <c r="AH40" s="26">
        <v>45392</v>
      </c>
      <c r="AI40" s="26">
        <v>45393</v>
      </c>
      <c r="AJ40" s="26"/>
      <c r="AK40" s="28">
        <v>37868360</v>
      </c>
      <c r="AL40" s="28">
        <v>0</v>
      </c>
      <c r="AM40" s="28">
        <v>77615</v>
      </c>
      <c r="AN40" s="28">
        <v>0</v>
      </c>
      <c r="AO40" s="28">
        <v>77615</v>
      </c>
      <c r="AP40" s="29" t="s">
        <v>167</v>
      </c>
      <c r="AQ40" s="29" t="s">
        <v>168</v>
      </c>
      <c r="AR40" s="29" t="s">
        <v>169</v>
      </c>
      <c r="AS40" s="28">
        <v>37544395</v>
      </c>
    </row>
    <row r="41" spans="1:45" x14ac:dyDescent="0.2">
      <c r="A41" s="25">
        <v>860013779</v>
      </c>
      <c r="B41" s="25" t="s">
        <v>3</v>
      </c>
      <c r="C41" s="25" t="s">
        <v>102</v>
      </c>
      <c r="D41" s="25">
        <v>302841</v>
      </c>
      <c r="E41" s="25" t="s">
        <v>209</v>
      </c>
      <c r="F41" s="25" t="s">
        <v>210</v>
      </c>
      <c r="G41" s="26">
        <v>45240</v>
      </c>
      <c r="H41" s="26">
        <v>45266</v>
      </c>
      <c r="I41" s="27">
        <v>18654581</v>
      </c>
      <c r="J41" s="27">
        <v>192700</v>
      </c>
      <c r="K41" s="25" t="s">
        <v>105</v>
      </c>
      <c r="L41" s="25" t="s">
        <v>206</v>
      </c>
      <c r="M41" s="28">
        <v>0</v>
      </c>
      <c r="N41" s="25"/>
      <c r="O41" s="28">
        <v>0</v>
      </c>
      <c r="P41" s="28">
        <v>0</v>
      </c>
      <c r="Q41" s="25"/>
      <c r="R41" s="25"/>
      <c r="S41" s="26"/>
      <c r="T41" s="28">
        <v>0</v>
      </c>
      <c r="U41" s="28">
        <v>0</v>
      </c>
      <c r="V41" s="28">
        <v>0</v>
      </c>
      <c r="W41" s="25"/>
      <c r="X41" s="25"/>
      <c r="Y41" s="26"/>
      <c r="Z41" s="28">
        <v>0</v>
      </c>
      <c r="AA41" s="28">
        <v>18461881</v>
      </c>
      <c r="AB41" s="28">
        <v>0</v>
      </c>
      <c r="AC41" s="25">
        <v>4800062309</v>
      </c>
      <c r="AD41" s="25" t="s">
        <v>222</v>
      </c>
      <c r="AE41" s="26">
        <v>45314</v>
      </c>
      <c r="AF41" s="28">
        <v>22439682</v>
      </c>
      <c r="AG41" s="25" t="s">
        <v>166</v>
      </c>
      <c r="AH41" s="26">
        <v>45240</v>
      </c>
      <c r="AI41" s="26">
        <v>45245</v>
      </c>
      <c r="AJ41" s="26"/>
      <c r="AK41" s="28">
        <v>18654581</v>
      </c>
      <c r="AL41" s="28">
        <v>0</v>
      </c>
      <c r="AM41" s="28">
        <v>192700</v>
      </c>
      <c r="AN41" s="28">
        <v>0</v>
      </c>
      <c r="AO41" s="28">
        <v>192700</v>
      </c>
      <c r="AP41" s="29" t="s">
        <v>167</v>
      </c>
      <c r="AQ41" s="29" t="s">
        <v>211</v>
      </c>
      <c r="AR41" s="29" t="s">
        <v>208</v>
      </c>
      <c r="AS41" s="28">
        <v>18461881</v>
      </c>
    </row>
    <row r="42" spans="1:45" x14ac:dyDescent="0.2">
      <c r="A42" s="25">
        <v>860013779</v>
      </c>
      <c r="B42" s="25" t="s">
        <v>3</v>
      </c>
      <c r="C42" s="25" t="s">
        <v>102</v>
      </c>
      <c r="D42" s="25">
        <v>289076</v>
      </c>
      <c r="E42" s="25" t="s">
        <v>212</v>
      </c>
      <c r="F42" s="25" t="s">
        <v>213</v>
      </c>
      <c r="G42" s="26">
        <v>45117</v>
      </c>
      <c r="H42" s="26">
        <v>45153</v>
      </c>
      <c r="I42" s="27">
        <v>42677759</v>
      </c>
      <c r="J42" s="27">
        <v>40702425</v>
      </c>
      <c r="K42" s="25" t="s">
        <v>105</v>
      </c>
      <c r="L42" s="25" t="s">
        <v>223</v>
      </c>
      <c r="M42" s="28">
        <v>0</v>
      </c>
      <c r="N42" s="25"/>
      <c r="O42" s="28">
        <v>36323227</v>
      </c>
      <c r="P42" s="28">
        <v>0</v>
      </c>
      <c r="Q42" s="25">
        <v>2201520840</v>
      </c>
      <c r="R42" s="25"/>
      <c r="S42" s="26">
        <v>45467</v>
      </c>
      <c r="T42" s="28">
        <v>0</v>
      </c>
      <c r="U42" s="28">
        <v>239984</v>
      </c>
      <c r="V42" s="28">
        <v>0</v>
      </c>
      <c r="W42" s="25">
        <v>2201497807</v>
      </c>
      <c r="X42" s="25"/>
      <c r="Y42" s="26">
        <v>45384</v>
      </c>
      <c r="Z42" s="28">
        <v>0</v>
      </c>
      <c r="AA42" s="28">
        <v>1540550</v>
      </c>
      <c r="AB42" s="28">
        <v>0</v>
      </c>
      <c r="AC42" s="25">
        <v>2201469437</v>
      </c>
      <c r="AD42" s="25" t="s">
        <v>219</v>
      </c>
      <c r="AE42" s="26">
        <v>45288</v>
      </c>
      <c r="AF42" s="28">
        <v>27594318</v>
      </c>
      <c r="AG42" s="25" t="s">
        <v>214</v>
      </c>
      <c r="AH42" s="26">
        <v>45117</v>
      </c>
      <c r="AI42" s="26">
        <v>45153</v>
      </c>
      <c r="AJ42" s="26"/>
      <c r="AK42" s="28">
        <v>42677759</v>
      </c>
      <c r="AL42" s="28">
        <v>0</v>
      </c>
      <c r="AM42" s="28">
        <v>35130</v>
      </c>
      <c r="AN42" s="28">
        <v>0</v>
      </c>
      <c r="AO42" s="28">
        <v>35130</v>
      </c>
      <c r="AP42" s="29" t="s">
        <v>167</v>
      </c>
      <c r="AQ42" s="29" t="s">
        <v>215</v>
      </c>
      <c r="AR42" s="29" t="s">
        <v>186</v>
      </c>
      <c r="AS42" s="28">
        <v>42447829</v>
      </c>
    </row>
    <row r="43" spans="1:45" x14ac:dyDescent="0.2">
      <c r="A43" s="25">
        <v>860013779</v>
      </c>
      <c r="B43" s="25" t="s">
        <v>3</v>
      </c>
      <c r="C43" s="25" t="s">
        <v>102</v>
      </c>
      <c r="D43" s="25">
        <v>292773</v>
      </c>
      <c r="E43" s="25" t="s">
        <v>216</v>
      </c>
      <c r="F43" s="25" t="s">
        <v>217</v>
      </c>
      <c r="G43" s="26">
        <v>45148</v>
      </c>
      <c r="H43" s="26">
        <v>45150</v>
      </c>
      <c r="I43" s="27">
        <v>20656545</v>
      </c>
      <c r="J43" s="27">
        <v>1155760</v>
      </c>
      <c r="K43" s="25" t="s">
        <v>105</v>
      </c>
      <c r="L43" s="25" t="s">
        <v>223</v>
      </c>
      <c r="M43" s="28">
        <v>0</v>
      </c>
      <c r="N43" s="25"/>
      <c r="O43" s="28">
        <v>0</v>
      </c>
      <c r="P43" s="28">
        <v>0</v>
      </c>
      <c r="Q43" s="25"/>
      <c r="R43" s="25"/>
      <c r="S43" s="26"/>
      <c r="T43" s="28">
        <v>0</v>
      </c>
      <c r="U43" s="28">
        <v>0</v>
      </c>
      <c r="V43" s="28">
        <v>0</v>
      </c>
      <c r="W43" s="25"/>
      <c r="X43" s="25"/>
      <c r="Y43" s="26"/>
      <c r="Z43" s="28">
        <v>0</v>
      </c>
      <c r="AA43" s="28">
        <v>18797573</v>
      </c>
      <c r="AB43" s="28">
        <v>0</v>
      </c>
      <c r="AC43" s="25">
        <v>2201469437</v>
      </c>
      <c r="AD43" s="25" t="s">
        <v>219</v>
      </c>
      <c r="AE43" s="26">
        <v>45288</v>
      </c>
      <c r="AF43" s="28">
        <v>27594318</v>
      </c>
      <c r="AG43" s="25" t="s">
        <v>214</v>
      </c>
      <c r="AH43" s="26">
        <v>45148</v>
      </c>
      <c r="AI43" s="26">
        <v>45152</v>
      </c>
      <c r="AJ43" s="26"/>
      <c r="AK43" s="28">
        <v>20656545</v>
      </c>
      <c r="AL43" s="28">
        <v>0</v>
      </c>
      <c r="AM43" s="28">
        <v>661692</v>
      </c>
      <c r="AN43" s="28">
        <v>0</v>
      </c>
      <c r="AO43" s="28">
        <v>661692</v>
      </c>
      <c r="AP43" s="29" t="s">
        <v>167</v>
      </c>
      <c r="AQ43" s="29" t="s">
        <v>218</v>
      </c>
      <c r="AR43" s="29" t="s">
        <v>208</v>
      </c>
      <c r="AS43" s="28">
        <v>19491653</v>
      </c>
    </row>
    <row r="44" spans="1:45" x14ac:dyDescent="0.2">
      <c r="A44" s="30"/>
      <c r="B44" s="30"/>
      <c r="C44" s="30"/>
      <c r="D44" s="30"/>
      <c r="E44" s="30"/>
      <c r="F44" s="30"/>
      <c r="G44" s="30"/>
      <c r="H44" s="30"/>
      <c r="I44" s="30"/>
      <c r="J44" s="30"/>
      <c r="K44" s="30"/>
      <c r="L44" s="30"/>
      <c r="M44" s="31"/>
      <c r="N44" s="30"/>
      <c r="O44" s="30"/>
      <c r="P44" s="30"/>
      <c r="Q44" s="30"/>
      <c r="R44" s="30"/>
      <c r="S44" s="30"/>
      <c r="T44" s="30"/>
      <c r="U44" s="30"/>
      <c r="V44" s="30"/>
      <c r="W44" s="30"/>
      <c r="X44" s="30"/>
      <c r="Y44" s="30"/>
      <c r="Z44" s="30"/>
      <c r="AA44" s="30"/>
      <c r="AB44" s="30"/>
      <c r="AC44" s="30"/>
      <c r="AD44" s="30"/>
      <c r="AE44" s="34"/>
      <c r="AF44" s="30"/>
      <c r="AG44" s="30"/>
      <c r="AH44" s="30"/>
      <c r="AI44" s="30"/>
      <c r="AJ44" s="30"/>
      <c r="AK44" s="30"/>
      <c r="AL44" s="30"/>
      <c r="AM44" s="30"/>
      <c r="AN44" s="30"/>
      <c r="AO44" s="30"/>
      <c r="AP44" s="30"/>
      <c r="AQ44" s="30"/>
      <c r="AR44" s="30"/>
      <c r="AS44" s="30"/>
    </row>
  </sheetData>
  <autoFilter ref="A1:AS43">
    <sortState ref="A3:AY36">
      <sortCondition ref="L1:L43"/>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C13" sqref="C13"/>
    </sheetView>
  </sheetViews>
  <sheetFormatPr baseColWidth="10" defaultRowHeight="12.5" x14ac:dyDescent="0.25"/>
  <cols>
    <col min="1" max="1" width="1" style="45" customWidth="1"/>
    <col min="2" max="2" width="10.90625" style="45"/>
    <col min="3" max="3" width="17.54296875" style="45" customWidth="1"/>
    <col min="4" max="4" width="11.54296875" style="45" customWidth="1"/>
    <col min="5" max="8" width="10.90625" style="45"/>
    <col min="9" max="9" width="22.54296875" style="45" customWidth="1"/>
    <col min="10" max="10" width="14" style="45" customWidth="1"/>
    <col min="11" max="11" width="1.7265625" style="45" customWidth="1"/>
    <col min="12" max="16384" width="10.90625" style="45"/>
  </cols>
  <sheetData>
    <row r="1" spans="2:10" ht="6" customHeight="1" thickBot="1" x14ac:dyDescent="0.3"/>
    <row r="2" spans="2:10" ht="19.5" customHeight="1" x14ac:dyDescent="0.25">
      <c r="B2" s="46"/>
      <c r="C2" s="47"/>
      <c r="D2" s="48" t="s">
        <v>229</v>
      </c>
      <c r="E2" s="49"/>
      <c r="F2" s="49"/>
      <c r="G2" s="49"/>
      <c r="H2" s="49"/>
      <c r="I2" s="50"/>
      <c r="J2" s="51" t="s">
        <v>230</v>
      </c>
    </row>
    <row r="3" spans="2:10" ht="15.75" customHeight="1" thickBot="1" x14ac:dyDescent="0.3">
      <c r="B3" s="52"/>
      <c r="C3" s="53"/>
      <c r="D3" s="54"/>
      <c r="E3" s="55"/>
      <c r="F3" s="55"/>
      <c r="G3" s="55"/>
      <c r="H3" s="55"/>
      <c r="I3" s="56"/>
      <c r="J3" s="57"/>
    </row>
    <row r="4" spans="2:10" ht="13" x14ac:dyDescent="0.25">
      <c r="B4" s="52"/>
      <c r="C4" s="53"/>
      <c r="D4" s="58"/>
      <c r="E4" s="59"/>
      <c r="F4" s="59"/>
      <c r="G4" s="59"/>
      <c r="H4" s="59"/>
      <c r="I4" s="60"/>
      <c r="J4" s="61"/>
    </row>
    <row r="5" spans="2:10" ht="13" x14ac:dyDescent="0.25">
      <c r="B5" s="52"/>
      <c r="C5" s="53"/>
      <c r="D5" s="62" t="s">
        <v>231</v>
      </c>
      <c r="E5" s="63"/>
      <c r="F5" s="63"/>
      <c r="G5" s="63"/>
      <c r="H5" s="63"/>
      <c r="I5" s="64"/>
      <c r="J5" s="64" t="s">
        <v>232</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x14ac:dyDescent="0.25">
      <c r="B9" s="71"/>
      <c r="J9" s="72"/>
    </row>
    <row r="10" spans="2:10" ht="13" x14ac:dyDescent="0.3">
      <c r="B10" s="71"/>
      <c r="C10" s="73" t="s">
        <v>263</v>
      </c>
      <c r="E10" s="74"/>
      <c r="H10" s="75"/>
      <c r="J10" s="72"/>
    </row>
    <row r="11" spans="2:10" x14ac:dyDescent="0.25">
      <c r="B11" s="71"/>
      <c r="J11" s="72"/>
    </row>
    <row r="12" spans="2:10" ht="13" x14ac:dyDescent="0.3">
      <c r="B12" s="71"/>
      <c r="C12" s="73" t="s">
        <v>261</v>
      </c>
      <c r="J12" s="72"/>
    </row>
    <row r="13" spans="2:10" ht="13" x14ac:dyDescent="0.3">
      <c r="B13" s="71"/>
      <c r="C13" s="73" t="s">
        <v>262</v>
      </c>
      <c r="J13" s="72"/>
    </row>
    <row r="14" spans="2:10" x14ac:dyDescent="0.25">
      <c r="B14" s="71"/>
      <c r="J14" s="72"/>
    </row>
    <row r="15" spans="2:10" x14ac:dyDescent="0.25">
      <c r="B15" s="71"/>
      <c r="C15" s="45" t="s">
        <v>264</v>
      </c>
      <c r="J15" s="72"/>
    </row>
    <row r="16" spans="2:10" x14ac:dyDescent="0.25">
      <c r="B16" s="71"/>
      <c r="C16" s="76"/>
      <c r="J16" s="72"/>
    </row>
    <row r="17" spans="2:10" ht="13" x14ac:dyDescent="0.3">
      <c r="B17" s="71"/>
      <c r="C17" s="45" t="s">
        <v>233</v>
      </c>
      <c r="D17" s="74"/>
      <c r="H17" s="77"/>
      <c r="I17" s="78"/>
      <c r="J17" s="72"/>
    </row>
    <row r="18" spans="2:10" ht="13" x14ac:dyDescent="0.3">
      <c r="B18" s="71"/>
      <c r="C18" s="73" t="s">
        <v>234</v>
      </c>
      <c r="D18" s="73"/>
      <c r="E18" s="73"/>
      <c r="F18" s="73"/>
      <c r="H18" s="79">
        <v>42</v>
      </c>
      <c r="I18" s="80">
        <v>413979373</v>
      </c>
      <c r="J18" s="72"/>
    </row>
    <row r="19" spans="2:10" x14ac:dyDescent="0.25">
      <c r="B19" s="71"/>
      <c r="C19" s="45" t="s">
        <v>235</v>
      </c>
      <c r="H19" s="81">
        <v>4</v>
      </c>
      <c r="I19" s="82">
        <f>22936687+41858185-696822</f>
        <v>64098050</v>
      </c>
      <c r="J19" s="72"/>
    </row>
    <row r="20" spans="2:10" x14ac:dyDescent="0.25">
      <c r="B20" s="71"/>
      <c r="C20" s="45" t="s">
        <v>236</v>
      </c>
      <c r="H20" s="81">
        <v>1</v>
      </c>
      <c r="I20" s="82">
        <v>1736735</v>
      </c>
      <c r="J20" s="72"/>
    </row>
    <row r="21" spans="2:10" x14ac:dyDescent="0.25">
      <c r="B21" s="71"/>
      <c r="C21" s="45" t="s">
        <v>237</v>
      </c>
      <c r="H21" s="81">
        <v>1</v>
      </c>
      <c r="I21" s="82">
        <v>24148</v>
      </c>
      <c r="J21" s="72"/>
    </row>
    <row r="22" spans="2:10" x14ac:dyDescent="0.25">
      <c r="B22" s="71"/>
      <c r="C22" s="45" t="s">
        <v>238</v>
      </c>
      <c r="H22" s="81">
        <v>0</v>
      </c>
      <c r="I22" s="82">
        <v>0</v>
      </c>
      <c r="J22" s="72"/>
    </row>
    <row r="23" spans="2:10" x14ac:dyDescent="0.25">
      <c r="B23" s="71"/>
      <c r="C23" s="45" t="s">
        <v>239</v>
      </c>
      <c r="H23" s="81">
        <v>0</v>
      </c>
      <c r="I23" s="82">
        <v>0</v>
      </c>
      <c r="J23" s="72"/>
    </row>
    <row r="24" spans="2:10" ht="13" thickBot="1" x14ac:dyDescent="0.3">
      <c r="B24" s="71"/>
      <c r="C24" s="45" t="s">
        <v>240</v>
      </c>
      <c r="H24" s="83">
        <v>4</v>
      </c>
      <c r="I24" s="84">
        <f>214753+219498</f>
        <v>434251</v>
      </c>
      <c r="J24" s="72"/>
    </row>
    <row r="25" spans="2:10" ht="13" x14ac:dyDescent="0.3">
      <c r="B25" s="71"/>
      <c r="C25" s="73" t="s">
        <v>241</v>
      </c>
      <c r="D25" s="73"/>
      <c r="E25" s="73"/>
      <c r="F25" s="73"/>
      <c r="H25" s="79">
        <f>H19+H20+H21+H22+H24+H23</f>
        <v>10</v>
      </c>
      <c r="I25" s="80">
        <f>I19+I20+I21+I22+I24+I23</f>
        <v>66293184</v>
      </c>
      <c r="J25" s="72"/>
    </row>
    <row r="26" spans="2:10" x14ac:dyDescent="0.25">
      <c r="B26" s="71"/>
      <c r="C26" s="45" t="s">
        <v>242</v>
      </c>
      <c r="H26" s="81">
        <v>30</v>
      </c>
      <c r="I26" s="82">
        <f>269486685+77722180-219498</f>
        <v>346989367</v>
      </c>
      <c r="J26" s="72"/>
    </row>
    <row r="27" spans="2:10" ht="13" thickBot="1" x14ac:dyDescent="0.3">
      <c r="B27" s="71"/>
      <c r="C27" s="45" t="s">
        <v>243</v>
      </c>
      <c r="H27" s="83">
        <v>2</v>
      </c>
      <c r="I27" s="84">
        <v>696822</v>
      </c>
      <c r="J27" s="72"/>
    </row>
    <row r="28" spans="2:10" ht="13" x14ac:dyDescent="0.3">
      <c r="B28" s="71"/>
      <c r="C28" s="73" t="s">
        <v>244</v>
      </c>
      <c r="D28" s="73"/>
      <c r="E28" s="73"/>
      <c r="F28" s="73"/>
      <c r="H28" s="79">
        <f>H26+H27</f>
        <v>32</v>
      </c>
      <c r="I28" s="80">
        <f>I26+I27</f>
        <v>347686189</v>
      </c>
      <c r="J28" s="72"/>
    </row>
    <row r="29" spans="2:10" ht="13.5" thickBot="1" x14ac:dyDescent="0.35">
      <c r="B29" s="71"/>
      <c r="C29" s="45" t="s">
        <v>245</v>
      </c>
      <c r="D29" s="73"/>
      <c r="E29" s="73"/>
      <c r="F29" s="73"/>
      <c r="H29" s="83">
        <v>0</v>
      </c>
      <c r="I29" s="84">
        <v>0</v>
      </c>
      <c r="J29" s="72"/>
    </row>
    <row r="30" spans="2:10" ht="13" x14ac:dyDescent="0.3">
      <c r="B30" s="71"/>
      <c r="C30" s="73" t="s">
        <v>246</v>
      </c>
      <c r="D30" s="73"/>
      <c r="E30" s="73"/>
      <c r="F30" s="73"/>
      <c r="H30" s="81">
        <f>H29</f>
        <v>0</v>
      </c>
      <c r="I30" s="82">
        <f>I29</f>
        <v>0</v>
      </c>
      <c r="J30" s="72"/>
    </row>
    <row r="31" spans="2:10" ht="13" x14ac:dyDescent="0.3">
      <c r="B31" s="71"/>
      <c r="C31" s="73"/>
      <c r="D31" s="73"/>
      <c r="E31" s="73"/>
      <c r="F31" s="73"/>
      <c r="H31" s="85"/>
      <c r="I31" s="80"/>
      <c r="J31" s="72"/>
    </row>
    <row r="32" spans="2:10" ht="13.5" thickBot="1" x14ac:dyDescent="0.35">
      <c r="B32" s="71"/>
      <c r="C32" s="73" t="s">
        <v>247</v>
      </c>
      <c r="D32" s="73"/>
      <c r="H32" s="86">
        <f>H25+H28+H30</f>
        <v>42</v>
      </c>
      <c r="I32" s="87">
        <f>I25+I28+I30</f>
        <v>413979373</v>
      </c>
      <c r="J32" s="72"/>
    </row>
    <row r="33" spans="2:10" ht="13.5" thickTop="1" x14ac:dyDescent="0.3">
      <c r="B33" s="71"/>
      <c r="C33" s="73"/>
      <c r="D33" s="73"/>
      <c r="H33" s="88">
        <f>+H18-H32</f>
        <v>0</v>
      </c>
      <c r="I33" s="82">
        <f>+I18-I32</f>
        <v>0</v>
      </c>
      <c r="J33" s="72"/>
    </row>
    <row r="34" spans="2:10" x14ac:dyDescent="0.25">
      <c r="B34" s="71"/>
      <c r="G34" s="88"/>
      <c r="H34" s="88"/>
      <c r="I34" s="88"/>
      <c r="J34" s="72"/>
    </row>
    <row r="35" spans="2:10" x14ac:dyDescent="0.25">
      <c r="B35" s="71"/>
      <c r="G35" s="88"/>
      <c r="H35" s="88"/>
      <c r="I35" s="88"/>
      <c r="J35" s="72"/>
    </row>
    <row r="36" spans="2:10" ht="13" x14ac:dyDescent="0.3">
      <c r="B36" s="71"/>
      <c r="C36" s="73"/>
      <c r="G36" s="88"/>
      <c r="H36" s="88"/>
      <c r="I36" s="88"/>
      <c r="J36" s="72"/>
    </row>
    <row r="37" spans="2:10" ht="13.5" thickBot="1" x14ac:dyDescent="0.35">
      <c r="B37" s="71"/>
      <c r="C37" s="89" t="s">
        <v>265</v>
      </c>
      <c r="D37" s="90"/>
      <c r="H37" s="89" t="s">
        <v>248</v>
      </c>
      <c r="I37" s="90"/>
      <c r="J37" s="72"/>
    </row>
    <row r="38" spans="2:10" ht="13" x14ac:dyDescent="0.3">
      <c r="B38" s="71"/>
      <c r="C38" s="73" t="s">
        <v>266</v>
      </c>
      <c r="D38" s="88"/>
      <c r="H38" s="91" t="s">
        <v>249</v>
      </c>
      <c r="I38" s="88"/>
      <c r="J38" s="72"/>
    </row>
    <row r="39" spans="2:10" ht="13" x14ac:dyDescent="0.3">
      <c r="B39" s="71"/>
      <c r="C39" s="73" t="s">
        <v>267</v>
      </c>
      <c r="H39" s="73" t="s">
        <v>250</v>
      </c>
      <c r="I39" s="88"/>
      <c r="J39" s="72"/>
    </row>
    <row r="40" spans="2:10" x14ac:dyDescent="0.25">
      <c r="B40" s="71"/>
      <c r="G40" s="88"/>
      <c r="H40" s="88"/>
      <c r="I40" s="88"/>
      <c r="J40" s="72"/>
    </row>
    <row r="41" spans="2:10" ht="12.75" customHeight="1" x14ac:dyDescent="0.25">
      <c r="B41" s="71"/>
      <c r="C41" s="92" t="s">
        <v>251</v>
      </c>
      <c r="D41" s="92"/>
      <c r="E41" s="92"/>
      <c r="F41" s="92"/>
      <c r="G41" s="92"/>
      <c r="H41" s="92"/>
      <c r="I41" s="92"/>
      <c r="J41" s="72"/>
    </row>
    <row r="42" spans="2:10" ht="18.75" customHeight="1" thickBot="1" x14ac:dyDescent="0.3">
      <c r="B42" s="93"/>
      <c r="C42" s="94"/>
      <c r="D42" s="94"/>
      <c r="E42" s="94"/>
      <c r="F42" s="94"/>
      <c r="G42" s="94"/>
      <c r="H42" s="94"/>
      <c r="I42" s="94"/>
      <c r="J42" s="9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heetViews>
  <sheetFormatPr baseColWidth="10" defaultColWidth="11.453125" defaultRowHeight="12.5" x14ac:dyDescent="0.25"/>
  <cols>
    <col min="1" max="1" width="4.453125" style="45" customWidth="1"/>
    <col min="2" max="2" width="11.453125" style="45"/>
    <col min="3" max="3" width="12.81640625" style="45" customWidth="1"/>
    <col min="4" max="4" width="22" style="45" customWidth="1"/>
    <col min="5" max="8" width="11.453125" style="45"/>
    <col min="9" max="9" width="24.7265625" style="45" customWidth="1"/>
    <col min="10" max="10" width="12.54296875" style="45" customWidth="1"/>
    <col min="11" max="11" width="1.7265625" style="45" customWidth="1"/>
    <col min="12" max="16384" width="11.453125" style="45"/>
  </cols>
  <sheetData>
    <row r="1" spans="2:10" ht="18" customHeight="1" thickBot="1" x14ac:dyDescent="0.3"/>
    <row r="2" spans="2:10" ht="19.5" customHeight="1" x14ac:dyDescent="0.25">
      <c r="B2" s="46"/>
      <c r="C2" s="47"/>
      <c r="D2" s="48" t="s">
        <v>252</v>
      </c>
      <c r="E2" s="49"/>
      <c r="F2" s="49"/>
      <c r="G2" s="49"/>
      <c r="H2" s="49"/>
      <c r="I2" s="50"/>
      <c r="J2" s="51" t="s">
        <v>230</v>
      </c>
    </row>
    <row r="3" spans="2:10" ht="15.75" customHeight="1" thickBot="1" x14ac:dyDescent="0.3">
      <c r="B3" s="52"/>
      <c r="C3" s="53"/>
      <c r="D3" s="54"/>
      <c r="E3" s="55"/>
      <c r="F3" s="55"/>
      <c r="G3" s="55"/>
      <c r="H3" s="55"/>
      <c r="I3" s="56"/>
      <c r="J3" s="57"/>
    </row>
    <row r="4" spans="2:10" ht="13" x14ac:dyDescent="0.25">
      <c r="B4" s="52"/>
      <c r="C4" s="53"/>
      <c r="E4" s="59"/>
      <c r="F4" s="59"/>
      <c r="G4" s="59"/>
      <c r="H4" s="59"/>
      <c r="I4" s="60"/>
      <c r="J4" s="61"/>
    </row>
    <row r="5" spans="2:10" ht="13" x14ac:dyDescent="0.25">
      <c r="B5" s="52"/>
      <c r="C5" s="53"/>
      <c r="D5" s="96" t="s">
        <v>253</v>
      </c>
      <c r="E5" s="97"/>
      <c r="F5" s="97"/>
      <c r="G5" s="97"/>
      <c r="H5" s="97"/>
      <c r="I5" s="98"/>
      <c r="J5" s="64" t="s">
        <v>254</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ht="13" x14ac:dyDescent="0.3">
      <c r="B9" s="71"/>
      <c r="C9" s="73" t="s">
        <v>263</v>
      </c>
      <c r="D9" s="75"/>
      <c r="E9" s="74"/>
      <c r="J9" s="72"/>
    </row>
    <row r="10" spans="2:10" ht="13" x14ac:dyDescent="0.3">
      <c r="B10" s="71"/>
      <c r="C10" s="73"/>
      <c r="J10" s="72"/>
    </row>
    <row r="11" spans="2:10" ht="13" x14ac:dyDescent="0.3">
      <c r="B11" s="71"/>
      <c r="C11" s="73" t="s">
        <v>261</v>
      </c>
      <c r="J11" s="72"/>
    </row>
    <row r="12" spans="2:10" ht="13" x14ac:dyDescent="0.3">
      <c r="B12" s="71"/>
      <c r="C12" s="73" t="s">
        <v>262</v>
      </c>
      <c r="J12" s="72"/>
    </row>
    <row r="13" spans="2:10" x14ac:dyDescent="0.25">
      <c r="B13" s="71"/>
      <c r="J13" s="72"/>
    </row>
    <row r="14" spans="2:10" x14ac:dyDescent="0.25">
      <c r="B14" s="71"/>
      <c r="C14" s="45" t="s">
        <v>255</v>
      </c>
      <c r="J14" s="72"/>
    </row>
    <row r="15" spans="2:10" x14ac:dyDescent="0.25">
      <c r="B15" s="71"/>
      <c r="C15" s="76"/>
      <c r="J15" s="72"/>
    </row>
    <row r="16" spans="2:10" ht="13" x14ac:dyDescent="0.3">
      <c r="B16" s="71"/>
      <c r="C16" s="99"/>
      <c r="D16" s="74"/>
      <c r="H16" s="100" t="s">
        <v>256</v>
      </c>
      <c r="I16" s="100" t="s">
        <v>257</v>
      </c>
      <c r="J16" s="72"/>
    </row>
    <row r="17" spans="2:10" ht="13" x14ac:dyDescent="0.3">
      <c r="B17" s="71"/>
      <c r="C17" s="73" t="s">
        <v>234</v>
      </c>
      <c r="D17" s="73"/>
      <c r="E17" s="73"/>
      <c r="F17" s="73"/>
      <c r="H17" s="77">
        <v>9</v>
      </c>
      <c r="I17" s="101">
        <v>66269036</v>
      </c>
      <c r="J17" s="72"/>
    </row>
    <row r="18" spans="2:10" x14ac:dyDescent="0.25">
      <c r="B18" s="71"/>
      <c r="C18" s="45" t="s">
        <v>235</v>
      </c>
      <c r="H18" s="102">
        <v>4</v>
      </c>
      <c r="I18" s="103">
        <v>64098050</v>
      </c>
      <c r="J18" s="72"/>
    </row>
    <row r="19" spans="2:10" x14ac:dyDescent="0.25">
      <c r="B19" s="71"/>
      <c r="C19" s="45" t="s">
        <v>236</v>
      </c>
      <c r="H19" s="102">
        <v>1</v>
      </c>
      <c r="I19" s="103">
        <v>1736735</v>
      </c>
      <c r="J19" s="72"/>
    </row>
    <row r="20" spans="2:10" x14ac:dyDescent="0.25">
      <c r="B20" s="71"/>
      <c r="C20" s="45" t="s">
        <v>238</v>
      </c>
      <c r="H20" s="102">
        <v>0</v>
      </c>
      <c r="I20" s="103">
        <v>0</v>
      </c>
      <c r="J20" s="72"/>
    </row>
    <row r="21" spans="2:10" x14ac:dyDescent="0.25">
      <c r="B21" s="71"/>
      <c r="C21" s="45" t="s">
        <v>258</v>
      </c>
      <c r="H21" s="102">
        <v>4</v>
      </c>
      <c r="I21" s="103">
        <v>434251</v>
      </c>
      <c r="J21" s="72"/>
    </row>
    <row r="22" spans="2:10" ht="13" x14ac:dyDescent="0.3">
      <c r="B22" s="71"/>
      <c r="C22" s="73" t="s">
        <v>259</v>
      </c>
      <c r="D22" s="73"/>
      <c r="E22" s="73"/>
      <c r="F22" s="73"/>
      <c r="H22" s="77">
        <v>9</v>
      </c>
      <c r="I22" s="101">
        <v>66269036</v>
      </c>
      <c r="J22" s="72"/>
    </row>
    <row r="23" spans="2:10" ht="13.5" thickBot="1" x14ac:dyDescent="0.35">
      <c r="B23" s="71"/>
      <c r="C23" s="73"/>
      <c r="D23" s="73"/>
      <c r="H23" s="104"/>
      <c r="I23" s="105"/>
      <c r="J23" s="72"/>
    </row>
    <row r="24" spans="2:10" ht="13.5" thickTop="1" x14ac:dyDescent="0.3">
      <c r="B24" s="71"/>
      <c r="C24" s="73"/>
      <c r="D24" s="73"/>
      <c r="H24" s="88"/>
      <c r="I24" s="82"/>
      <c r="J24" s="72"/>
    </row>
    <row r="25" spans="2:10" ht="13" x14ac:dyDescent="0.3">
      <c r="B25" s="71"/>
      <c r="C25" s="73"/>
      <c r="D25" s="73"/>
      <c r="H25" s="88"/>
      <c r="I25" s="82"/>
      <c r="J25" s="72"/>
    </row>
    <row r="26" spans="2:10" ht="13" x14ac:dyDescent="0.3">
      <c r="B26" s="71"/>
      <c r="C26" s="73"/>
      <c r="D26" s="73"/>
      <c r="H26" s="88"/>
      <c r="I26" s="82"/>
      <c r="J26" s="72"/>
    </row>
    <row r="27" spans="2:10" x14ac:dyDescent="0.25">
      <c r="B27" s="71"/>
      <c r="G27" s="88"/>
      <c r="H27" s="88"/>
      <c r="I27" s="88"/>
      <c r="J27" s="72"/>
    </row>
    <row r="28" spans="2:10" ht="13.5" thickBot="1" x14ac:dyDescent="0.35">
      <c r="B28" s="71"/>
      <c r="C28" s="89" t="s">
        <v>265</v>
      </c>
      <c r="D28" s="89"/>
      <c r="G28" s="89" t="s">
        <v>248</v>
      </c>
      <c r="H28" s="90"/>
      <c r="I28" s="88"/>
      <c r="J28" s="72"/>
    </row>
    <row r="29" spans="2:10" ht="13" x14ac:dyDescent="0.3">
      <c r="B29" s="71"/>
      <c r="C29" s="91" t="s">
        <v>266</v>
      </c>
      <c r="D29" s="91"/>
      <c r="G29" s="91" t="s">
        <v>260</v>
      </c>
      <c r="H29" s="88"/>
      <c r="I29" s="88"/>
      <c r="J29" s="72"/>
    </row>
    <row r="30" spans="2:10" ht="18.75" customHeight="1" thickBot="1" x14ac:dyDescent="0.3">
      <c r="B30" s="93"/>
      <c r="C30" s="94"/>
      <c r="D30" s="94"/>
      <c r="E30" s="94"/>
      <c r="F30" s="94"/>
      <c r="G30" s="90"/>
      <c r="H30" s="90"/>
      <c r="I30" s="90"/>
      <c r="J30" s="9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Aura Marina Mora (Analista Cartera Servicios)</dc:creator>
  <cp:lastModifiedBy>Juan Camilo Paez Ramirez</cp:lastModifiedBy>
  <dcterms:created xsi:type="dcterms:W3CDTF">2023-06-09T18:00:29Z</dcterms:created>
  <dcterms:modified xsi:type="dcterms:W3CDTF">2024-07-04T19:12:04Z</dcterms:modified>
</cp:coreProperties>
</file>