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5. MAYO\NIT 890001605_HOSP SAN ROQUE DE CORDOBA QUINDIO\"/>
    </mc:Choice>
  </mc:AlternateContent>
  <bookViews>
    <workbookView xWindow="-120" yWindow="-120" windowWidth="20730" windowHeight="11160" tabRatio="714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FACTURA'!$A$1:$AC$8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02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H17" i="5" s="1"/>
  <c r="I20" i="5"/>
  <c r="H20" i="5"/>
  <c r="I19" i="5"/>
  <c r="H19" i="5"/>
  <c r="I18" i="5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I17" i="5" l="1"/>
  <c r="H22" i="5"/>
  <c r="I22" i="5"/>
  <c r="Q9" i="1"/>
</calcChain>
</file>

<file path=xl/sharedStrings.xml><?xml version="1.0" encoding="utf-8"?>
<sst xmlns="http://schemas.openxmlformats.org/spreadsheetml/2006/main" count="165" uniqueCount="121">
  <si>
    <t>nit</t>
  </si>
  <si>
    <t>Personas Juridicas</t>
  </si>
  <si>
    <t>Valor Neto</t>
  </si>
  <si>
    <t>REGIMEN</t>
  </si>
  <si>
    <t>Factura</t>
  </si>
  <si>
    <t>Est</t>
  </si>
  <si>
    <t>Fec-Emi</t>
  </si>
  <si>
    <t>Fec-Radic</t>
  </si>
  <si>
    <t>Glosas</t>
  </si>
  <si>
    <t>Sin Vencer</t>
  </si>
  <si>
    <t>1 a 30. Días</t>
  </si>
  <si>
    <t>31. a 60. Días</t>
  </si>
  <si>
    <t>61. a 90. Días</t>
  </si>
  <si>
    <t>91. a 120 Días</t>
  </si>
  <si>
    <t>121 a 360 Días</t>
  </si>
  <si>
    <t xml:space="preserve"> Más de 360 Días</t>
  </si>
  <si>
    <t>TOTAL</t>
  </si>
  <si>
    <t>890303093</t>
  </si>
  <si>
    <t>COMFENALCO VALLE</t>
  </si>
  <si>
    <t>CONTRIBUTIVO</t>
  </si>
  <si>
    <t>00000000000139</t>
  </si>
  <si>
    <t>RD</t>
  </si>
  <si>
    <t>00000000000169</t>
  </si>
  <si>
    <t>HSRC0000428275</t>
  </si>
  <si>
    <t>2854</t>
  </si>
  <si>
    <t>PR</t>
  </si>
  <si>
    <t>SUBSIDIADO</t>
  </si>
  <si>
    <t>FEHC0000008395</t>
  </si>
  <si>
    <t>FEHC0000101681</t>
  </si>
  <si>
    <t>FEHC0000102316</t>
  </si>
  <si>
    <t>NIT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</si>
  <si>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</si>
  <si>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</si>
  <si>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</si>
  <si>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</si>
  <si>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</si>
  <si>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</si>
  <si>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</si>
  <si>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</si>
  <si>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</si>
  <si>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28-05-2024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</si>
  <si>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</si>
  <si>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</si>
  <si>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</si>
  <si>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</si>
  <si>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</si>
  <si>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</si>
  <si>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</si>
  <si>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</si>
  <si>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</si>
  <si>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</si>
  <si>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Inicio Factura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</si>
  <si>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</si>
  <si>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</si>
  <si>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</si>
  <si>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</si>
  <si>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</si>
  <si>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</si>
  <si>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</si>
  <si>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HOSP SAN ROQUE DE CORDOBA QUINDIO E.</t>
  </si>
  <si>
    <t>HSRC</t>
  </si>
  <si>
    <t>HSRC428275</t>
  </si>
  <si>
    <t>890001605_HSRC428275</t>
  </si>
  <si>
    <t>Finalizada</t>
  </si>
  <si>
    <t>139</t>
  </si>
  <si>
    <t>890001605_139</t>
  </si>
  <si>
    <t>Factura no radicaa</t>
  </si>
  <si>
    <t>169</t>
  </si>
  <si>
    <t>890001605_169</t>
  </si>
  <si>
    <t>890001605_2854</t>
  </si>
  <si>
    <t>FEHC</t>
  </si>
  <si>
    <t>FEHC8395</t>
  </si>
  <si>
    <t>890001605_FEHC8395</t>
  </si>
  <si>
    <t>FEHC101681</t>
  </si>
  <si>
    <t>890001605_FEHC101681</t>
  </si>
  <si>
    <t>FEHC102316</t>
  </si>
  <si>
    <t>890001605_FEHC102316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</si>
  <si>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</si>
  <si>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</si>
  <si>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</si>
  <si>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</si>
  <si>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</si>
  <si>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</si>
  <si>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</si>
  <si>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</si>
  <si>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</si>
  <si>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</si>
  <si>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</si>
  <si>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</si>
  <si>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</si>
  <si>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</si>
  <si>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</si>
  <si>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</si>
  <si>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</si>
  <si>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</si>
  <si>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</si>
  <si>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</si>
  <si>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</si>
  <si>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</si>
  <si>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</si>
  <si>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</si>
  <si>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</si>
  <si>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</si>
  <si>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</si>
  <si>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</si>
  <si>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</si>
  <si>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</si>
  <si>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</si>
  <si>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</si>
  <si>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</si>
  <si>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</si>
  <si>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</si>
  <si>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</si>
  <si>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</si>
  <si>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</si>
  <si>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SAN ROQUE DE CORDOBA QUINDIO E.</t>
  </si>
  <si>
    <t>NIT: 890001605</t>
  </si>
  <si>
    <t>LUISA GARCIA RIOS</t>
  </si>
  <si>
    <t>ESE HOSPITAL SAN ROQUE</t>
  </si>
  <si>
    <t>Gerente</t>
  </si>
  <si>
    <t>Santiago de Cali, mayo 28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</si>
</sst>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,##0.00_);\-#,##0.00"/>
    <numFmt numFmtId="165" formatCode="dd&quot;/&quot;mmm&quot;/&quot;yyyy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6.95"/>
      <color indexed="8"/>
      <name val="Arial"/>
      <family val="2"/>
    </font>
    <font>
      <b/>
      <sz val="6.95"/>
      <color indexed="10"/>
      <name val="Arial"/>
      <family val="2"/>
    </font>
    <font>
      <b/>
      <sz val="6.95"/>
      <color indexed="12"/>
      <name val="Arial"/>
      <family val="2"/>
    </font>
    <font>
      <b/>
      <sz val="6.95"/>
      <color indexed="11"/>
      <name val="Arial"/>
      <family val="2"/>
    </font>
    <font>
      <b/>
      <sz val="6.95"/>
      <color indexed="19"/>
      <name val="Arial"/>
      <family val="2"/>
    </font>
    <font>
      <b/>
      <sz val="6.95"/>
      <color indexed="20"/>
      <name val="Arial"/>
      <family val="2"/>
    </font>
    <font>
      <sz val="6.95"/>
      <color indexed="8"/>
      <name val="Arial"/>
      <family val="2"/>
    </font>
    <font>
      <sz val="6.95"/>
      <color indexed="8"/>
      <name val="Times New Roman"/>
      <family val="1"/>
    </font>
    <font>
      <sz val="6.95"/>
      <color indexed="17"/>
      <name val="Arial"/>
      <family val="2"/>
    </font>
    <font>
      <sz val="6.95"/>
      <color indexed="2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4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0">
    <xf numFmtId="0" fontId="0" fillId="0" borderId="0" xfId="0"/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right" vertical="center"/>
    </xf>
    <xf numFmtId="0" fontId="2" fillId="0" borderId="1" xfId="0" applyFont="1" applyBorder="1" applyAlignment="1">
      <alignment horizontal="center" vertical="center"/>
    </xf>
    <xf numFmtId="0" fontId="5" fillId="0" borderId="0" xfId="0" applyFont="1" applyAlignment="1">
      <alignment horizontal="right" vertical="center"/>
    </xf>
    <xf numFmtId="0" fontId="6" fillId="0" borderId="0" xfId="0" applyFont="1" applyAlignment="1">
      <alignment horizontal="right" vertical="center"/>
    </xf>
    <xf numFmtId="0" fontId="7" fillId="0" borderId="0" xfId="0" applyFont="1" applyAlignment="1">
      <alignment horizontal="right" vertical="center"/>
    </xf>
    <xf numFmtId="0" fontId="3" fillId="0" borderId="1" xfId="0" applyFont="1" applyBorder="1" applyAlignment="1">
      <alignment horizontal="right" vertical="center"/>
    </xf>
    <xf numFmtId="43" fontId="0" fillId="0" borderId="0" xfId="1" applyFont="1" applyFill="1" applyBorder="1" applyAlignment="1" applyProtection="1"/>
    <xf numFmtId="0" fontId="8" fillId="0" borderId="0" xfId="0" applyFont="1" applyAlignment="1">
      <alignment vertical="center"/>
    </xf>
    <xf numFmtId="164" fontId="9" fillId="0" borderId="0" xfId="0" applyNumberFormat="1" applyFont="1" applyAlignment="1">
      <alignment horizontal="left" vertical="center"/>
    </xf>
    <xf numFmtId="165" fontId="8" fillId="0" borderId="0" xfId="0" applyNumberFormat="1" applyFont="1" applyAlignment="1">
      <alignment horizontal="right" vertical="center"/>
    </xf>
    <xf numFmtId="165" fontId="10" fillId="0" borderId="0" xfId="0" applyNumberFormat="1" applyFont="1" applyAlignment="1">
      <alignment horizontal="right" vertical="center"/>
    </xf>
    <xf numFmtId="164" fontId="3" fillId="0" borderId="0" xfId="0" applyNumberFormat="1" applyFont="1" applyAlignment="1">
      <alignment horizontal="right" vertical="center"/>
    </xf>
    <xf numFmtId="164" fontId="4" fillId="0" borderId="0" xfId="0" applyNumberFormat="1" applyFont="1" applyAlignment="1">
      <alignment horizontal="right" vertical="center"/>
    </xf>
    <xf numFmtId="164" fontId="11" fillId="0" borderId="0" xfId="0" applyNumberFormat="1" applyFont="1" applyAlignment="1">
      <alignment horizontal="right" vertical="center"/>
    </xf>
    <xf numFmtId="43" fontId="0" fillId="0" borderId="0" xfId="0" applyNumberFormat="1"/>
    <xf numFmtId="0" fontId="12" fillId="0" borderId="2" xfId="0" applyFont="1" applyBorder="1" applyAlignment="1">
      <alignment horizontal="center" vertical="center" wrapText="1"/>
    </xf>
    <xf numFmtId="0" fontId="12" fillId="0" borderId="2" xfId="0" applyNumberFormat="1" applyFont="1" applyBorder="1" applyAlignment="1">
      <alignment horizontal="center" vertical="center" wrapText="1"/>
    </xf>
    <xf numFmtId="14" fontId="12" fillId="0" borderId="2" xfId="0" applyNumberFormat="1" applyFont="1" applyBorder="1" applyAlignment="1">
      <alignment horizontal="center" vertical="center" wrapText="1"/>
    </xf>
    <xf numFmtId="166" fontId="12" fillId="0" borderId="2" xfId="2" applyNumberFormat="1" applyFont="1" applyBorder="1" applyAlignment="1">
      <alignment horizontal="center" vertical="center" wrapText="1"/>
    </xf>
    <xf numFmtId="0" fontId="12" fillId="2" borderId="2" xfId="0" applyFont="1" applyFill="1" applyBorder="1" applyAlignment="1">
      <alignment horizontal="center" vertical="center" wrapText="1"/>
    </xf>
    <xf numFmtId="167" fontId="12" fillId="2" borderId="2" xfId="3" applyNumberFormat="1" applyFont="1" applyFill="1" applyBorder="1" applyAlignment="1">
      <alignment horizontal="center" vertical="center" wrapText="1"/>
    </xf>
    <xf numFmtId="1" fontId="12" fillId="2" borderId="2" xfId="0" applyNumberFormat="1" applyFont="1" applyFill="1" applyBorder="1" applyAlignment="1">
      <alignment horizontal="center" vertical="center" wrapText="1"/>
    </xf>
    <xf numFmtId="167" fontId="12" fillId="3" borderId="2" xfId="3" applyNumberFormat="1" applyFont="1" applyFill="1" applyBorder="1" applyAlignment="1">
      <alignment horizontal="center" vertical="center" wrapText="1"/>
    </xf>
    <xf numFmtId="0" fontId="12" fillId="3" borderId="2" xfId="0" applyFont="1" applyFill="1" applyBorder="1" applyAlignment="1">
      <alignment horizontal="center" vertical="center" wrapText="1"/>
    </xf>
    <xf numFmtId="0" fontId="13" fillId="0" borderId="2" xfId="0" applyFont="1" applyBorder="1" applyAlignment="1">
      <alignment horizontal="center"/>
    </xf>
    <xf numFmtId="0" fontId="13" fillId="0" borderId="2" xfId="0" applyFont="1" applyBorder="1" applyAlignment="1">
      <alignment horizontal="left"/>
    </xf>
    <xf numFmtId="0" fontId="13" fillId="0" borderId="2" xfId="0" applyNumberFormat="1" applyFont="1" applyBorder="1"/>
    <xf numFmtId="0" fontId="13" fillId="0" borderId="2" xfId="0" applyFont="1" applyBorder="1" applyAlignment="1">
      <alignment vertical="center"/>
    </xf>
    <xf numFmtId="14" fontId="13" fillId="0" borderId="2" xfId="0" applyNumberFormat="1" applyFont="1" applyBorder="1"/>
    <xf numFmtId="166" fontId="13" fillId="0" borderId="2" xfId="2" applyNumberFormat="1" applyFont="1" applyBorder="1" applyAlignment="1">
      <alignment horizontal="center"/>
    </xf>
    <xf numFmtId="166" fontId="13" fillId="0" borderId="2" xfId="2" applyNumberFormat="1" applyFont="1" applyBorder="1"/>
    <xf numFmtId="0" fontId="13" fillId="0" borderId="2" xfId="0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5" fillId="0" borderId="0" xfId="4" applyFont="1"/>
    <xf numFmtId="0" fontId="15" fillId="0" borderId="3" xfId="4" applyFont="1" applyBorder="1" applyAlignment="1">
      <alignment horizontal="centerContinuous"/>
    </xf>
    <xf numFmtId="0" fontId="15" fillId="0" borderId="4" xfId="4" applyFont="1" applyBorder="1" applyAlignment="1">
      <alignment horizontal="centerContinuous"/>
    </xf>
    <xf numFmtId="0" fontId="15" fillId="0" borderId="7" xfId="4" applyFont="1" applyBorder="1" applyAlignment="1">
      <alignment horizontal="centerContinuous"/>
    </xf>
    <xf numFmtId="0" fontId="15" fillId="0" borderId="8" xfId="4" applyFont="1" applyBorder="1" applyAlignment="1">
      <alignment horizontal="centerContinuous"/>
    </xf>
    <xf numFmtId="0" fontId="16" fillId="0" borderId="3" xfId="4" applyFont="1" applyBorder="1" applyAlignment="1">
      <alignment horizontal="centerContinuous" vertical="center"/>
    </xf>
    <xf numFmtId="0" fontId="16" fillId="0" borderId="5" xfId="4" applyFont="1" applyBorder="1" applyAlignment="1">
      <alignment horizontal="centerContinuous" vertical="center"/>
    </xf>
    <xf numFmtId="0" fontId="16" fillId="0" borderId="4" xfId="4" applyFont="1" applyBorder="1" applyAlignment="1">
      <alignment horizontal="centerContinuous" vertical="center"/>
    </xf>
    <xf numFmtId="0" fontId="16" fillId="0" borderId="6" xfId="4" applyFont="1" applyBorder="1" applyAlignment="1">
      <alignment horizontal="centerContinuous" vertical="center"/>
    </xf>
    <xf numFmtId="0" fontId="16" fillId="0" borderId="7" xfId="4" applyFont="1" applyBorder="1" applyAlignment="1">
      <alignment horizontal="centerContinuous" vertical="center"/>
    </xf>
    <xf numFmtId="0" fontId="16" fillId="0" borderId="0" xfId="4" applyFont="1" applyAlignment="1">
      <alignment horizontal="centerContinuous" vertical="center"/>
    </xf>
    <xf numFmtId="0" fontId="16" fillId="0" borderId="13" xfId="4" applyFont="1" applyBorder="1" applyAlignment="1">
      <alignment horizontal="centerContinuous" vertical="center"/>
    </xf>
    <xf numFmtId="0" fontId="15" fillId="0" borderId="9" xfId="4" applyFont="1" applyBorder="1" applyAlignment="1">
      <alignment horizontal="centerContinuous"/>
    </xf>
    <xf numFmtId="0" fontId="15" fillId="0" borderId="11" xfId="4" applyFont="1" applyBorder="1" applyAlignment="1">
      <alignment horizontal="centerContinuous"/>
    </xf>
    <xf numFmtId="0" fontId="16" fillId="0" borderId="9" xfId="4" applyFont="1" applyBorder="1" applyAlignment="1">
      <alignment horizontal="centerContinuous" vertical="center"/>
    </xf>
    <xf numFmtId="0" fontId="16" fillId="0" borderId="10" xfId="4" applyFont="1" applyBorder="1" applyAlignment="1">
      <alignment horizontal="centerContinuous" vertical="center"/>
    </xf>
    <xf numFmtId="0" fontId="16" fillId="0" borderId="11" xfId="4" applyFont="1" applyBorder="1" applyAlignment="1">
      <alignment horizontal="centerContinuous" vertical="center"/>
    </xf>
    <xf numFmtId="0" fontId="16" fillId="0" borderId="12" xfId="4" applyFont="1" applyBorder="1" applyAlignment="1">
      <alignment horizontal="centerContinuous" vertical="center"/>
    </xf>
    <xf numFmtId="0" fontId="15" fillId="0" borderId="7" xfId="4" applyFont="1" applyBorder="1"/>
    <xf numFmtId="0" fontId="15" fillId="0" borderId="8" xfId="4" applyFont="1" applyBorder="1"/>
    <xf numFmtId="0" fontId="16" fillId="0" borderId="0" xfId="4" applyFont="1"/>
    <xf numFmtId="14" fontId="15" fillId="0" borderId="0" xfId="4" applyNumberFormat="1" applyFont="1"/>
    <xf numFmtId="168" fontId="15" fillId="0" borderId="0" xfId="4" applyNumberFormat="1" applyFont="1"/>
    <xf numFmtId="14" fontId="15" fillId="0" borderId="0" xfId="4" applyNumberFormat="1" applyFont="1" applyAlignment="1">
      <alignment horizontal="left"/>
    </xf>
    <xf numFmtId="1" fontId="16" fillId="0" borderId="0" xfId="5" applyNumberFormat="1" applyFont="1" applyAlignment="1">
      <alignment horizontal="right"/>
    </xf>
    <xf numFmtId="170" fontId="16" fillId="0" borderId="0" xfId="4" applyNumberFormat="1" applyFont="1" applyAlignment="1">
      <alignment horizontal="right"/>
    </xf>
    <xf numFmtId="1" fontId="16" fillId="0" borderId="0" xfId="4" applyNumberFormat="1" applyFont="1" applyAlignment="1">
      <alignment horizontal="center"/>
    </xf>
    <xf numFmtId="171" fontId="16" fillId="0" borderId="0" xfId="4" applyNumberFormat="1" applyFont="1" applyAlignment="1">
      <alignment horizontal="right"/>
    </xf>
    <xf numFmtId="1" fontId="15" fillId="0" borderId="0" xfId="4" applyNumberFormat="1" applyFont="1" applyAlignment="1">
      <alignment horizontal="center"/>
    </xf>
    <xf numFmtId="171" fontId="15" fillId="0" borderId="0" xfId="4" applyNumberFormat="1" applyFont="1" applyAlignment="1">
      <alignment horizontal="right"/>
    </xf>
    <xf numFmtId="1" fontId="15" fillId="0" borderId="10" xfId="4" applyNumberFormat="1" applyFont="1" applyBorder="1" applyAlignment="1">
      <alignment horizontal="center"/>
    </xf>
    <xf numFmtId="171" fontId="15" fillId="0" borderId="10" xfId="4" applyNumberFormat="1" applyFont="1" applyBorder="1" applyAlignment="1">
      <alignment horizontal="right"/>
    </xf>
    <xf numFmtId="0" fontId="15" fillId="0" borderId="0" xfId="4" applyFont="1" applyAlignment="1">
      <alignment horizontal="center"/>
    </xf>
    <xf numFmtId="1" fontId="16" fillId="0" borderId="14" xfId="4" applyNumberFormat="1" applyFont="1" applyBorder="1" applyAlignment="1">
      <alignment horizontal="center"/>
    </xf>
    <xf numFmtId="171" fontId="16" fillId="0" borderId="14" xfId="4" applyNumberFormat="1" applyFont="1" applyBorder="1" applyAlignment="1">
      <alignment horizontal="right"/>
    </xf>
    <xf numFmtId="171" fontId="15" fillId="0" borderId="0" xfId="4" applyNumberFormat="1" applyFont="1"/>
    <xf numFmtId="171" fontId="16" fillId="0" borderId="10" xfId="4" applyNumberFormat="1" applyFont="1" applyBorder="1"/>
    <xf numFmtId="171" fontId="15" fillId="0" borderId="10" xfId="4" applyNumberFormat="1" applyFont="1" applyBorder="1"/>
    <xf numFmtId="171" fontId="16" fillId="0" borderId="0" xfId="4" applyNumberFormat="1" applyFont="1"/>
    <xf numFmtId="0" fontId="17" fillId="0" borderId="0" xfId="4" applyFont="1" applyAlignment="1">
      <alignment horizontal="center" vertical="center" wrapText="1"/>
    </xf>
    <xf numFmtId="0" fontId="15" fillId="0" borderId="9" xfId="4" applyFont="1" applyBorder="1"/>
    <xf numFmtId="0" fontId="15" fillId="0" borderId="10" xfId="4" applyFont="1" applyBorder="1"/>
    <xf numFmtId="0" fontId="15" fillId="0" borderId="11" xfId="4" applyFont="1" applyBorder="1"/>
    <xf numFmtId="0" fontId="15" fillId="4" borderId="0" xfId="4" applyFont="1" applyFill="1"/>
    <xf numFmtId="0" fontId="16" fillId="0" borderId="0" xfId="4" applyFont="1" applyAlignment="1">
      <alignment horizontal="center"/>
    </xf>
    <xf numFmtId="172" fontId="16" fillId="0" borderId="0" xfId="6" applyNumberFormat="1" applyFont="1" applyAlignment="1">
      <alignment horizontal="right"/>
    </xf>
    <xf numFmtId="1" fontId="15" fillId="0" borderId="0" xfId="5" applyNumberFormat="1" applyFont="1" applyAlignment="1">
      <alignment horizontal="right"/>
    </xf>
    <xf numFmtId="172" fontId="15" fillId="0" borderId="0" xfId="6" applyNumberFormat="1" applyFont="1" applyAlignment="1">
      <alignment horizontal="right"/>
    </xf>
    <xf numFmtId="173" fontId="15" fillId="0" borderId="14" xfId="6" applyNumberFormat="1" applyFont="1" applyBorder="1" applyAlignment="1">
      <alignment horizontal="center"/>
    </xf>
    <xf numFmtId="172" fontId="15" fillId="0" borderId="14" xfId="6" applyNumberFormat="1" applyFont="1" applyBorder="1" applyAlignment="1">
      <alignment horizontal="right"/>
    </xf>
    <xf numFmtId="0" fontId="16" fillId="0" borderId="3" xfId="4" applyFont="1" applyBorder="1" applyAlignment="1">
      <alignment horizontal="center" vertical="center"/>
    </xf>
    <xf numFmtId="0" fontId="16" fillId="0" borderId="5" xfId="4" applyFont="1" applyBorder="1" applyAlignment="1">
      <alignment horizontal="center" vertical="center"/>
    </xf>
    <xf numFmtId="0" fontId="16" fillId="0" borderId="4" xfId="4" applyFont="1" applyBorder="1" applyAlignment="1">
      <alignment horizontal="center" vertical="center"/>
    </xf>
    <xf numFmtId="0" fontId="16" fillId="0" borderId="9" xfId="4" applyFont="1" applyBorder="1" applyAlignment="1">
      <alignment horizontal="center" vertical="center"/>
    </xf>
    <xf numFmtId="0" fontId="16" fillId="0" borderId="10" xfId="4" applyFont="1" applyBorder="1" applyAlignment="1">
      <alignment horizontal="center" vertical="center"/>
    </xf>
    <xf numFmtId="0" fontId="16" fillId="0" borderId="11" xfId="4" applyFont="1" applyBorder="1" applyAlignment="1">
      <alignment horizontal="center" vertical="center"/>
    </xf>
    <xf numFmtId="0" fontId="16" fillId="0" borderId="6" xfId="4" applyFont="1" applyBorder="1" applyAlignment="1">
      <alignment horizontal="center" vertical="center"/>
    </xf>
    <xf numFmtId="0" fontId="16" fillId="0" borderId="12" xfId="4" applyFont="1" applyBorder="1" applyAlignment="1">
      <alignment horizontal="center" vertical="center"/>
    </xf>
    <xf numFmtId="0" fontId="17" fillId="0" borderId="0" xfId="4" applyFont="1" applyAlignment="1">
      <alignment horizontal="center" vertical="center" wrapText="1"/>
    </xf>
    <xf numFmtId="0" fontId="16" fillId="0" borderId="7" xfId="4" applyFont="1" applyBorder="1" applyAlignment="1">
      <alignment horizontal="center" vertical="center" wrapText="1"/>
    </xf>
    <xf numFmtId="0" fontId="16" fillId="0" borderId="0" xfId="4" applyFont="1" applyAlignment="1">
      <alignment horizontal="center" vertical="center" wrapText="1"/>
    </xf>
    <xf numFmtId="0" fontId="16" fillId="0" borderId="8" xfId="4" applyFont="1" applyBorder="1" applyAlignment="1">
      <alignment horizontal="center" vertical="center" wrapText="1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40.8242994213" createdVersion="5" refreshedVersion="5" minRefreshableVersion="3" recordCount="7">
  <cacheSource type="worksheet">
    <worksheetSource ref="A1:AC8" sheet="ESTADO DE CADA FACTURA"/>
  </cacheSource>
  <cacheFields count="40">
    <cacheField name="NIT" numFmtId="0">
      <sharedItems containsSemiMixedTypes="0" containsString="0" containsNumber="1" containsInteger="1" minValue="890001605" maxValue="890001605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39" maxValue="428275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5-09-30T00:00:00" maxDate="2024-03-18T13:44:00"/>
    </cacheField>
    <cacheField name="IPS Fecha radicado" numFmtId="14">
      <sharedItems containsSemiMixedTypes="0" containsNonDate="0" containsDate="1" containsString="0" minDate="2015-09-30T00:00:00" maxDate="2023-07-29T00:00:00"/>
    </cacheField>
    <cacheField name="IPS Valor Factura" numFmtId="166">
      <sharedItems containsSemiMixedTypes="0" containsString="0" containsNumber="1" containsInteger="1" minValue="50900" maxValue="166800"/>
    </cacheField>
    <cacheField name="IPS Saldo Factura" numFmtId="166">
      <sharedItems containsSemiMixedTypes="0" containsString="0" containsNumber="1" containsInteger="1" minValue="50900" maxValue="166800"/>
    </cacheField>
    <cacheField name="ESTADO EPS 28-05-2024" numFmtId="0">
      <sharedItems count="2">
        <s v="Factura cancelada"/>
        <s v="Factura no radica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517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504792" maxValue="2200504792"/>
    </cacheField>
    <cacheField name="FECHA COMPENSACION SAP" numFmtId="14">
      <sharedItems containsNonDate="0" containsDate="1" containsString="0" containsBlank="1" minDate="2018-04-18T00:00:00" maxDate="2018-04-19T00:00:00"/>
    </cacheField>
    <cacheField name="VALOR TRANFERENCIA" numFmtId="166">
      <sharedItems containsSemiMixedTypes="0" containsString="0" containsNumber="1" containsInteger="1" minValue="0" maxValue="5170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7-11-16T00:00:00" maxDate="2017-11-17T00:00:00"/>
    </cacheField>
    <cacheField name="Fecha Radicacion" numFmtId="14">
      <sharedItems containsNonDate="0" containsDate="1" containsString="0" containsBlank="1" minDate="2017-12-18T00:00:00" maxDate="2017-12-19T00:00:00"/>
    </cacheField>
    <cacheField name="Fecha Devolucion" numFmtId="14">
      <sharedItems containsNonDate="0" containsString="0" containsBlank="1"/>
    </cacheField>
    <cacheField name="Valor Bruto" numFmtId="166">
      <sharedItems containsSemiMixedTypes="0" containsString="0" containsNumber="1" containsInteger="1" minValue="0" maxValue="51700"/>
    </cacheField>
    <cacheField name="Valor Inicio Factura" numFmtId="166">
      <sharedItems containsSemiMixedTypes="0" containsString="0" containsNumber="1" containsInteger="1" minValue="0" maxValue="51700"/>
    </cacheField>
    <cacheField name="Valor Aprobado" numFmtId="166">
      <sharedItems containsSemiMixedTypes="0" containsString="0" containsNumber="1" containsInteger="1" minValue="0" maxValue="51700"/>
    </cacheField>
    <cacheField name="Valor Deducible " numFmtId="166">
      <sharedItems containsSemiMixedTypes="0" containsString="0" containsNumber="1" containsInteger="1" minValue="0" maxValue="0"/>
    </cacheField>
    <cacheField name="Valor Autorizado" numFmtId="166">
      <sharedItems containsSemiMixedTypes="0" containsString="0" containsNumber="1" containsInteger="1" minValue="0" maxValue="0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Nota Credito" numFmtId="166">
      <sharedItems containsSemiMixedTypes="0" containsString="0" containsNumber="1" containsInteger="1" minValue="0" maxValue="0"/>
    </cacheField>
    <cacheField name="Valor a Pagar " numFmtId="166">
      <sharedItems containsSemiMixedTypes="0" containsString="0" containsNumber="1" containsInteger="1" minValue="0" maxValue="517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90001605"/>
    <s v="HOSP SAN ROQUE DE CORDOBA QUINDIO E."/>
    <s v="HSRC"/>
    <n v="428275"/>
    <s v="HSRC428275"/>
    <s v="'HSRC428275', "/>
    <s v="890001605_HSRC428275"/>
    <d v="2017-11-16T00:00:00"/>
    <d v="2017-11-16T00:00:00"/>
    <n v="51700"/>
    <n v="51700"/>
    <x v="0"/>
    <n v="0"/>
    <m/>
    <m/>
    <m/>
    <n v="51700"/>
    <n v="0"/>
    <n v="2200504792"/>
    <d v="2018-04-18T00:00:00"/>
    <n v="51700"/>
    <s v="Finalizada"/>
    <d v="2017-11-16T00:00:00"/>
    <d v="2017-12-18T00:00:00"/>
    <m/>
    <n v="51700"/>
    <n v="51700"/>
    <n v="51700"/>
    <n v="0"/>
    <n v="0"/>
    <n v="0"/>
    <n v="0"/>
    <n v="0"/>
    <n v="0"/>
    <n v="0"/>
    <m/>
    <m/>
    <m/>
    <n v="0"/>
    <n v="51700"/>
  </r>
  <r>
    <n v="890001605"/>
    <s v="HOSP SAN ROQUE DE CORDOBA QUINDIO E."/>
    <m/>
    <n v="139"/>
    <s v="139"/>
    <s v="'139', "/>
    <s v="890001605_139"/>
    <d v="2015-09-30T00:00:00"/>
    <d v="2015-09-30T00:00:00"/>
    <n v="50900"/>
    <n v="50900"/>
    <x v="1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0001605"/>
    <s v="HOSP SAN ROQUE DE CORDOBA QUINDIO E."/>
    <m/>
    <n v="169"/>
    <s v="169"/>
    <s v="'169', "/>
    <s v="890001605_169"/>
    <d v="2015-10-31T00:00:00"/>
    <d v="2015-10-31T00:00:00"/>
    <n v="128400"/>
    <n v="128400"/>
    <x v="1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0001605"/>
    <s v="HOSP SAN ROQUE DE CORDOBA QUINDIO E."/>
    <m/>
    <n v="2854"/>
    <s v="2854"/>
    <s v="'2854', "/>
    <s v="890001605_2854"/>
    <d v="2024-03-18T13:44:00"/>
    <d v="2017-07-09T12:32:46"/>
    <n v="166800"/>
    <n v="166800"/>
    <x v="1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0001605"/>
    <s v="HOSP SAN ROQUE DE CORDOBA QUINDIO E."/>
    <s v="FEHC"/>
    <n v="8395"/>
    <s v="FEHC8395"/>
    <s v="'FEHC8395', "/>
    <s v="890001605_FEHC8395"/>
    <d v="2022-08-10T00:00:00"/>
    <d v="2022-08-10T00:00:00"/>
    <n v="76200"/>
    <n v="76200"/>
    <x v="1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0001605"/>
    <s v="HOSP SAN ROQUE DE CORDOBA QUINDIO E."/>
    <s v="FEHC"/>
    <n v="101681"/>
    <s v="FEHC101681"/>
    <s v="'FEHC101681', "/>
    <s v="890001605_FEHC101681"/>
    <d v="2023-05-14T00:00:00"/>
    <d v="2023-05-14T00:00:00"/>
    <n v="79912"/>
    <n v="79912"/>
    <x v="1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890001605"/>
    <s v="HOSP SAN ROQUE DE CORDOBA QUINDIO E."/>
    <s v="FEHC"/>
    <n v="102316"/>
    <s v="FEHC102316"/>
    <s v="'FEHC102316', "/>
    <s v="890001605_FEHC102316"/>
    <d v="2023-07-28T00:00:00"/>
    <d v="2023-07-28T00:00:00"/>
    <n v="76664"/>
    <n v="76664"/>
    <x v="1"/>
    <n v="0"/>
    <m/>
    <m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8" cacheId="10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0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axis="axisRow" showAll="0">
      <items count="3">
        <item x="0"/>
        <item x="1"/>
        <item t="default"/>
      </items>
    </pivotField>
    <pivotField numFmtId="166" showAll="0"/>
    <pivotField showAll="0"/>
    <pivotField showAll="0"/>
    <pivotField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"/>
  <sheetViews>
    <sheetView topLeftCell="D1" workbookViewId="0">
      <selection activeCell="N5" sqref="N5"/>
    </sheetView>
  </sheetViews>
  <sheetFormatPr baseColWidth="10" defaultRowHeight="14.5" x14ac:dyDescent="0.35"/>
  <sheetData>
    <row r="1" spans="1:17" x14ac:dyDescent="0.35">
      <c r="A1" t="s">
        <v>0</v>
      </c>
      <c r="B1" s="1" t="s">
        <v>1</v>
      </c>
      <c r="C1" s="1" t="s">
        <v>2</v>
      </c>
      <c r="D1" s="2" t="s">
        <v>3</v>
      </c>
      <c r="E1" s="3" t="s">
        <v>4</v>
      </c>
      <c r="F1" s="4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3" t="s">
        <v>12</v>
      </c>
      <c r="N1" s="6" t="s">
        <v>13</v>
      </c>
      <c r="O1" s="7" t="s">
        <v>14</v>
      </c>
      <c r="P1" s="8" t="s">
        <v>15</v>
      </c>
      <c r="Q1" s="9" t="s">
        <v>16</v>
      </c>
    </row>
    <row r="2" spans="1:17" x14ac:dyDescent="0.35">
      <c r="A2" s="10" t="s">
        <v>17</v>
      </c>
      <c r="B2" s="10" t="s">
        <v>18</v>
      </c>
      <c r="C2" s="11">
        <v>50900</v>
      </c>
      <c r="D2" s="2" t="s">
        <v>19</v>
      </c>
      <c r="E2" s="7" t="s">
        <v>20</v>
      </c>
      <c r="F2" s="10" t="s">
        <v>21</v>
      </c>
      <c r="G2" s="12">
        <v>42277</v>
      </c>
      <c r="H2" s="13">
        <v>42277</v>
      </c>
      <c r="P2" s="14">
        <v>50900</v>
      </c>
      <c r="Q2" s="9">
        <v>50900</v>
      </c>
    </row>
    <row r="3" spans="1:17" x14ac:dyDescent="0.35">
      <c r="A3" s="10" t="s">
        <v>17</v>
      </c>
      <c r="B3" s="10" t="s">
        <v>18</v>
      </c>
      <c r="C3" s="11">
        <v>128400</v>
      </c>
      <c r="D3" s="2" t="s">
        <v>19</v>
      </c>
      <c r="E3" s="7" t="s">
        <v>22</v>
      </c>
      <c r="F3" s="10" t="s">
        <v>21</v>
      </c>
      <c r="G3" s="12">
        <v>42308</v>
      </c>
      <c r="H3" s="13">
        <v>42308</v>
      </c>
      <c r="P3" s="14">
        <v>128400</v>
      </c>
      <c r="Q3" s="9">
        <v>128400</v>
      </c>
    </row>
    <row r="4" spans="1:17" x14ac:dyDescent="0.35">
      <c r="A4" s="10" t="s">
        <v>17</v>
      </c>
      <c r="B4" s="10" t="s">
        <v>18</v>
      </c>
      <c r="C4" s="11">
        <v>51700</v>
      </c>
      <c r="D4" s="2" t="s">
        <v>19</v>
      </c>
      <c r="E4" s="7" t="s">
        <v>23</v>
      </c>
      <c r="F4" s="10" t="s">
        <v>21</v>
      </c>
      <c r="G4" s="12">
        <v>43055</v>
      </c>
      <c r="H4" s="13">
        <v>43055</v>
      </c>
      <c r="P4" s="14">
        <v>51700</v>
      </c>
      <c r="Q4" s="9">
        <v>51700</v>
      </c>
    </row>
    <row r="5" spans="1:17" x14ac:dyDescent="0.35">
      <c r="A5" s="10" t="s">
        <v>17</v>
      </c>
      <c r="B5" s="10" t="s">
        <v>18</v>
      </c>
      <c r="C5" s="11">
        <v>166800</v>
      </c>
      <c r="D5" s="2" t="s">
        <v>19</v>
      </c>
      <c r="E5" s="7" t="s">
        <v>24</v>
      </c>
      <c r="F5" s="10" t="s">
        <v>25</v>
      </c>
      <c r="G5" s="12">
        <v>45369.572222222225</v>
      </c>
      <c r="H5" s="13">
        <v>4292552276.9999886</v>
      </c>
      <c r="J5" s="15">
        <v>166800</v>
      </c>
      <c r="Q5" s="9">
        <v>166800</v>
      </c>
    </row>
    <row r="6" spans="1:17" x14ac:dyDescent="0.35">
      <c r="A6" s="10" t="s">
        <v>17</v>
      </c>
      <c r="B6" s="10" t="s">
        <v>18</v>
      </c>
      <c r="C6" s="11">
        <v>76200</v>
      </c>
      <c r="D6" s="2" t="s">
        <v>26</v>
      </c>
      <c r="E6" s="7" t="s">
        <v>27</v>
      </c>
      <c r="F6" s="10" t="s">
        <v>21</v>
      </c>
      <c r="G6" s="12">
        <v>44783</v>
      </c>
      <c r="H6" s="13">
        <v>44783</v>
      </c>
      <c r="P6" s="14">
        <v>76200</v>
      </c>
      <c r="Q6" s="9">
        <v>76200</v>
      </c>
    </row>
    <row r="7" spans="1:17" x14ac:dyDescent="0.35">
      <c r="A7" s="10" t="s">
        <v>17</v>
      </c>
      <c r="B7" s="10" t="s">
        <v>18</v>
      </c>
      <c r="C7" s="11">
        <v>79912</v>
      </c>
      <c r="D7" s="2" t="s">
        <v>26</v>
      </c>
      <c r="E7" s="7" t="s">
        <v>28</v>
      </c>
      <c r="F7" s="10" t="s">
        <v>21</v>
      </c>
      <c r="G7" s="12">
        <v>45060</v>
      </c>
      <c r="H7" s="13">
        <v>45060</v>
      </c>
      <c r="O7" s="16">
        <v>79912</v>
      </c>
      <c r="Q7" s="9">
        <v>79912</v>
      </c>
    </row>
    <row r="8" spans="1:17" x14ac:dyDescent="0.35">
      <c r="A8" s="10" t="s">
        <v>17</v>
      </c>
      <c r="B8" s="10" t="s">
        <v>18</v>
      </c>
      <c r="C8" s="11">
        <v>76664</v>
      </c>
      <c r="D8" s="2" t="s">
        <v>26</v>
      </c>
      <c r="E8" s="7" t="s">
        <v>29</v>
      </c>
      <c r="F8" s="10" t="s">
        <v>21</v>
      </c>
      <c r="G8" s="12">
        <v>45135</v>
      </c>
      <c r="H8" s="13">
        <v>45135</v>
      </c>
      <c r="O8" s="16">
        <v>76664</v>
      </c>
      <c r="Q8" s="9">
        <v>76664</v>
      </c>
    </row>
    <row r="9" spans="1:17" x14ac:dyDescent="0.35">
      <c r="Q9" s="17">
        <f>SUM(Q2:Q8)</f>
        <v>630576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4" sqref="A3:C6"/>
    </sheetView>
  </sheetViews>
  <sheetFormatPr baseColWidth="10" defaultRowHeight="14.5" x14ac:dyDescent="0.35"/>
  <cols>
    <col min="1" max="1" width="16.54296875" bestFit="1" customWidth="1"/>
    <col min="2" max="2" width="14.81640625" customWidth="1"/>
    <col min="3" max="3" width="22.90625" bestFit="1" customWidth="1"/>
  </cols>
  <sheetData>
    <row r="3" spans="1:3" x14ac:dyDescent="0.35">
      <c r="A3" s="36" t="s">
        <v>80</v>
      </c>
      <c r="B3" t="s">
        <v>78</v>
      </c>
      <c r="C3" t="s">
        <v>79</v>
      </c>
    </row>
    <row r="4" spans="1:3" x14ac:dyDescent="0.35">
      <c r="A4" s="37" t="s">
        <v>77</v>
      </c>
      <c r="B4" s="35">
        <v>1</v>
      </c>
      <c r="C4" s="35">
        <v>51700</v>
      </c>
    </row>
    <row r="5" spans="1:3" x14ac:dyDescent="0.35">
      <c r="A5" s="37" t="s">
        <v>66</v>
      </c>
      <c r="B5" s="35">
        <v>6</v>
      </c>
      <c r="C5" s="35">
        <v>578876</v>
      </c>
    </row>
    <row r="6" spans="1:3" x14ac:dyDescent="0.35">
      <c r="A6" s="37" t="s">
        <v>81</v>
      </c>
      <c r="B6" s="35">
        <v>7</v>
      </c>
      <c r="C6" s="35">
        <v>630576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"/>
  <sheetViews>
    <sheetView tabSelected="1" topLeftCell="E1" workbookViewId="0">
      <pane ySplit="1" topLeftCell="A2" activePane="bottomLeft" state="frozen"/>
      <selection pane="bottomLeft" activeCell="M4" sqref="M4"/>
    </sheetView>
  </sheetViews>
  <sheetFormatPr baseColWidth="10" defaultRowHeight="14.5" x14ac:dyDescent="0.35"/>
  <sheetData>
    <row r="1" spans="1:29" ht="30" x14ac:dyDescent="0.35">
      <c r="A1" s="18" t="s">
        <v>30</v>
      </c>
      <c r="B1" s="18" t="s">
        <v>31</v>
      </c>
      <c r="C1" s="18" t="s">
        <v>32</v>
      </c>
      <c r="D1" s="19" t="s">
        <v>33</v>
      </c>
      <c r="E1" s="18" t="s">
        <v>34</v>
      </c>
      <c r="F1" s="18" t="s">
        <v>35</v>
      </c>
      <c r="G1" s="20" t="s">
        <v>36</v>
      </c>
      <c r="H1" s="20" t="s">
        <v>37</v>
      </c>
      <c r="I1" s="21" t="s">
        <v>38</v>
      </c>
      <c r="J1" s="21" t="s">
        <v>39</v>
      </c>
      <c r="K1" s="22" t="s">
        <v>40</v>
      </c>
      <c r="L1" s="23" t="s">
        <v>41</v>
      </c>
      <c r="M1" s="24" t="s">
        <v>42</v>
      </c>
      <c r="N1" s="25" t="s">
        <v>43</v>
      </c>
      <c r="O1" s="25" t="s">
        <v>44</v>
      </c>
      <c r="P1" s="26" t="s">
        <v>45</v>
      </c>
      <c r="Q1" s="26" t="s">
        <v>46</v>
      </c>
      <c r="R1" s="25" t="s">
        <v>47</v>
      </c>
      <c r="S1" s="18" t="s">
        <v>48</v>
      </c>
      <c r="T1" s="18" t="s">
        <v>49</v>
      </c>
      <c r="U1" s="18" t="s">
        <v>50</v>
      </c>
      <c r="V1" s="18" t="s">
        <v>51</v>
      </c>
      <c r="W1" s="18" t="s">
        <v>52</v>
      </c>
      <c r="X1" s="18" t="s">
        <v>53</v>
      </c>
      <c r="Y1" s="18" t="s">
        <v>54</v>
      </c>
      <c r="Z1" s="26" t="s">
        <v>55</v>
      </c>
      <c r="AA1" s="26" t="s">
        <v>56</v>
      </c>
      <c r="AB1" s="26" t="s">
        <v>57</v>
      </c>
      <c r="AC1" s="26" t="s">
        <v>58</v>
      </c>
    </row>
    <row r="2" spans="1:29" x14ac:dyDescent="0.35">
      <c r="A2" s="27">
        <v>890001605</v>
      </c>
      <c r="B2" s="28" t="s">
        <v>59</v>
      </c>
      <c r="C2" s="27" t="s">
        <v>60</v>
      </c>
      <c r="D2" s="29">
        <v>428275</v>
      </c>
      <c r="E2" s="30" t="s">
        <v>61</v>
      </c>
      <c r="F2" s="30" t="s">
        <v>62</v>
      </c>
      <c r="G2" s="31">
        <v>43055</v>
      </c>
      <c r="H2" s="31">
        <v>43055</v>
      </c>
      <c r="I2" s="32">
        <v>51700</v>
      </c>
      <c r="J2" s="33">
        <v>51700</v>
      </c>
      <c r="K2" s="34" t="s">
        <v>77</v>
      </c>
      <c r="L2" s="33">
        <v>0</v>
      </c>
      <c r="M2" s="34"/>
      <c r="N2" s="33">
        <v>51700</v>
      </c>
      <c r="O2" s="33">
        <v>0</v>
      </c>
      <c r="P2" s="34">
        <v>2200504792</v>
      </c>
      <c r="Q2" s="31">
        <v>43208</v>
      </c>
      <c r="R2" s="33">
        <v>51700</v>
      </c>
      <c r="S2" s="34" t="s">
        <v>63</v>
      </c>
      <c r="T2" s="31">
        <v>43055</v>
      </c>
      <c r="U2" s="31">
        <v>43087</v>
      </c>
      <c r="V2" s="33">
        <v>51700</v>
      </c>
      <c r="W2" s="33">
        <v>0</v>
      </c>
      <c r="X2" s="33">
        <v>0</v>
      </c>
      <c r="Y2" s="33">
        <v>0</v>
      </c>
      <c r="Z2" s="33">
        <v>0</v>
      </c>
      <c r="AA2" s="34"/>
      <c r="AB2" s="34"/>
      <c r="AC2" s="34"/>
    </row>
    <row r="3" spans="1:29" x14ac:dyDescent="0.35">
      <c r="A3" s="27">
        <v>890001605</v>
      </c>
      <c r="B3" s="28" t="s">
        <v>59</v>
      </c>
      <c r="C3" s="27"/>
      <c r="D3" s="29">
        <v>139</v>
      </c>
      <c r="E3" s="30" t="s">
        <v>64</v>
      </c>
      <c r="F3" s="30" t="s">
        <v>65</v>
      </c>
      <c r="G3" s="31">
        <v>42277</v>
      </c>
      <c r="H3" s="31">
        <v>42277</v>
      </c>
      <c r="I3" s="32">
        <v>50900</v>
      </c>
      <c r="J3" s="33">
        <v>50900</v>
      </c>
      <c r="K3" s="34" t="s">
        <v>66</v>
      </c>
      <c r="L3" s="33">
        <v>0</v>
      </c>
      <c r="M3" s="34"/>
      <c r="N3" s="33">
        <v>0</v>
      </c>
      <c r="O3" s="33">
        <v>0</v>
      </c>
      <c r="P3" s="34"/>
      <c r="Q3" s="31"/>
      <c r="R3" s="33">
        <v>0</v>
      </c>
      <c r="S3" s="34"/>
      <c r="T3" s="31"/>
      <c r="U3" s="31"/>
      <c r="V3" s="33">
        <v>0</v>
      </c>
      <c r="W3" s="33">
        <v>0</v>
      </c>
      <c r="X3" s="33">
        <v>0</v>
      </c>
      <c r="Y3" s="33">
        <v>0</v>
      </c>
      <c r="Z3" s="33">
        <v>0</v>
      </c>
      <c r="AA3" s="34"/>
      <c r="AB3" s="34"/>
      <c r="AC3" s="34"/>
    </row>
    <row r="4" spans="1:29" x14ac:dyDescent="0.35">
      <c r="A4" s="27">
        <v>890001605</v>
      </c>
      <c r="B4" s="28" t="s">
        <v>59</v>
      </c>
      <c r="C4" s="27"/>
      <c r="D4" s="29">
        <v>169</v>
      </c>
      <c r="E4" s="30" t="s">
        <v>67</v>
      </c>
      <c r="F4" s="30" t="s">
        <v>68</v>
      </c>
      <c r="G4" s="31">
        <v>42308</v>
      </c>
      <c r="H4" s="31">
        <v>42308</v>
      </c>
      <c r="I4" s="32">
        <v>128400</v>
      </c>
      <c r="J4" s="33">
        <v>128400</v>
      </c>
      <c r="K4" s="34" t="s">
        <v>66</v>
      </c>
      <c r="L4" s="33">
        <v>0</v>
      </c>
      <c r="M4" s="34"/>
      <c r="N4" s="33">
        <v>0</v>
      </c>
      <c r="O4" s="33">
        <v>0</v>
      </c>
      <c r="P4" s="34"/>
      <c r="Q4" s="31"/>
      <c r="R4" s="33">
        <v>0</v>
      </c>
      <c r="S4" s="34"/>
      <c r="T4" s="31"/>
      <c r="U4" s="31"/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4"/>
      <c r="AB4" s="34"/>
      <c r="AC4" s="34"/>
    </row>
    <row r="5" spans="1:29" x14ac:dyDescent="0.35">
      <c r="A5" s="27">
        <v>890001605</v>
      </c>
      <c r="B5" s="28" t="s">
        <v>59</v>
      </c>
      <c r="C5" s="27"/>
      <c r="D5" s="29">
        <v>2854</v>
      </c>
      <c r="E5" s="30" t="s">
        <v>24</v>
      </c>
      <c r="F5" s="30" t="s">
        <v>69</v>
      </c>
      <c r="G5" s="31">
        <v>45369.572222222225</v>
      </c>
      <c r="H5" s="31">
        <v>42925.52275462963</v>
      </c>
      <c r="I5" s="32">
        <v>166800</v>
      </c>
      <c r="J5" s="33">
        <v>166800</v>
      </c>
      <c r="K5" s="34" t="s">
        <v>66</v>
      </c>
      <c r="L5" s="33">
        <v>0</v>
      </c>
      <c r="M5" s="34"/>
      <c r="N5" s="33">
        <v>0</v>
      </c>
      <c r="O5" s="33">
        <v>0</v>
      </c>
      <c r="P5" s="34"/>
      <c r="Q5" s="31"/>
      <c r="R5" s="33">
        <v>0</v>
      </c>
      <c r="S5" s="34"/>
      <c r="T5" s="31"/>
      <c r="U5" s="31"/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4"/>
      <c r="AB5" s="34"/>
      <c r="AC5" s="34"/>
    </row>
    <row r="6" spans="1:29" x14ac:dyDescent="0.35">
      <c r="A6" s="27">
        <v>890001605</v>
      </c>
      <c r="B6" s="28" t="s">
        <v>59</v>
      </c>
      <c r="C6" s="27" t="s">
        <v>70</v>
      </c>
      <c r="D6" s="29">
        <v>8395</v>
      </c>
      <c r="E6" s="30" t="s">
        <v>71</v>
      </c>
      <c r="F6" s="30" t="s">
        <v>72</v>
      </c>
      <c r="G6" s="31">
        <v>44783</v>
      </c>
      <c r="H6" s="31">
        <v>44783</v>
      </c>
      <c r="I6" s="32">
        <v>76200</v>
      </c>
      <c r="J6" s="33">
        <v>76200</v>
      </c>
      <c r="K6" s="34" t="s">
        <v>66</v>
      </c>
      <c r="L6" s="33">
        <v>0</v>
      </c>
      <c r="M6" s="34"/>
      <c r="N6" s="33">
        <v>0</v>
      </c>
      <c r="O6" s="33">
        <v>0</v>
      </c>
      <c r="P6" s="34"/>
      <c r="Q6" s="31"/>
      <c r="R6" s="33">
        <v>0</v>
      </c>
      <c r="S6" s="34"/>
      <c r="T6" s="31"/>
      <c r="U6" s="31"/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4"/>
      <c r="AB6" s="34"/>
      <c r="AC6" s="34"/>
    </row>
    <row r="7" spans="1:29" x14ac:dyDescent="0.35">
      <c r="A7" s="27">
        <v>890001605</v>
      </c>
      <c r="B7" s="28" t="s">
        <v>59</v>
      </c>
      <c r="C7" s="27" t="s">
        <v>70</v>
      </c>
      <c r="D7" s="29">
        <v>101681</v>
      </c>
      <c r="E7" s="30" t="s">
        <v>73</v>
      </c>
      <c r="F7" s="30" t="s">
        <v>74</v>
      </c>
      <c r="G7" s="31">
        <v>45060</v>
      </c>
      <c r="H7" s="31">
        <v>45060</v>
      </c>
      <c r="I7" s="32">
        <v>79912</v>
      </c>
      <c r="J7" s="33">
        <v>79912</v>
      </c>
      <c r="K7" s="34" t="s">
        <v>66</v>
      </c>
      <c r="L7" s="33">
        <v>0</v>
      </c>
      <c r="M7" s="34"/>
      <c r="N7" s="33">
        <v>0</v>
      </c>
      <c r="O7" s="33">
        <v>0</v>
      </c>
      <c r="P7" s="34"/>
      <c r="Q7" s="31"/>
      <c r="R7" s="33">
        <v>0</v>
      </c>
      <c r="S7" s="34"/>
      <c r="T7" s="31"/>
      <c r="U7" s="31"/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4"/>
      <c r="AB7" s="34"/>
      <c r="AC7" s="34"/>
    </row>
    <row r="8" spans="1:29" x14ac:dyDescent="0.35">
      <c r="A8" s="27">
        <v>890001605</v>
      </c>
      <c r="B8" s="28" t="s">
        <v>59</v>
      </c>
      <c r="C8" s="27" t="s">
        <v>70</v>
      </c>
      <c r="D8" s="29">
        <v>102316</v>
      </c>
      <c r="E8" s="30" t="s">
        <v>75</v>
      </c>
      <c r="F8" s="30" t="s">
        <v>76</v>
      </c>
      <c r="G8" s="31">
        <v>45135</v>
      </c>
      <c r="H8" s="31">
        <v>45135</v>
      </c>
      <c r="I8" s="32">
        <v>76664</v>
      </c>
      <c r="J8" s="33">
        <v>76664</v>
      </c>
      <c r="K8" s="34" t="s">
        <v>66</v>
      </c>
      <c r="L8" s="33">
        <v>0</v>
      </c>
      <c r="M8" s="34"/>
      <c r="N8" s="33">
        <v>0</v>
      </c>
      <c r="O8" s="33">
        <v>0</v>
      </c>
      <c r="P8" s="34"/>
      <c r="Q8" s="31"/>
      <c r="R8" s="33">
        <v>0</v>
      </c>
      <c r="S8" s="34"/>
      <c r="T8" s="31"/>
      <c r="U8" s="31"/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4"/>
      <c r="AB8" s="34"/>
      <c r="AC8" s="34"/>
    </row>
  </sheetData>
  <autoFilter ref="A1:AC8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3"/>
  <sheetViews>
    <sheetView showGridLines="0" topLeftCell="A7" zoomScaleNormal="100" workbookViewId="0">
      <selection activeCell="C13" sqref="C13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88" t="s">
        <v>82</v>
      </c>
      <c r="E2" s="89"/>
      <c r="F2" s="89"/>
      <c r="G2" s="89"/>
      <c r="H2" s="89"/>
      <c r="I2" s="90"/>
      <c r="J2" s="94" t="s">
        <v>83</v>
      </c>
    </row>
    <row r="3" spans="2:10" ht="15.75" customHeight="1" thickBot="1" x14ac:dyDescent="0.3">
      <c r="B3" s="41"/>
      <c r="C3" s="42"/>
      <c r="D3" s="91"/>
      <c r="E3" s="92"/>
      <c r="F3" s="92"/>
      <c r="G3" s="92"/>
      <c r="H3" s="92"/>
      <c r="I3" s="93"/>
      <c r="J3" s="95"/>
    </row>
    <row r="4" spans="2:10" ht="13" x14ac:dyDescent="0.25">
      <c r="B4" s="41"/>
      <c r="C4" s="42"/>
      <c r="D4" s="43"/>
      <c r="E4" s="44"/>
      <c r="F4" s="44"/>
      <c r="G4" s="44"/>
      <c r="H4" s="44"/>
      <c r="I4" s="45"/>
      <c r="J4" s="46"/>
    </row>
    <row r="5" spans="2:10" ht="13" x14ac:dyDescent="0.25">
      <c r="B5" s="41"/>
      <c r="C5" s="42"/>
      <c r="D5" s="47" t="s">
        <v>84</v>
      </c>
      <c r="E5" s="48"/>
      <c r="F5" s="48"/>
      <c r="G5" s="48"/>
      <c r="H5" s="48"/>
      <c r="I5" s="49"/>
      <c r="J5" s="49" t="s">
        <v>85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J9" s="57"/>
    </row>
    <row r="10" spans="2:10" ht="13" x14ac:dyDescent="0.3">
      <c r="B10" s="56"/>
      <c r="C10" s="58" t="s">
        <v>120</v>
      </c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115</v>
      </c>
      <c r="J12" s="57"/>
    </row>
    <row r="13" spans="2:10" ht="13" x14ac:dyDescent="0.3">
      <c r="B13" s="56"/>
      <c r="C13" s="58" t="s">
        <v>116</v>
      </c>
      <c r="J13" s="57"/>
    </row>
    <row r="14" spans="2:10" x14ac:dyDescent="0.25">
      <c r="B14" s="56"/>
      <c r="J14" s="57"/>
    </row>
    <row r="15" spans="2:10" x14ac:dyDescent="0.25">
      <c r="B15" s="56"/>
      <c r="C15" s="38" t="s">
        <v>86</v>
      </c>
      <c r="J15" s="57"/>
    </row>
    <row r="16" spans="2:10" x14ac:dyDescent="0.25">
      <c r="B16" s="56"/>
      <c r="C16" s="61"/>
      <c r="J16" s="57"/>
    </row>
    <row r="17" spans="2:10" ht="13" x14ac:dyDescent="0.3">
      <c r="B17" s="56"/>
      <c r="C17" s="38" t="s">
        <v>87</v>
      </c>
      <c r="D17" s="59"/>
      <c r="H17" s="62"/>
      <c r="I17" s="63"/>
      <c r="J17" s="57"/>
    </row>
    <row r="18" spans="2:10" ht="13" x14ac:dyDescent="0.3">
      <c r="B18" s="56"/>
      <c r="C18" s="58" t="s">
        <v>88</v>
      </c>
      <c r="D18" s="58"/>
      <c r="E18" s="58"/>
      <c r="F18" s="58"/>
      <c r="H18" s="64">
        <v>7</v>
      </c>
      <c r="I18" s="65">
        <v>630576</v>
      </c>
      <c r="J18" s="57"/>
    </row>
    <row r="19" spans="2:10" x14ac:dyDescent="0.25">
      <c r="B19" s="56"/>
      <c r="C19" s="38" t="s">
        <v>89</v>
      </c>
      <c r="H19" s="66">
        <v>1</v>
      </c>
      <c r="I19" s="67">
        <v>51700</v>
      </c>
      <c r="J19" s="57"/>
    </row>
    <row r="20" spans="2:10" x14ac:dyDescent="0.25">
      <c r="B20" s="56"/>
      <c r="C20" s="38" t="s">
        <v>90</v>
      </c>
      <c r="H20" s="66">
        <v>0</v>
      </c>
      <c r="I20" s="67">
        <v>0</v>
      </c>
      <c r="J20" s="57"/>
    </row>
    <row r="21" spans="2:10" x14ac:dyDescent="0.25">
      <c r="B21" s="56"/>
      <c r="C21" s="38" t="s">
        <v>91</v>
      </c>
      <c r="H21" s="66">
        <v>6</v>
      </c>
      <c r="I21" s="67">
        <v>578876</v>
      </c>
      <c r="J21" s="57"/>
    </row>
    <row r="22" spans="2:10" x14ac:dyDescent="0.25">
      <c r="B22" s="56"/>
      <c r="C22" s="38" t="s">
        <v>92</v>
      </c>
      <c r="H22" s="66">
        <v>0</v>
      </c>
      <c r="I22" s="67">
        <v>0</v>
      </c>
      <c r="J22" s="57"/>
    </row>
    <row r="23" spans="2:10" x14ac:dyDescent="0.25">
      <c r="B23" s="56"/>
      <c r="C23" s="38" t="s">
        <v>93</v>
      </c>
      <c r="H23" s="66">
        <v>0</v>
      </c>
      <c r="I23" s="67">
        <v>0</v>
      </c>
      <c r="J23" s="57"/>
    </row>
    <row r="24" spans="2:10" ht="13" thickBot="1" x14ac:dyDescent="0.3">
      <c r="B24" s="56"/>
      <c r="C24" s="38" t="s">
        <v>94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95</v>
      </c>
      <c r="D25" s="58"/>
      <c r="E25" s="58"/>
      <c r="F25" s="58"/>
      <c r="H25" s="64">
        <f>H19+H20+H21+H22+H24+H23</f>
        <v>7</v>
      </c>
      <c r="I25" s="65">
        <f>I19+I20+I21+I22+I24+I23</f>
        <v>630576</v>
      </c>
      <c r="J25" s="57"/>
    </row>
    <row r="26" spans="2:10" x14ac:dyDescent="0.25">
      <c r="B26" s="56"/>
      <c r="C26" s="38" t="s">
        <v>96</v>
      </c>
      <c r="H26" s="66">
        <v>0</v>
      </c>
      <c r="I26" s="67">
        <v>0</v>
      </c>
      <c r="J26" s="57"/>
    </row>
    <row r="27" spans="2:10" ht="13" thickBot="1" x14ac:dyDescent="0.3">
      <c r="B27" s="56"/>
      <c r="C27" s="38" t="s">
        <v>97</v>
      </c>
      <c r="H27" s="68">
        <v>0</v>
      </c>
      <c r="I27" s="69">
        <v>0</v>
      </c>
      <c r="J27" s="57"/>
    </row>
    <row r="28" spans="2:10" ht="13" x14ac:dyDescent="0.3">
      <c r="B28" s="56"/>
      <c r="C28" s="58" t="s">
        <v>98</v>
      </c>
      <c r="D28" s="58"/>
      <c r="E28" s="58"/>
      <c r="F28" s="58"/>
      <c r="H28" s="64">
        <f>H26+H27</f>
        <v>0</v>
      </c>
      <c r="I28" s="65">
        <f>I26+I27</f>
        <v>0</v>
      </c>
      <c r="J28" s="57"/>
    </row>
    <row r="29" spans="2:10" ht="13.5" thickBot="1" x14ac:dyDescent="0.35">
      <c r="B29" s="56"/>
      <c r="C29" s="38" t="s">
        <v>99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100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101</v>
      </c>
      <c r="D32" s="58"/>
      <c r="H32" s="71">
        <f>H25+H28+H30</f>
        <v>7</v>
      </c>
      <c r="I32" s="72">
        <f>I25+I28+I30</f>
        <v>630576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117</v>
      </c>
      <c r="D37" s="75"/>
      <c r="H37" s="74" t="s">
        <v>102</v>
      </c>
      <c r="I37" s="75"/>
      <c r="J37" s="57"/>
    </row>
    <row r="38" spans="2:10" ht="13" x14ac:dyDescent="0.3">
      <c r="B38" s="56"/>
      <c r="C38" s="58" t="s">
        <v>119</v>
      </c>
      <c r="D38" s="73"/>
      <c r="H38" s="76" t="s">
        <v>103</v>
      </c>
      <c r="I38" s="73"/>
      <c r="J38" s="57"/>
    </row>
    <row r="39" spans="2:10" ht="13" x14ac:dyDescent="0.3">
      <c r="B39" s="56"/>
      <c r="C39" s="58" t="s">
        <v>118</v>
      </c>
      <c r="H39" s="58" t="s">
        <v>104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96" t="s">
        <v>105</v>
      </c>
      <c r="D41" s="96"/>
      <c r="E41" s="96"/>
      <c r="F41" s="96"/>
      <c r="G41" s="96"/>
      <c r="H41" s="96"/>
      <c r="I41" s="96"/>
      <c r="J41" s="57"/>
    </row>
    <row r="42" spans="2:10" ht="12.75" customHeight="1" x14ac:dyDescent="0.25">
      <c r="B42" s="56"/>
      <c r="C42" s="77"/>
      <c r="D42" s="77"/>
      <c r="E42" s="77"/>
      <c r="F42" s="77"/>
      <c r="G42" s="77"/>
      <c r="H42" s="77"/>
      <c r="I42" s="77"/>
      <c r="J42" s="57"/>
    </row>
    <row r="43" spans="2:10" ht="18.75" customHeight="1" thickBot="1" x14ac:dyDescent="0.3">
      <c r="B43" s="78"/>
      <c r="C43" s="79"/>
      <c r="D43" s="79"/>
      <c r="E43" s="79"/>
      <c r="F43" s="79"/>
      <c r="G43" s="79"/>
      <c r="H43" s="79"/>
      <c r="I43" s="79"/>
      <c r="J43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E17" sqref="E17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88" t="s">
        <v>106</v>
      </c>
      <c r="E2" s="89"/>
      <c r="F2" s="89"/>
      <c r="G2" s="89"/>
      <c r="H2" s="89"/>
      <c r="I2" s="90"/>
      <c r="J2" s="94" t="s">
        <v>83</v>
      </c>
    </row>
    <row r="3" spans="2:10" ht="15.75" customHeight="1" thickBot="1" x14ac:dyDescent="0.3">
      <c r="B3" s="41"/>
      <c r="C3" s="42"/>
      <c r="D3" s="91"/>
      <c r="E3" s="92"/>
      <c r="F3" s="92"/>
      <c r="G3" s="92"/>
      <c r="H3" s="92"/>
      <c r="I3" s="93"/>
      <c r="J3" s="95"/>
    </row>
    <row r="4" spans="2:10" ht="13" x14ac:dyDescent="0.25">
      <c r="B4" s="41"/>
      <c r="C4" s="42"/>
      <c r="E4" s="44"/>
      <c r="F4" s="44"/>
      <c r="G4" s="44"/>
      <c r="H4" s="44"/>
      <c r="I4" s="45"/>
      <c r="J4" s="46"/>
    </row>
    <row r="5" spans="2:10" ht="13" x14ac:dyDescent="0.25">
      <c r="B5" s="41"/>
      <c r="C5" s="42"/>
      <c r="D5" s="97" t="s">
        <v>107</v>
      </c>
      <c r="E5" s="98"/>
      <c r="F5" s="98"/>
      <c r="G5" s="98"/>
      <c r="H5" s="98"/>
      <c r="I5" s="99"/>
      <c r="J5" s="49" t="s">
        <v>108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ht="13" x14ac:dyDescent="0.3">
      <c r="B9" s="56"/>
      <c r="C9" s="58" t="str">
        <f ca="1">+CONCATENATE("Santiago de Cali, ",TEXT(TODAY(),"MMMM DD YYYY"))</f>
        <v>Santiago de Cali, mayo 30 2024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tr">
        <f>+'FOR-CSA-018'!C12</f>
        <v>Señores : HOSP SAN ROQUE DE CORDOBA QUINDIO E.</v>
      </c>
      <c r="J11" s="57"/>
    </row>
    <row r="12" spans="2:10" ht="13" x14ac:dyDescent="0.3">
      <c r="B12" s="56"/>
      <c r="C12" s="58" t="str">
        <f>+'FOR-CSA-018'!C13</f>
        <v>NIT: 890001605</v>
      </c>
      <c r="J12" s="57"/>
    </row>
    <row r="13" spans="2:10" x14ac:dyDescent="0.25">
      <c r="B13" s="56"/>
      <c r="J13" s="57"/>
    </row>
    <row r="14" spans="2:10" x14ac:dyDescent="0.25">
      <c r="B14" s="56"/>
      <c r="C14" s="38" t="s">
        <v>109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1"/>
      <c r="D16" s="59"/>
      <c r="H16" s="82" t="s">
        <v>110</v>
      </c>
      <c r="I16" s="82" t="s">
        <v>111</v>
      </c>
      <c r="J16" s="57"/>
    </row>
    <row r="17" spans="2:10" ht="13" x14ac:dyDescent="0.3">
      <c r="B17" s="56"/>
      <c r="C17" s="58" t="s">
        <v>88</v>
      </c>
      <c r="D17" s="58"/>
      <c r="E17" s="58"/>
      <c r="F17" s="58"/>
      <c r="H17" s="62">
        <f>+SUM(H18:H21)</f>
        <v>1</v>
      </c>
      <c r="I17" s="83">
        <f>+SUM(I18:I21)</f>
        <v>51700</v>
      </c>
      <c r="J17" s="57"/>
    </row>
    <row r="18" spans="2:10" x14ac:dyDescent="0.25">
      <c r="B18" s="56"/>
      <c r="C18" s="38" t="s">
        <v>89</v>
      </c>
      <c r="H18" s="84">
        <f>+'FOR-CSA-018'!H19</f>
        <v>1</v>
      </c>
      <c r="I18" s="85">
        <f>+'FOR-CSA-018'!I19</f>
        <v>51700</v>
      </c>
      <c r="J18" s="57"/>
    </row>
    <row r="19" spans="2:10" x14ac:dyDescent="0.25">
      <c r="B19" s="56"/>
      <c r="C19" s="38" t="s">
        <v>90</v>
      </c>
      <c r="H19" s="84">
        <f>+'FOR-CSA-018'!H20</f>
        <v>0</v>
      </c>
      <c r="I19" s="85">
        <f>+'FOR-CSA-018'!I20</f>
        <v>0</v>
      </c>
      <c r="J19" s="57"/>
    </row>
    <row r="20" spans="2:10" x14ac:dyDescent="0.25">
      <c r="B20" s="56"/>
      <c r="C20" s="38" t="s">
        <v>92</v>
      </c>
      <c r="H20" s="84">
        <f>+'FOR-CSA-018'!H22</f>
        <v>0</v>
      </c>
      <c r="I20" s="85">
        <f>+'FOR-CSA-018'!I22</f>
        <v>0</v>
      </c>
      <c r="J20" s="57"/>
    </row>
    <row r="21" spans="2:10" x14ac:dyDescent="0.25">
      <c r="B21" s="56"/>
      <c r="C21" s="38" t="s">
        <v>112</v>
      </c>
      <c r="H21" s="84">
        <f>+'FOR-CSA-018'!H24</f>
        <v>0</v>
      </c>
      <c r="I21" s="85">
        <f>+'FOR-CSA-018'!I24</f>
        <v>0</v>
      </c>
      <c r="J21" s="57"/>
    </row>
    <row r="22" spans="2:10" ht="13" x14ac:dyDescent="0.3">
      <c r="B22" s="56"/>
      <c r="C22" s="58" t="s">
        <v>113</v>
      </c>
      <c r="D22" s="58"/>
      <c r="E22" s="58"/>
      <c r="F22" s="58"/>
      <c r="H22" s="62">
        <f>SUM(H18:H21)</f>
        <v>1</v>
      </c>
      <c r="I22" s="83">
        <f>+SUBTOTAL(9,I18:I21)</f>
        <v>51700</v>
      </c>
      <c r="J22" s="57"/>
    </row>
    <row r="23" spans="2:10" ht="13.5" thickBot="1" x14ac:dyDescent="0.35">
      <c r="B23" s="56"/>
      <c r="C23" s="58"/>
      <c r="D23" s="58"/>
      <c r="H23" s="86"/>
      <c r="I23" s="87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tr">
        <f>+'FOR-CSA-018'!C37</f>
        <v>LUISA GARCIA RIOS</v>
      </c>
      <c r="D28" s="74"/>
      <c r="G28" s="74" t="s">
        <v>102</v>
      </c>
      <c r="H28" s="75"/>
      <c r="I28" s="73"/>
      <c r="J28" s="57"/>
    </row>
    <row r="29" spans="2:10" ht="13" x14ac:dyDescent="0.3">
      <c r="B29" s="56"/>
      <c r="C29" s="76" t="str">
        <f>+'FOR-CSA-018'!C38</f>
        <v>Gerente</v>
      </c>
      <c r="D29" s="76"/>
      <c r="G29" s="76" t="s">
        <v>114</v>
      </c>
      <c r="H29" s="73"/>
      <c r="I29" s="73"/>
      <c r="J29" s="57"/>
    </row>
    <row r="30" spans="2:10" ht="18.75" customHeight="1" thickBot="1" x14ac:dyDescent="0.3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CLAUDIAPC</dc:creator>
  <cp:lastModifiedBy>Juan Camilo Paez Ramirez</cp:lastModifiedBy>
  <cp:lastPrinted>2024-05-29T01:00:57Z</cp:lastPrinted>
  <dcterms:created xsi:type="dcterms:W3CDTF">2024-05-11T18:15:20Z</dcterms:created>
  <dcterms:modified xsi:type="dcterms:W3CDTF">2024-05-30T22:58:00Z</dcterms:modified>
</cp:coreProperties>
</file>