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203242_E.S.E CLINICA GIRON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IPS'!$A$7:$F$11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F11" i="1" l="1"/>
  <c r="E11" i="1"/>
  <c r="F15" i="1"/>
  <c r="E15" i="1"/>
</calcChain>
</file>

<file path=xl/sharedStrings.xml><?xml version="1.0" encoding="utf-8"?>
<sst xmlns="http://schemas.openxmlformats.org/spreadsheetml/2006/main" count="118" uniqueCount="95">
  <si>
    <t>FECHA RADICACION</t>
  </si>
  <si>
    <t>AÑO RADICACION</t>
  </si>
  <si>
    <t>FACTURA</t>
  </si>
  <si>
    <t>FECHA DE LA FACTURA</t>
  </si>
  <si>
    <t>VALOR FACTURA</t>
  </si>
  <si>
    <t xml:space="preserve"> SALDO FACTURA</t>
  </si>
  <si>
    <t>TOTAL</t>
  </si>
  <si>
    <t xml:space="preserve">AÑO RADICADO </t>
  </si>
  <si>
    <t>SALDO FACTURA</t>
  </si>
  <si>
    <t xml:space="preserve">   ESTADO DE CARTERA CON CORTE DE FACTURA A 31 MARZO  DE 2024</t>
  </si>
  <si>
    <t>CLINICA DE GIRON ESE</t>
  </si>
  <si>
    <t>NIT: 890203242-7</t>
  </si>
  <si>
    <t>COMFENALCO VALLE EPS DE LA GENTE</t>
  </si>
  <si>
    <t>NIT: 890303093</t>
  </si>
  <si>
    <t>FE25871</t>
  </si>
  <si>
    <t>FE25898</t>
  </si>
  <si>
    <t>FE28370</t>
  </si>
  <si>
    <t>NIT</t>
  </si>
  <si>
    <t>Nombre IPS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</si>
  <si>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</si>
  <si>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</si>
  <si>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</si>
  <si>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</si>
  <si>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</si>
  <si>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</si>
  <si>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</si>
  <si>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</si>
  <si>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</si>
  <si>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</si>
  <si>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</si>
  <si>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</si>
  <si>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</si>
  <si>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</si>
  <si>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</si>
  <si>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</si>
  <si>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</si>
  <si>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</si>
  <si>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</si>
  <si>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</si>
  <si>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</si>
  <si>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</si>
  <si>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</si>
  <si>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</si>
  <si>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</si>
  <si>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</si>
  <si>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E.S.E CLINICA GIRON</t>
  </si>
  <si>
    <t>890203242_FE25898</t>
  </si>
  <si>
    <t>Factura pendiente en programacion de pago</t>
  </si>
  <si>
    <t>Finalizada</t>
  </si>
  <si>
    <t>890203242_FE25871</t>
  </si>
  <si>
    <t>890203242_FE28370</t>
  </si>
  <si>
    <t>Factura cancelada</t>
  </si>
  <si>
    <t>Suma de IPS Saldo Factura</t>
  </si>
  <si>
    <t>Etiquetas de fila</t>
  </si>
  <si>
    <t>Total general</t>
  </si>
  <si>
    <t>Cuenta de LLAVE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</si>
  <si>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</si>
  <si>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</si>
  <si>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</si>
  <si>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</si>
  <si>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</si>
  <si>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</si>
  <si>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</si>
  <si>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</si>
  <si>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</si>
  <si>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</si>
  <si>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</si>
  <si>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</si>
  <si>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</si>
  <si>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</si>
  <si>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</si>
  <si>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</si>
  <si>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</si>
  <si>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</si>
  <si>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</si>
  <si>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</si>
  <si>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</si>
  <si>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</si>
  <si>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</si>
  <si>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</si>
  <si>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</si>
  <si>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</si>
  <si>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</si>
  <si>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</si>
  <si>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</si>
  <si>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</si>
  <si>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</si>
  <si>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</si>
  <si>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</si>
  <si>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Marlene Pereira Sarmiento</t>
  </si>
  <si>
    <t>Auxiliar de Cartera</t>
  </si>
  <si>
    <t>E.S.E Clínica Girón.</t>
  </si>
  <si>
    <t>Señores : E.S.E CLINICA GIRON</t>
  </si>
  <si>
    <t>NIT: 890203242</t>
  </si>
  <si>
    <t>Santiago de Cali, mayo 28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</si>
</sst>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\ * #,##0.00_);_(&quot;$&quot;\ * \(#,##0.00\);_(&quot;$&quot;\ * &quot;-&quot;??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8">
    <xf numFmtId="0" fontId="0" fillId="0" borderId="0" xfId="0"/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44" fontId="6" fillId="4" borderId="1" xfId="4" applyFont="1" applyFill="1" applyBorder="1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0" xfId="0" applyAlignment="1">
      <alignment horizontal="center"/>
    </xf>
    <xf numFmtId="42" fontId="3" fillId="3" borderId="0" xfId="3" applyNumberFormat="1" applyFont="1" applyFill="1" applyBorder="1"/>
    <xf numFmtId="42" fontId="0" fillId="0" borderId="0" xfId="3" applyNumberFormat="1" applyFont="1"/>
    <xf numFmtId="42" fontId="3" fillId="3" borderId="6" xfId="3" applyNumberFormat="1" applyFont="1" applyFill="1" applyBorder="1"/>
    <xf numFmtId="43" fontId="0" fillId="0" borderId="1" xfId="0" applyNumberFormat="1" applyBorder="1"/>
    <xf numFmtId="44" fontId="6" fillId="4" borderId="1" xfId="0" applyNumberFormat="1" applyFont="1" applyFill="1" applyBorder="1"/>
    <xf numFmtId="164" fontId="5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/>
    </xf>
    <xf numFmtId="0" fontId="8" fillId="0" borderId="1" xfId="1" applyFont="1" applyFill="1" applyBorder="1" applyAlignment="1">
      <alignment horizontal="center" vertical="center" wrapText="1"/>
    </xf>
    <xf numFmtId="43" fontId="0" fillId="0" borderId="1" xfId="0" applyNumberFormat="1" applyFont="1" applyBorder="1"/>
    <xf numFmtId="0" fontId="0" fillId="0" borderId="1" xfId="0" applyBorder="1" applyAlignment="1">
      <alignment horizontal="center"/>
    </xf>
    <xf numFmtId="0" fontId="5" fillId="4" borderId="1" xfId="1" applyFont="1" applyFill="1" applyBorder="1" applyAlignment="1">
      <alignment horizontal="center" vertical="center" wrapText="1"/>
    </xf>
    <xf numFmtId="0" fontId="5" fillId="4" borderId="1" xfId="1" applyFont="1" applyFill="1" applyBorder="1" applyAlignment="1">
      <alignment horizontal="center" wrapText="1"/>
    </xf>
    <xf numFmtId="44" fontId="5" fillId="4" borderId="1" xfId="3" applyNumberFormat="1" applyFont="1" applyFill="1" applyBorder="1" applyAlignment="1">
      <alignment horizontal="center" vertical="center" wrapText="1"/>
    </xf>
    <xf numFmtId="42" fontId="5" fillId="4" borderId="1" xfId="3" applyNumberFormat="1" applyFont="1" applyFill="1" applyBorder="1" applyAlignment="1">
      <alignment horizontal="center" vertical="center" wrapText="1"/>
    </xf>
    <xf numFmtId="14" fontId="0" fillId="0" borderId="1" xfId="0" applyNumberFormat="1" applyFont="1" applyBorder="1"/>
    <xf numFmtId="0" fontId="0" fillId="0" borderId="1" xfId="0" applyFont="1" applyBorder="1"/>
    <xf numFmtId="14" fontId="6" fillId="4" borderId="1" xfId="0" applyNumberFormat="1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2" fillId="3" borderId="0" xfId="0" applyFont="1" applyFill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4" applyNumberFormat="1" applyFont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6" fontId="9" fillId="5" borderId="1" xfId="5" applyNumberFormat="1" applyFont="1" applyFill="1" applyBorder="1" applyAlignment="1">
      <alignment horizontal="center" vertical="center" wrapText="1"/>
    </xf>
    <xf numFmtId="1" fontId="9" fillId="5" borderId="1" xfId="0" applyNumberFormat="1" applyFont="1" applyFill="1" applyBorder="1" applyAlignment="1">
      <alignment horizontal="center" vertical="center" wrapText="1"/>
    </xf>
    <xf numFmtId="166" fontId="9" fillId="6" borderId="1" xfId="5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/>
    </xf>
    <xf numFmtId="0" fontId="10" fillId="0" borderId="1" xfId="0" applyFont="1" applyBorder="1" applyAlignment="1">
      <alignment horizontal="left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/>
    <xf numFmtId="165" fontId="10" fillId="0" borderId="1" xfId="4" applyNumberFormat="1" applyFont="1" applyBorder="1" applyAlignment="1">
      <alignment horizontal="center"/>
    </xf>
    <xf numFmtId="165" fontId="10" fillId="0" borderId="1" xfId="4" applyNumberFormat="1" applyFont="1" applyBorder="1"/>
    <xf numFmtId="0" fontId="10" fillId="0" borderId="1" xfId="0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6" applyFont="1"/>
    <xf numFmtId="0" fontId="11" fillId="0" borderId="7" xfId="6" applyFont="1" applyBorder="1" applyAlignment="1">
      <alignment horizontal="centerContinuous"/>
    </xf>
    <xf numFmtId="0" fontId="11" fillId="0" borderId="8" xfId="6" applyFont="1" applyBorder="1" applyAlignment="1">
      <alignment horizontal="centerContinuous"/>
    </xf>
    <xf numFmtId="0" fontId="12" fillId="0" borderId="7" xfId="6" applyFont="1" applyBorder="1" applyAlignment="1">
      <alignment horizontal="center" vertical="center"/>
    </xf>
    <xf numFmtId="0" fontId="12" fillId="0" borderId="9" xfId="6" applyFont="1" applyBorder="1" applyAlignment="1">
      <alignment horizontal="center" vertical="center"/>
    </xf>
    <xf numFmtId="0" fontId="12" fillId="0" borderId="8" xfId="6" applyFont="1" applyBorder="1" applyAlignment="1">
      <alignment horizontal="center" vertical="center"/>
    </xf>
    <xf numFmtId="0" fontId="12" fillId="0" borderId="1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Continuous"/>
    </xf>
    <xf numFmtId="0" fontId="11" fillId="0" borderId="12" xfId="6" applyFont="1" applyBorder="1" applyAlignment="1">
      <alignment horizontal="centerContinuous"/>
    </xf>
    <xf numFmtId="0" fontId="12" fillId="0" borderId="13" xfId="6" applyFont="1" applyBorder="1" applyAlignment="1">
      <alignment horizontal="center" vertical="center"/>
    </xf>
    <xf numFmtId="0" fontId="12" fillId="0" borderId="14" xfId="6" applyFont="1" applyBorder="1" applyAlignment="1">
      <alignment horizontal="center" vertical="center"/>
    </xf>
    <xf numFmtId="0" fontId="12" fillId="0" borderId="15" xfId="6" applyFont="1" applyBorder="1" applyAlignment="1">
      <alignment horizontal="center" vertical="center"/>
    </xf>
    <xf numFmtId="0" fontId="12" fillId="0" borderId="16" xfId="6" applyFont="1" applyBorder="1" applyAlignment="1">
      <alignment horizontal="center" vertical="center"/>
    </xf>
    <xf numFmtId="0" fontId="12" fillId="0" borderId="7" xfId="6" applyFont="1" applyBorder="1" applyAlignment="1">
      <alignment horizontal="centerContinuous" vertical="center"/>
    </xf>
    <xf numFmtId="0" fontId="12" fillId="0" borderId="9" xfId="6" applyFont="1" applyBorder="1" applyAlignment="1">
      <alignment horizontal="centerContinuous" vertical="center"/>
    </xf>
    <xf numFmtId="0" fontId="12" fillId="0" borderId="8" xfId="6" applyFont="1" applyBorder="1" applyAlignment="1">
      <alignment horizontal="centerContinuous" vertical="center"/>
    </xf>
    <xf numFmtId="0" fontId="12" fillId="0" borderId="10" xfId="6" applyFont="1" applyBorder="1" applyAlignment="1">
      <alignment horizontal="centerContinuous" vertical="center"/>
    </xf>
    <xf numFmtId="0" fontId="12" fillId="0" borderId="11" xfId="6" applyFont="1" applyBorder="1" applyAlignment="1">
      <alignment horizontal="centerContinuous" vertical="center"/>
    </xf>
    <xf numFmtId="0" fontId="12" fillId="0" borderId="0" xfId="6" applyFont="1" applyAlignment="1">
      <alignment horizontal="centerContinuous" vertical="center"/>
    </xf>
    <xf numFmtId="0" fontId="12" fillId="0" borderId="17" xfId="6" applyFont="1" applyBorder="1" applyAlignment="1">
      <alignment horizontal="centerContinuous" vertical="center"/>
    </xf>
    <xf numFmtId="0" fontId="11" fillId="0" borderId="13" xfId="6" applyFont="1" applyBorder="1" applyAlignment="1">
      <alignment horizontal="centerContinuous"/>
    </xf>
    <xf numFmtId="0" fontId="11" fillId="0" borderId="15" xfId="6" applyFont="1" applyBorder="1" applyAlignment="1">
      <alignment horizontal="centerContinuous"/>
    </xf>
    <xf numFmtId="0" fontId="12" fillId="0" borderId="13" xfId="6" applyFont="1" applyBorder="1" applyAlignment="1">
      <alignment horizontal="centerContinuous" vertical="center"/>
    </xf>
    <xf numFmtId="0" fontId="12" fillId="0" borderId="14" xfId="6" applyFont="1" applyBorder="1" applyAlignment="1">
      <alignment horizontal="centerContinuous" vertical="center"/>
    </xf>
    <xf numFmtId="0" fontId="12" fillId="0" borderId="15" xfId="6" applyFont="1" applyBorder="1" applyAlignment="1">
      <alignment horizontal="centerContinuous" vertical="center"/>
    </xf>
    <xf numFmtId="0" fontId="12" fillId="0" borderId="16" xfId="6" applyFont="1" applyBorder="1" applyAlignment="1">
      <alignment horizontal="centerContinuous" vertical="center"/>
    </xf>
    <xf numFmtId="0" fontId="11" fillId="0" borderId="11" xfId="6" applyFont="1" applyBorder="1"/>
    <xf numFmtId="0" fontId="11" fillId="0" borderId="12" xfId="6" applyFont="1" applyBorder="1"/>
    <xf numFmtId="0" fontId="12" fillId="0" borderId="0" xfId="6" applyFont="1"/>
    <xf numFmtId="14" fontId="11" fillId="0" borderId="0" xfId="6" applyNumberFormat="1" applyFont="1"/>
    <xf numFmtId="167" fontId="11" fillId="0" borderId="0" xfId="6" applyNumberFormat="1" applyFont="1"/>
    <xf numFmtId="14" fontId="11" fillId="0" borderId="0" xfId="6" applyNumberFormat="1" applyFont="1" applyAlignment="1">
      <alignment horizontal="left"/>
    </xf>
    <xf numFmtId="1" fontId="12" fillId="0" borderId="0" xfId="7" applyNumberFormat="1" applyFont="1" applyAlignment="1">
      <alignment horizontal="right"/>
    </xf>
    <xf numFmtId="169" fontId="12" fillId="0" borderId="0" xfId="6" applyNumberFormat="1" applyFont="1" applyAlignment="1">
      <alignment horizontal="right"/>
    </xf>
    <xf numFmtId="1" fontId="12" fillId="0" borderId="0" xfId="6" applyNumberFormat="1" applyFont="1" applyAlignment="1">
      <alignment horizontal="center"/>
    </xf>
    <xf numFmtId="170" fontId="12" fillId="0" borderId="0" xfId="6" applyNumberFormat="1" applyFont="1" applyAlignment="1">
      <alignment horizontal="right"/>
    </xf>
    <xf numFmtId="1" fontId="11" fillId="0" borderId="0" xfId="6" applyNumberFormat="1" applyFont="1" applyAlignment="1">
      <alignment horizontal="center"/>
    </xf>
    <xf numFmtId="170" fontId="11" fillId="0" borderId="0" xfId="6" applyNumberFormat="1" applyFont="1" applyAlignment="1">
      <alignment horizontal="right"/>
    </xf>
    <xf numFmtId="1" fontId="11" fillId="0" borderId="14" xfId="6" applyNumberFormat="1" applyFont="1" applyBorder="1" applyAlignment="1">
      <alignment horizontal="center"/>
    </xf>
    <xf numFmtId="170" fontId="11" fillId="0" borderId="14" xfId="6" applyNumberFormat="1" applyFont="1" applyBorder="1" applyAlignment="1">
      <alignment horizontal="right"/>
    </xf>
    <xf numFmtId="0" fontId="11" fillId="0" borderId="0" xfId="6" applyFont="1" applyAlignment="1">
      <alignment horizontal="center"/>
    </xf>
    <xf numFmtId="1" fontId="12" fillId="0" borderId="18" xfId="6" applyNumberFormat="1" applyFont="1" applyBorder="1" applyAlignment="1">
      <alignment horizontal="center"/>
    </xf>
    <xf numFmtId="170" fontId="12" fillId="0" borderId="18" xfId="6" applyNumberFormat="1" applyFont="1" applyBorder="1" applyAlignment="1">
      <alignment horizontal="right"/>
    </xf>
    <xf numFmtId="170" fontId="11" fillId="0" borderId="0" xfId="6" applyNumberFormat="1" applyFont="1"/>
    <xf numFmtId="170" fontId="12" fillId="0" borderId="14" xfId="6" applyNumberFormat="1" applyFont="1" applyBorder="1"/>
    <xf numFmtId="170" fontId="11" fillId="0" borderId="14" xfId="6" applyNumberFormat="1" applyFont="1" applyBorder="1"/>
    <xf numFmtId="170" fontId="12" fillId="0" borderId="0" xfId="6" applyNumberFormat="1" applyFont="1"/>
    <xf numFmtId="0" fontId="5" fillId="0" borderId="0" xfId="6" applyFont="1" applyAlignment="1">
      <alignment horizontal="center" vertical="center" wrapText="1"/>
    </xf>
    <xf numFmtId="0" fontId="11" fillId="0" borderId="13" xfId="6" applyFont="1" applyBorder="1"/>
    <xf numFmtId="0" fontId="11" fillId="0" borderId="14" xfId="6" applyFont="1" applyBorder="1"/>
    <xf numFmtId="0" fontId="11" fillId="0" borderId="15" xfId="6" applyFont="1" applyBorder="1"/>
    <xf numFmtId="0" fontId="12" fillId="0" borderId="11" xfId="6" applyFont="1" applyBorder="1" applyAlignment="1">
      <alignment horizontal="center" vertical="center" wrapText="1"/>
    </xf>
    <xf numFmtId="0" fontId="12" fillId="0" borderId="0" xfId="6" applyFont="1" applyAlignment="1">
      <alignment horizontal="center" vertical="center" wrapText="1"/>
    </xf>
    <xf numFmtId="0" fontId="12" fillId="0" borderId="12" xfId="6" applyFont="1" applyBorder="1" applyAlignment="1">
      <alignment horizontal="center" vertical="center" wrapText="1"/>
    </xf>
    <xf numFmtId="0" fontId="11" fillId="3" borderId="0" xfId="6" applyFont="1" applyFill="1"/>
    <xf numFmtId="0" fontId="12" fillId="0" borderId="0" xfId="6" applyFont="1" applyAlignment="1">
      <alignment horizontal="center"/>
    </xf>
    <xf numFmtId="171" fontId="12" fillId="0" borderId="0" xfId="8" applyNumberFormat="1" applyFont="1" applyAlignment="1">
      <alignment horizontal="right"/>
    </xf>
    <xf numFmtId="1" fontId="11" fillId="0" borderId="0" xfId="7" applyNumberFormat="1" applyFont="1" applyAlignment="1">
      <alignment horizontal="right"/>
    </xf>
    <xf numFmtId="171" fontId="11" fillId="0" borderId="0" xfId="8" applyNumberFormat="1" applyFont="1" applyAlignment="1">
      <alignment horizontal="right"/>
    </xf>
    <xf numFmtId="172" fontId="11" fillId="0" borderId="18" xfId="8" applyNumberFormat="1" applyFont="1" applyBorder="1" applyAlignment="1">
      <alignment horizontal="center"/>
    </xf>
    <xf numFmtId="171" fontId="11" fillId="0" borderId="18" xfId="8" applyNumberFormat="1" applyFont="1" applyBorder="1" applyAlignment="1">
      <alignment horizontal="right"/>
    </xf>
  </cellXfs>
  <cellStyles count="9">
    <cellStyle name="Millares" xfId="3" builtinId="3"/>
    <cellStyle name="Millares 2" xfId="5"/>
    <cellStyle name="Millares 2 2" xfId="8"/>
    <cellStyle name="Millares 3" xfId="7"/>
    <cellStyle name="Moneda" xfId="4" builtinId="4"/>
    <cellStyle name="Normal" xfId="0" builtinId="0"/>
    <cellStyle name="Normal 2" xfId="1"/>
    <cellStyle name="Normal 2 2" xfId="6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183931</xdr:colOff>
      <xdr:row>0</xdr:row>
      <xdr:rowOff>85397</xdr:rowOff>
    </xdr:from>
    <xdr:to>
      <xdr:col>1</xdr:col>
      <xdr:colOff>479534</xdr:colOff>
      <xdr:row>5</xdr:row>
      <xdr:rowOff>32845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C0FA5CB9-A648-4983-8562-E5FEF7EFB4C3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931" y="85397"/>
          <a:ext cx="1543706" cy="899948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0.655952777779" createdVersion="5" refreshedVersion="5" minRefreshableVersion="3" recordCount="3">
  <cacheSource type="worksheet">
    <worksheetSource ref="A1:AB4" sheet="ESTADO DE CADA FACTURA"/>
  </cacheSource>
  <cacheFields count="28">
    <cacheField name="NIT" numFmtId="0">
      <sharedItems containsSemiMixedTypes="0" containsString="0" containsNumber="1" containsInteger="1" minValue="890203242" maxValue="890203242"/>
    </cacheField>
    <cacheField name="Nombre IPS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27T00:00:00" maxDate="2023-05-01T00:00:00"/>
    </cacheField>
    <cacheField name="IPS Fecha radicado" numFmtId="14">
      <sharedItems containsSemiMixedTypes="0" containsNonDate="0" containsDate="1" containsString="0" minDate="2023-03-01T00:00:00" maxDate="2023-06-22T00:00:00"/>
    </cacheField>
    <cacheField name="IPS Valor Factura" numFmtId="165">
      <sharedItems containsSemiMixedTypes="0" containsString="0" containsNumber="1" containsInteger="1" minValue="198828" maxValue="583551"/>
    </cacheField>
    <cacheField name="IPS Saldo Factura" numFmtId="165">
      <sharedItems containsSemiMixedTypes="0" containsString="0" containsNumber="1" containsInteger="1" minValue="198828" maxValue="583551"/>
    </cacheField>
    <cacheField name="ESTADO EPS 28-05-2024" numFmtId="0">
      <sharedItems count="2"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583551"/>
    </cacheField>
    <cacheField name="DOC CONTA" numFmtId="0">
      <sharedItems containsString="0" containsBlank="1" containsNumber="1" containsInteger="1" minValue="1222239248" maxValue="1222239249"/>
    </cacheField>
    <cacheField name="VALO CANCELADO SAP" numFmtId="165">
      <sharedItems containsSemiMixedTypes="0" containsString="0" containsNumber="1" containsInteger="1" minValue="0" maxValue="512069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27" maxValue="2201506727"/>
    </cacheField>
    <cacheField name="FECHA COMPENSACION SAP" numFmtId="14">
      <sharedItems containsNonDate="0" containsDate="1" containsString="0" containsBlank="1" minDate="2024-04-29T00:00:00" maxDate="2024-04-30T00:00:00"/>
    </cacheField>
    <cacheField name="VALOR TRANFERENCIA" numFmtId="165">
      <sharedItems containsSemiMixedTypes="0" containsString="0" containsNumber="1" containsInteger="1" minValue="0" maxValue="51206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2-27T00:00:00" maxDate="2023-05-01T00:00:00"/>
    </cacheField>
    <cacheField name="Fecha Radicacion" numFmtId="14">
      <sharedItems containsSemiMixedTypes="0" containsNonDate="0" containsDate="1" containsString="0" minDate="2023-03-08T00:00:00" maxDate="2024-01-11T00:00:00"/>
    </cacheField>
    <cacheField name="Valor Bruto" numFmtId="165">
      <sharedItems containsSemiMixedTypes="0" containsString="0" containsNumber="1" containsInteger="1" minValue="198828" maxValue="583551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198828" maxValue="58355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203242"/>
    <s v="E.S.E CLINICA GIRON"/>
    <s v="FE25898"/>
    <s v="890203242_FE25898"/>
    <d v="2023-02-28T00:00:00"/>
    <d v="2023-03-01T00:00:00"/>
    <n v="583551"/>
    <n v="583551"/>
    <x v="0"/>
    <n v="583551"/>
    <n v="1222239249"/>
    <n v="0"/>
    <n v="0"/>
    <m/>
    <m/>
    <n v="0"/>
    <s v="Finalizada"/>
    <d v="2023-02-28T00:00:00"/>
    <d v="2023-03-08T00:00:00"/>
    <n v="583551"/>
    <n v="0"/>
    <n v="0"/>
    <n v="0"/>
    <n v="0"/>
    <m/>
    <m/>
    <m/>
    <n v="583551"/>
  </r>
  <r>
    <n v="890203242"/>
    <s v="E.S.E CLINICA GIRON"/>
    <s v="FE25871"/>
    <s v="890203242_FE25871"/>
    <d v="2023-02-27T00:00:00"/>
    <d v="2023-03-01T00:00:00"/>
    <n v="198828"/>
    <n v="198828"/>
    <x v="0"/>
    <n v="198828"/>
    <n v="1222239248"/>
    <n v="0"/>
    <n v="0"/>
    <m/>
    <m/>
    <n v="0"/>
    <s v="Finalizada"/>
    <d v="2023-02-27T00:00:00"/>
    <d v="2023-03-08T00:00:00"/>
    <n v="198828"/>
    <n v="0"/>
    <n v="0"/>
    <n v="0"/>
    <n v="0"/>
    <m/>
    <m/>
    <m/>
    <n v="198828"/>
  </r>
  <r>
    <n v="890203242"/>
    <s v="E.S.E CLINICA GIRON"/>
    <s v="FE28370"/>
    <s v="890203242_FE28370"/>
    <d v="2023-04-30T00:00:00"/>
    <d v="2023-06-21T00:00:00"/>
    <n v="522519"/>
    <n v="522519"/>
    <x v="1"/>
    <n v="0"/>
    <m/>
    <n v="512069"/>
    <n v="0"/>
    <n v="2201506727"/>
    <d v="2024-04-29T00:00:00"/>
    <n v="512069"/>
    <s v="Finalizada"/>
    <d v="2023-04-30T00:00:00"/>
    <d v="2024-01-10T00:00:00"/>
    <n v="522519"/>
    <n v="0"/>
    <n v="0"/>
    <n v="0"/>
    <n v="0"/>
    <m/>
    <m/>
    <m/>
    <n v="52251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5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8"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3">
        <item x="1"/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8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IPS Saldo Factura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zoomScale="145" zoomScaleNormal="145" workbookViewId="0">
      <selection activeCell="H13" sqref="H13"/>
    </sheetView>
  </sheetViews>
  <sheetFormatPr baseColWidth="10" defaultRowHeight="14.5" x14ac:dyDescent="0.35"/>
  <cols>
    <col min="1" max="1" width="18.7265625" style="3" customWidth="1"/>
    <col min="2" max="2" width="14.26953125" customWidth="1"/>
    <col min="3" max="3" width="12.54296875" style="6" customWidth="1"/>
    <col min="4" max="4" width="16.26953125" style="3" customWidth="1"/>
    <col min="5" max="5" width="17.26953125" style="8" customWidth="1"/>
    <col min="6" max="6" width="20.54296875" style="8" customWidth="1"/>
    <col min="7" max="7" width="19.1796875" customWidth="1"/>
  </cols>
  <sheetData>
    <row r="1" spans="1:6" x14ac:dyDescent="0.35">
      <c r="A1" s="24" t="s">
        <v>10</v>
      </c>
      <c r="B1" s="25"/>
      <c r="C1" s="25"/>
      <c r="D1" s="25"/>
      <c r="E1" s="25"/>
      <c r="F1" s="26"/>
    </row>
    <row r="2" spans="1:6" x14ac:dyDescent="0.35">
      <c r="A2" s="27" t="s">
        <v>11</v>
      </c>
      <c r="B2" s="28"/>
      <c r="C2" s="28"/>
      <c r="D2" s="28"/>
      <c r="E2" s="28"/>
      <c r="F2" s="29"/>
    </row>
    <row r="3" spans="1:6" x14ac:dyDescent="0.35">
      <c r="A3" s="5"/>
      <c r="B3" s="1"/>
      <c r="C3" s="1"/>
      <c r="D3" s="2"/>
      <c r="E3" s="7"/>
      <c r="F3" s="9"/>
    </row>
    <row r="4" spans="1:6" x14ac:dyDescent="0.35">
      <c r="A4" s="30" t="s">
        <v>12</v>
      </c>
      <c r="B4" s="31"/>
      <c r="C4" s="31"/>
      <c r="D4" s="31"/>
      <c r="E4" s="31"/>
      <c r="F4" s="32"/>
    </row>
    <row r="5" spans="1:6" x14ac:dyDescent="0.35">
      <c r="A5" s="33" t="s">
        <v>13</v>
      </c>
      <c r="B5" s="34"/>
      <c r="C5" s="34"/>
      <c r="D5" s="34"/>
      <c r="E5" s="34"/>
      <c r="F5" s="35"/>
    </row>
    <row r="6" spans="1:6" x14ac:dyDescent="0.35">
      <c r="A6" s="36" t="s">
        <v>9</v>
      </c>
      <c r="B6" s="37"/>
      <c r="C6" s="37"/>
      <c r="D6" s="37"/>
      <c r="E6" s="37"/>
      <c r="F6" s="38"/>
    </row>
    <row r="7" spans="1:6" ht="23" x14ac:dyDescent="0.35">
      <c r="A7" s="12" t="s">
        <v>0</v>
      </c>
      <c r="B7" s="17" t="s">
        <v>1</v>
      </c>
      <c r="C7" s="18" t="s">
        <v>2</v>
      </c>
      <c r="D7" s="17" t="s">
        <v>3</v>
      </c>
      <c r="E7" s="19" t="s">
        <v>4</v>
      </c>
      <c r="F7" s="20" t="s">
        <v>5</v>
      </c>
    </row>
    <row r="8" spans="1:6" x14ac:dyDescent="0.35">
      <c r="A8" s="21">
        <v>44986</v>
      </c>
      <c r="B8" s="14">
        <v>2023</v>
      </c>
      <c r="C8" s="22" t="s">
        <v>14</v>
      </c>
      <c r="D8" s="21">
        <v>44984</v>
      </c>
      <c r="E8" s="15">
        <v>198828</v>
      </c>
      <c r="F8" s="15">
        <v>198828</v>
      </c>
    </row>
    <row r="9" spans="1:6" x14ac:dyDescent="0.35">
      <c r="A9" s="21">
        <v>44986</v>
      </c>
      <c r="B9" s="14">
        <v>2023</v>
      </c>
      <c r="C9" s="22" t="s">
        <v>15</v>
      </c>
      <c r="D9" s="21">
        <v>44985</v>
      </c>
      <c r="E9" s="15">
        <v>583551</v>
      </c>
      <c r="F9" s="15">
        <v>583551</v>
      </c>
    </row>
    <row r="10" spans="1:6" x14ac:dyDescent="0.35">
      <c r="A10" s="21">
        <v>45098</v>
      </c>
      <c r="B10" s="14">
        <v>2023</v>
      </c>
      <c r="C10" s="22" t="s">
        <v>16</v>
      </c>
      <c r="D10" s="21">
        <v>45046</v>
      </c>
      <c r="E10" s="15">
        <v>522519</v>
      </c>
      <c r="F10" s="15">
        <v>522519</v>
      </c>
    </row>
    <row r="11" spans="1:6" x14ac:dyDescent="0.35">
      <c r="A11" s="23" t="s">
        <v>6</v>
      </c>
      <c r="B11" s="23"/>
      <c r="C11" s="23"/>
      <c r="D11" s="23"/>
      <c r="E11" s="11">
        <f>SUM(E8:E10)</f>
        <v>1304898</v>
      </c>
      <c r="F11" s="11">
        <f>SUM(F8:F10)</f>
        <v>1304898</v>
      </c>
    </row>
    <row r="13" spans="1:6" x14ac:dyDescent="0.35">
      <c r="D13" s="12" t="s">
        <v>7</v>
      </c>
      <c r="E13" s="12" t="s">
        <v>4</v>
      </c>
      <c r="F13" s="12" t="s">
        <v>8</v>
      </c>
    </row>
    <row r="14" spans="1:6" x14ac:dyDescent="0.35">
      <c r="D14" s="16">
        <v>2023</v>
      </c>
      <c r="E14" s="10">
        <v>1304898</v>
      </c>
      <c r="F14" s="10">
        <v>1304898</v>
      </c>
    </row>
    <row r="15" spans="1:6" x14ac:dyDescent="0.35">
      <c r="D15" s="13" t="s">
        <v>6</v>
      </c>
      <c r="E15" s="4">
        <f>SUM(E14:E14)</f>
        <v>1304898</v>
      </c>
      <c r="F15" s="4">
        <f>SUM(F14:F14)</f>
        <v>1304898</v>
      </c>
    </row>
  </sheetData>
  <mergeCells count="6">
    <mergeCell ref="A11:D11"/>
    <mergeCell ref="A1:F1"/>
    <mergeCell ref="A2:F2"/>
    <mergeCell ref="A4:F4"/>
    <mergeCell ref="A5:F5"/>
    <mergeCell ref="A6:F6"/>
  </mergeCells>
  <pageMargins left="0.7" right="0.7" top="0.75" bottom="0.75" header="0.3" footer="0.3"/>
  <pageSetup paperSize="9"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5" t="s">
        <v>53</v>
      </c>
      <c r="B3" t="s">
        <v>55</v>
      </c>
      <c r="C3" t="s">
        <v>52</v>
      </c>
    </row>
    <row r="4" spans="1:3" x14ac:dyDescent="0.35">
      <c r="A4" s="56" t="s">
        <v>51</v>
      </c>
      <c r="B4" s="54">
        <v>1</v>
      </c>
      <c r="C4" s="54">
        <v>522519</v>
      </c>
    </row>
    <row r="5" spans="1:3" x14ac:dyDescent="0.35">
      <c r="A5" s="56" t="s">
        <v>47</v>
      </c>
      <c r="B5" s="54">
        <v>2</v>
      </c>
      <c r="C5" s="54">
        <v>782379</v>
      </c>
    </row>
    <row r="6" spans="1:3" x14ac:dyDescent="0.35">
      <c r="A6" s="56" t="s">
        <v>54</v>
      </c>
      <c r="B6" s="54">
        <v>3</v>
      </c>
      <c r="C6" s="54">
        <v>1304898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"/>
  <sheetViews>
    <sheetView workbookViewId="0">
      <selection activeCell="A2" sqref="A2"/>
    </sheetView>
  </sheetViews>
  <sheetFormatPr baseColWidth="10" defaultRowHeight="14.5" x14ac:dyDescent="0.35"/>
  <sheetData>
    <row r="1" spans="1:28" ht="30" x14ac:dyDescent="0.35">
      <c r="A1" s="39" t="s">
        <v>17</v>
      </c>
      <c r="B1" s="39" t="s">
        <v>18</v>
      </c>
      <c r="C1" s="39" t="s">
        <v>19</v>
      </c>
      <c r="D1" s="39" t="s">
        <v>20</v>
      </c>
      <c r="E1" s="40" t="s">
        <v>21</v>
      </c>
      <c r="F1" s="40" t="s">
        <v>22</v>
      </c>
      <c r="G1" s="41" t="s">
        <v>23</v>
      </c>
      <c r="H1" s="41" t="s">
        <v>24</v>
      </c>
      <c r="I1" s="42" t="s">
        <v>25</v>
      </c>
      <c r="J1" s="43" t="s">
        <v>26</v>
      </c>
      <c r="K1" s="44" t="s">
        <v>27</v>
      </c>
      <c r="L1" s="45" t="s">
        <v>28</v>
      </c>
      <c r="M1" s="45" t="s">
        <v>29</v>
      </c>
      <c r="N1" s="46" t="s">
        <v>30</v>
      </c>
      <c r="O1" s="46" t="s">
        <v>31</v>
      </c>
      <c r="P1" s="45" t="s">
        <v>32</v>
      </c>
      <c r="Q1" s="39" t="s">
        <v>33</v>
      </c>
      <c r="R1" s="39" t="s">
        <v>34</v>
      </c>
      <c r="S1" s="39" t="s">
        <v>35</v>
      </c>
      <c r="T1" s="39" t="s">
        <v>36</v>
      </c>
      <c r="U1" s="39" t="s">
        <v>37</v>
      </c>
      <c r="V1" s="39" t="s">
        <v>38</v>
      </c>
      <c r="W1" s="39" t="s">
        <v>39</v>
      </c>
      <c r="X1" s="46" t="s">
        <v>40</v>
      </c>
      <c r="Y1" s="46" t="s">
        <v>41</v>
      </c>
      <c r="Z1" s="46" t="s">
        <v>42</v>
      </c>
      <c r="AA1" s="46" t="s">
        <v>43</v>
      </c>
      <c r="AB1" s="39" t="s">
        <v>44</v>
      </c>
    </row>
    <row r="2" spans="1:28" x14ac:dyDescent="0.35">
      <c r="A2" s="47">
        <v>890203242</v>
      </c>
      <c r="B2" s="48" t="s">
        <v>45</v>
      </c>
      <c r="C2" s="49" t="s">
        <v>15</v>
      </c>
      <c r="D2" s="49" t="s">
        <v>46</v>
      </c>
      <c r="E2" s="50">
        <v>44985</v>
      </c>
      <c r="F2" s="50">
        <v>44986</v>
      </c>
      <c r="G2" s="51">
        <v>583551</v>
      </c>
      <c r="H2" s="52">
        <v>583551</v>
      </c>
      <c r="I2" s="53" t="s">
        <v>47</v>
      </c>
      <c r="J2" s="52">
        <v>583551</v>
      </c>
      <c r="K2" s="53">
        <v>1222239249</v>
      </c>
      <c r="L2" s="52">
        <v>0</v>
      </c>
      <c r="M2" s="52">
        <v>0</v>
      </c>
      <c r="N2" s="53"/>
      <c r="O2" s="50"/>
      <c r="P2" s="52">
        <v>0</v>
      </c>
      <c r="Q2" s="53" t="s">
        <v>48</v>
      </c>
      <c r="R2" s="50">
        <v>44985</v>
      </c>
      <c r="S2" s="50">
        <v>44993</v>
      </c>
      <c r="T2" s="52">
        <v>583551</v>
      </c>
      <c r="U2" s="52">
        <v>0</v>
      </c>
      <c r="V2" s="52">
        <v>0</v>
      </c>
      <c r="W2" s="52">
        <v>0</v>
      </c>
      <c r="X2" s="52">
        <v>0</v>
      </c>
      <c r="Y2" s="53"/>
      <c r="Z2" s="53"/>
      <c r="AA2" s="53"/>
      <c r="AB2" s="52">
        <v>583551</v>
      </c>
    </row>
    <row r="3" spans="1:28" x14ac:dyDescent="0.35">
      <c r="A3" s="47">
        <v>890203242</v>
      </c>
      <c r="B3" s="48" t="s">
        <v>45</v>
      </c>
      <c r="C3" s="49" t="s">
        <v>14</v>
      </c>
      <c r="D3" s="49" t="s">
        <v>49</v>
      </c>
      <c r="E3" s="50">
        <v>44984</v>
      </c>
      <c r="F3" s="50">
        <v>44986</v>
      </c>
      <c r="G3" s="51">
        <v>198828</v>
      </c>
      <c r="H3" s="52">
        <v>198828</v>
      </c>
      <c r="I3" s="53" t="s">
        <v>47</v>
      </c>
      <c r="J3" s="52">
        <v>198828</v>
      </c>
      <c r="K3" s="53">
        <v>1222239248</v>
      </c>
      <c r="L3" s="52">
        <v>0</v>
      </c>
      <c r="M3" s="52">
        <v>0</v>
      </c>
      <c r="N3" s="53"/>
      <c r="O3" s="50"/>
      <c r="P3" s="52">
        <v>0</v>
      </c>
      <c r="Q3" s="53" t="s">
        <v>48</v>
      </c>
      <c r="R3" s="50">
        <v>44984</v>
      </c>
      <c r="S3" s="50">
        <v>44993</v>
      </c>
      <c r="T3" s="52">
        <v>198828</v>
      </c>
      <c r="U3" s="52">
        <v>0</v>
      </c>
      <c r="V3" s="52">
        <v>0</v>
      </c>
      <c r="W3" s="52">
        <v>0</v>
      </c>
      <c r="X3" s="52">
        <v>0</v>
      </c>
      <c r="Y3" s="53"/>
      <c r="Z3" s="53"/>
      <c r="AA3" s="53"/>
      <c r="AB3" s="52">
        <v>198828</v>
      </c>
    </row>
    <row r="4" spans="1:28" x14ac:dyDescent="0.35">
      <c r="A4" s="47">
        <v>890203242</v>
      </c>
      <c r="B4" s="48" t="s">
        <v>45</v>
      </c>
      <c r="C4" s="49" t="s">
        <v>16</v>
      </c>
      <c r="D4" s="49" t="s">
        <v>50</v>
      </c>
      <c r="E4" s="50">
        <v>45046</v>
      </c>
      <c r="F4" s="50">
        <v>45098</v>
      </c>
      <c r="G4" s="51">
        <v>522519</v>
      </c>
      <c r="H4" s="52">
        <v>522519</v>
      </c>
      <c r="I4" s="53" t="s">
        <v>51</v>
      </c>
      <c r="J4" s="52">
        <v>0</v>
      </c>
      <c r="K4" s="53"/>
      <c r="L4" s="52">
        <v>512069</v>
      </c>
      <c r="M4" s="52">
        <v>0</v>
      </c>
      <c r="N4" s="53">
        <v>2201506727</v>
      </c>
      <c r="O4" s="50">
        <v>45411</v>
      </c>
      <c r="P4" s="52">
        <v>512069</v>
      </c>
      <c r="Q4" s="53" t="s">
        <v>48</v>
      </c>
      <c r="R4" s="50">
        <v>45046</v>
      </c>
      <c r="S4" s="50">
        <v>45301</v>
      </c>
      <c r="T4" s="52">
        <v>522519</v>
      </c>
      <c r="U4" s="52">
        <v>0</v>
      </c>
      <c r="V4" s="52">
        <v>0</v>
      </c>
      <c r="W4" s="52">
        <v>0</v>
      </c>
      <c r="X4" s="52">
        <v>0</v>
      </c>
      <c r="Y4" s="53"/>
      <c r="Z4" s="53"/>
      <c r="AA4" s="53"/>
      <c r="AB4" s="52">
        <v>522519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J16" sqref="J16"/>
    </sheetView>
  </sheetViews>
  <sheetFormatPr baseColWidth="10" defaultRowHeight="12.5" x14ac:dyDescent="0.25"/>
  <cols>
    <col min="1" max="1" width="1" style="57" customWidth="1"/>
    <col min="2" max="2" width="10.90625" style="57"/>
    <col min="3" max="3" width="17.54296875" style="57" customWidth="1"/>
    <col min="4" max="4" width="11.54296875" style="57" customWidth="1"/>
    <col min="5" max="8" width="10.90625" style="57"/>
    <col min="9" max="9" width="22.54296875" style="57" customWidth="1"/>
    <col min="10" max="10" width="14" style="57" customWidth="1"/>
    <col min="11" max="11" width="1.7265625" style="57" customWidth="1"/>
    <col min="12" max="16384" width="10.90625" style="57"/>
  </cols>
  <sheetData>
    <row r="1" spans="2:10" ht="6" customHeight="1" thickBot="1" x14ac:dyDescent="0.3"/>
    <row r="2" spans="2:10" ht="19.5" customHeight="1" x14ac:dyDescent="0.25">
      <c r="B2" s="58"/>
      <c r="C2" s="59"/>
      <c r="D2" s="60" t="s">
        <v>56</v>
      </c>
      <c r="E2" s="61"/>
      <c r="F2" s="61"/>
      <c r="G2" s="61"/>
      <c r="H2" s="61"/>
      <c r="I2" s="62"/>
      <c r="J2" s="63" t="s">
        <v>57</v>
      </c>
    </row>
    <row r="3" spans="2:10" ht="15.75" customHeight="1" thickBot="1" x14ac:dyDescent="0.3">
      <c r="B3" s="64"/>
      <c r="C3" s="65"/>
      <c r="D3" s="66"/>
      <c r="E3" s="67"/>
      <c r="F3" s="67"/>
      <c r="G3" s="67"/>
      <c r="H3" s="67"/>
      <c r="I3" s="68"/>
      <c r="J3" s="69"/>
    </row>
    <row r="4" spans="2:10" ht="13" x14ac:dyDescent="0.25">
      <c r="B4" s="64"/>
      <c r="C4" s="65"/>
      <c r="D4" s="70"/>
      <c r="E4" s="71"/>
      <c r="F4" s="71"/>
      <c r="G4" s="71"/>
      <c r="H4" s="71"/>
      <c r="I4" s="72"/>
      <c r="J4" s="73"/>
    </row>
    <row r="5" spans="2:10" ht="13" x14ac:dyDescent="0.25">
      <c r="B5" s="64"/>
      <c r="C5" s="65"/>
      <c r="D5" s="74" t="s">
        <v>58</v>
      </c>
      <c r="E5" s="75"/>
      <c r="F5" s="75"/>
      <c r="G5" s="75"/>
      <c r="H5" s="75"/>
      <c r="I5" s="76"/>
      <c r="J5" s="76" t="s">
        <v>59</v>
      </c>
    </row>
    <row r="6" spans="2:10" ht="13.5" thickBot="1" x14ac:dyDescent="0.3">
      <c r="B6" s="77"/>
      <c r="C6" s="78"/>
      <c r="D6" s="79"/>
      <c r="E6" s="80"/>
      <c r="F6" s="80"/>
      <c r="G6" s="80"/>
      <c r="H6" s="80"/>
      <c r="I6" s="81"/>
      <c r="J6" s="82"/>
    </row>
    <row r="7" spans="2:10" x14ac:dyDescent="0.25">
      <c r="B7" s="83"/>
      <c r="J7" s="84"/>
    </row>
    <row r="8" spans="2:10" x14ac:dyDescent="0.25">
      <c r="B8" s="83"/>
      <c r="J8" s="84"/>
    </row>
    <row r="9" spans="2:10" x14ac:dyDescent="0.25">
      <c r="B9" s="83"/>
      <c r="J9" s="84"/>
    </row>
    <row r="10" spans="2:10" ht="13" x14ac:dyDescent="0.3">
      <c r="B10" s="83"/>
      <c r="C10" s="85" t="s">
        <v>94</v>
      </c>
      <c r="E10" s="86"/>
      <c r="H10" s="87"/>
      <c r="J10" s="84"/>
    </row>
    <row r="11" spans="2:10" x14ac:dyDescent="0.25">
      <c r="B11" s="83"/>
      <c r="J11" s="84"/>
    </row>
    <row r="12" spans="2:10" ht="13" x14ac:dyDescent="0.3">
      <c r="B12" s="83"/>
      <c r="C12" s="85" t="s">
        <v>92</v>
      </c>
      <c r="J12" s="84"/>
    </row>
    <row r="13" spans="2:10" ht="13" x14ac:dyDescent="0.3">
      <c r="B13" s="83"/>
      <c r="C13" s="85" t="s">
        <v>93</v>
      </c>
      <c r="J13" s="84"/>
    </row>
    <row r="14" spans="2:10" x14ac:dyDescent="0.25">
      <c r="B14" s="83"/>
      <c r="J14" s="84"/>
    </row>
    <row r="15" spans="2:10" x14ac:dyDescent="0.25">
      <c r="B15" s="83"/>
      <c r="C15" s="57" t="s">
        <v>60</v>
      </c>
      <c r="J15" s="84"/>
    </row>
    <row r="16" spans="2:10" x14ac:dyDescent="0.25">
      <c r="B16" s="83"/>
      <c r="C16" s="88"/>
      <c r="J16" s="84"/>
    </row>
    <row r="17" spans="2:10" ht="13" x14ac:dyDescent="0.3">
      <c r="B17" s="83"/>
      <c r="C17" s="57" t="s">
        <v>61</v>
      </c>
      <c r="D17" s="86"/>
      <c r="H17" s="89"/>
      <c r="I17" s="90"/>
      <c r="J17" s="84"/>
    </row>
    <row r="18" spans="2:10" ht="13" x14ac:dyDescent="0.3">
      <c r="B18" s="83"/>
      <c r="C18" s="85" t="s">
        <v>62</v>
      </c>
      <c r="D18" s="85"/>
      <c r="E18" s="85"/>
      <c r="F18" s="85"/>
      <c r="H18" s="91">
        <v>3</v>
      </c>
      <c r="I18" s="92">
        <v>1304898</v>
      </c>
      <c r="J18" s="84"/>
    </row>
    <row r="19" spans="2:10" x14ac:dyDescent="0.25">
      <c r="B19" s="83"/>
      <c r="C19" s="57" t="s">
        <v>63</v>
      </c>
      <c r="H19" s="93">
        <v>1</v>
      </c>
      <c r="I19" s="94">
        <v>522519</v>
      </c>
      <c r="J19" s="84"/>
    </row>
    <row r="20" spans="2:10" x14ac:dyDescent="0.25">
      <c r="B20" s="83"/>
      <c r="C20" s="57" t="s">
        <v>64</v>
      </c>
      <c r="H20" s="93">
        <v>0</v>
      </c>
      <c r="I20" s="94">
        <v>0</v>
      </c>
      <c r="J20" s="84"/>
    </row>
    <row r="21" spans="2:10" x14ac:dyDescent="0.25">
      <c r="B21" s="83"/>
      <c r="C21" s="57" t="s">
        <v>65</v>
      </c>
      <c r="H21" s="93">
        <v>0</v>
      </c>
      <c r="I21" s="94">
        <v>0</v>
      </c>
      <c r="J21" s="84"/>
    </row>
    <row r="22" spans="2:10" x14ac:dyDescent="0.25">
      <c r="B22" s="83"/>
      <c r="C22" s="57" t="s">
        <v>66</v>
      </c>
      <c r="H22" s="93">
        <v>0</v>
      </c>
      <c r="I22" s="94">
        <v>0</v>
      </c>
      <c r="J22" s="84"/>
    </row>
    <row r="23" spans="2:10" x14ac:dyDescent="0.25">
      <c r="B23" s="83"/>
      <c r="C23" s="57" t="s">
        <v>67</v>
      </c>
      <c r="H23" s="93">
        <v>0</v>
      </c>
      <c r="I23" s="94">
        <v>0</v>
      </c>
      <c r="J23" s="84"/>
    </row>
    <row r="24" spans="2:10" ht="13" thickBot="1" x14ac:dyDescent="0.3">
      <c r="B24" s="83"/>
      <c r="C24" s="57" t="s">
        <v>68</v>
      </c>
      <c r="H24" s="95">
        <v>0</v>
      </c>
      <c r="I24" s="96">
        <v>0</v>
      </c>
      <c r="J24" s="84"/>
    </row>
    <row r="25" spans="2:10" ht="13" x14ac:dyDescent="0.3">
      <c r="B25" s="83"/>
      <c r="C25" s="85" t="s">
        <v>69</v>
      </c>
      <c r="D25" s="85"/>
      <c r="E25" s="85"/>
      <c r="F25" s="85"/>
      <c r="H25" s="91">
        <f>H19+H20+H21+H22+H24+H23</f>
        <v>1</v>
      </c>
      <c r="I25" s="92">
        <f>I19+I20+I21+I22+I24+I23</f>
        <v>522519</v>
      </c>
      <c r="J25" s="84"/>
    </row>
    <row r="26" spans="2:10" x14ac:dyDescent="0.25">
      <c r="B26" s="83"/>
      <c r="C26" s="57" t="s">
        <v>70</v>
      </c>
      <c r="H26" s="93">
        <v>2</v>
      </c>
      <c r="I26" s="94">
        <v>782379</v>
      </c>
      <c r="J26" s="84"/>
    </row>
    <row r="27" spans="2:10" ht="13" thickBot="1" x14ac:dyDescent="0.3">
      <c r="B27" s="83"/>
      <c r="C27" s="57" t="s">
        <v>71</v>
      </c>
      <c r="H27" s="95">
        <v>0</v>
      </c>
      <c r="I27" s="96">
        <v>0</v>
      </c>
      <c r="J27" s="84"/>
    </row>
    <row r="28" spans="2:10" ht="13" x14ac:dyDescent="0.3">
      <c r="B28" s="83"/>
      <c r="C28" s="85" t="s">
        <v>72</v>
      </c>
      <c r="D28" s="85"/>
      <c r="E28" s="85"/>
      <c r="F28" s="85"/>
      <c r="H28" s="91">
        <f>H26+H27</f>
        <v>2</v>
      </c>
      <c r="I28" s="92">
        <f>I26+I27</f>
        <v>782379</v>
      </c>
      <c r="J28" s="84"/>
    </row>
    <row r="29" spans="2:10" ht="13.5" thickBot="1" x14ac:dyDescent="0.35">
      <c r="B29" s="83"/>
      <c r="C29" s="57" t="s">
        <v>73</v>
      </c>
      <c r="D29" s="85"/>
      <c r="E29" s="85"/>
      <c r="F29" s="85"/>
      <c r="H29" s="95">
        <v>0</v>
      </c>
      <c r="I29" s="96">
        <v>0</v>
      </c>
      <c r="J29" s="84"/>
    </row>
    <row r="30" spans="2:10" ht="13" x14ac:dyDescent="0.3">
      <c r="B30" s="83"/>
      <c r="C30" s="85" t="s">
        <v>74</v>
      </c>
      <c r="D30" s="85"/>
      <c r="E30" s="85"/>
      <c r="F30" s="85"/>
      <c r="H30" s="93">
        <f>H29</f>
        <v>0</v>
      </c>
      <c r="I30" s="94">
        <f>I29</f>
        <v>0</v>
      </c>
      <c r="J30" s="84"/>
    </row>
    <row r="31" spans="2:10" ht="13" x14ac:dyDescent="0.3">
      <c r="B31" s="83"/>
      <c r="C31" s="85"/>
      <c r="D31" s="85"/>
      <c r="E31" s="85"/>
      <c r="F31" s="85"/>
      <c r="H31" s="97"/>
      <c r="I31" s="92"/>
      <c r="J31" s="84"/>
    </row>
    <row r="32" spans="2:10" ht="13.5" thickBot="1" x14ac:dyDescent="0.35">
      <c r="B32" s="83"/>
      <c r="C32" s="85" t="s">
        <v>75</v>
      </c>
      <c r="D32" s="85"/>
      <c r="H32" s="98">
        <f>H25+H28+H30</f>
        <v>3</v>
      </c>
      <c r="I32" s="99">
        <f>I25+I28+I30</f>
        <v>1304898</v>
      </c>
      <c r="J32" s="84"/>
    </row>
    <row r="33" spans="2:10" ht="13.5" thickTop="1" x14ac:dyDescent="0.3">
      <c r="B33" s="83"/>
      <c r="C33" s="85"/>
      <c r="D33" s="85"/>
      <c r="H33" s="100">
        <f>+H18-H32</f>
        <v>0</v>
      </c>
      <c r="I33" s="94">
        <f>+I18-I32</f>
        <v>0</v>
      </c>
      <c r="J33" s="84"/>
    </row>
    <row r="34" spans="2:10" x14ac:dyDescent="0.25">
      <c r="B34" s="83"/>
      <c r="G34" s="100"/>
      <c r="H34" s="100"/>
      <c r="I34" s="100"/>
      <c r="J34" s="84"/>
    </row>
    <row r="35" spans="2:10" x14ac:dyDescent="0.25">
      <c r="B35" s="83"/>
      <c r="G35" s="100"/>
      <c r="H35" s="100"/>
      <c r="I35" s="100"/>
      <c r="J35" s="84"/>
    </row>
    <row r="36" spans="2:10" ht="13" x14ac:dyDescent="0.3">
      <c r="B36" s="83"/>
      <c r="C36" s="85"/>
      <c r="G36" s="100"/>
      <c r="H36" s="100"/>
      <c r="I36" s="100"/>
      <c r="J36" s="84"/>
    </row>
    <row r="37" spans="2:10" ht="13.5" thickBot="1" x14ac:dyDescent="0.35">
      <c r="B37" s="83"/>
      <c r="C37" s="101" t="s">
        <v>89</v>
      </c>
      <c r="D37" s="102"/>
      <c r="H37" s="101" t="s">
        <v>76</v>
      </c>
      <c r="I37" s="102"/>
      <c r="J37" s="84"/>
    </row>
    <row r="38" spans="2:10" ht="13" x14ac:dyDescent="0.3">
      <c r="B38" s="83"/>
      <c r="C38" s="85" t="s">
        <v>90</v>
      </c>
      <c r="D38" s="100"/>
      <c r="H38" s="103" t="s">
        <v>77</v>
      </c>
      <c r="I38" s="100"/>
      <c r="J38" s="84"/>
    </row>
    <row r="39" spans="2:10" ht="13" x14ac:dyDescent="0.3">
      <c r="B39" s="83"/>
      <c r="C39" s="85" t="s">
        <v>91</v>
      </c>
      <c r="H39" s="85" t="s">
        <v>78</v>
      </c>
      <c r="I39" s="100"/>
      <c r="J39" s="84"/>
    </row>
    <row r="40" spans="2:10" x14ac:dyDescent="0.25">
      <c r="B40" s="83"/>
      <c r="G40" s="100"/>
      <c r="H40" s="100"/>
      <c r="I40" s="100"/>
      <c r="J40" s="84"/>
    </row>
    <row r="41" spans="2:10" ht="12.75" customHeight="1" x14ac:dyDescent="0.25">
      <c r="B41" s="83"/>
      <c r="C41" s="104" t="s">
        <v>79</v>
      </c>
      <c r="D41" s="104"/>
      <c r="E41" s="104"/>
      <c r="F41" s="104"/>
      <c r="G41" s="104"/>
      <c r="H41" s="104"/>
      <c r="I41" s="104"/>
      <c r="J41" s="84"/>
    </row>
    <row r="42" spans="2:10" ht="18.75" customHeight="1" thickBot="1" x14ac:dyDescent="0.3">
      <c r="B42" s="105"/>
      <c r="C42" s="106"/>
      <c r="D42" s="106"/>
      <c r="E42" s="106"/>
      <c r="F42" s="106"/>
      <c r="G42" s="106"/>
      <c r="H42" s="106"/>
      <c r="I42" s="106"/>
      <c r="J42" s="10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G22" sqref="G22"/>
    </sheetView>
  </sheetViews>
  <sheetFormatPr baseColWidth="10" defaultColWidth="11.453125" defaultRowHeight="12.5" x14ac:dyDescent="0.25"/>
  <cols>
    <col min="1" max="1" width="4.453125" style="57" customWidth="1"/>
    <col min="2" max="2" width="11.453125" style="57"/>
    <col min="3" max="3" width="12.81640625" style="57" customWidth="1"/>
    <col min="4" max="4" width="22" style="57" customWidth="1"/>
    <col min="5" max="8" width="11.453125" style="57"/>
    <col min="9" max="9" width="24.7265625" style="57" customWidth="1"/>
    <col min="10" max="10" width="12.54296875" style="57" customWidth="1"/>
    <col min="11" max="11" width="1.7265625" style="57" customWidth="1"/>
    <col min="12" max="16384" width="11.453125" style="57"/>
  </cols>
  <sheetData>
    <row r="1" spans="2:10" ht="18" customHeight="1" thickBot="1" x14ac:dyDescent="0.3"/>
    <row r="2" spans="2:10" ht="19.5" customHeight="1" x14ac:dyDescent="0.25">
      <c r="B2" s="58"/>
      <c r="C2" s="59"/>
      <c r="D2" s="60" t="s">
        <v>80</v>
      </c>
      <c r="E2" s="61"/>
      <c r="F2" s="61"/>
      <c r="G2" s="61"/>
      <c r="H2" s="61"/>
      <c r="I2" s="62"/>
      <c r="J2" s="63" t="s">
        <v>57</v>
      </c>
    </row>
    <row r="3" spans="2:10" ht="15.75" customHeight="1" thickBot="1" x14ac:dyDescent="0.3">
      <c r="B3" s="64"/>
      <c r="C3" s="65"/>
      <c r="D3" s="66"/>
      <c r="E3" s="67"/>
      <c r="F3" s="67"/>
      <c r="G3" s="67"/>
      <c r="H3" s="67"/>
      <c r="I3" s="68"/>
      <c r="J3" s="69"/>
    </row>
    <row r="4" spans="2:10" ht="13" x14ac:dyDescent="0.25">
      <c r="B4" s="64"/>
      <c r="C4" s="65"/>
      <c r="E4" s="71"/>
      <c r="F4" s="71"/>
      <c r="G4" s="71"/>
      <c r="H4" s="71"/>
      <c r="I4" s="72"/>
      <c r="J4" s="73"/>
    </row>
    <row r="5" spans="2:10" ht="13" x14ac:dyDescent="0.25">
      <c r="B5" s="64"/>
      <c r="C5" s="65"/>
      <c r="D5" s="108" t="s">
        <v>81</v>
      </c>
      <c r="E5" s="109"/>
      <c r="F5" s="109"/>
      <c r="G5" s="109"/>
      <c r="H5" s="109"/>
      <c r="I5" s="110"/>
      <c r="J5" s="76" t="s">
        <v>82</v>
      </c>
    </row>
    <row r="6" spans="2:10" ht="13.5" thickBot="1" x14ac:dyDescent="0.3">
      <c r="B6" s="77"/>
      <c r="C6" s="78"/>
      <c r="D6" s="79"/>
      <c r="E6" s="80"/>
      <c r="F6" s="80"/>
      <c r="G6" s="80"/>
      <c r="H6" s="80"/>
      <c r="I6" s="81"/>
      <c r="J6" s="82"/>
    </row>
    <row r="7" spans="2:10" x14ac:dyDescent="0.25">
      <c r="B7" s="83"/>
      <c r="J7" s="84"/>
    </row>
    <row r="8" spans="2:10" x14ac:dyDescent="0.25">
      <c r="B8" s="83"/>
      <c r="J8" s="84"/>
    </row>
    <row r="9" spans="2:10" ht="13" x14ac:dyDescent="0.3">
      <c r="B9" s="83"/>
      <c r="C9" s="85" t="s">
        <v>94</v>
      </c>
      <c r="D9" s="87"/>
      <c r="E9" s="86"/>
      <c r="J9" s="84"/>
    </row>
    <row r="10" spans="2:10" ht="13" x14ac:dyDescent="0.3">
      <c r="B10" s="83"/>
      <c r="C10" s="85"/>
      <c r="J10" s="84"/>
    </row>
    <row r="11" spans="2:10" ht="13" x14ac:dyDescent="0.3">
      <c r="B11" s="83"/>
      <c r="C11" s="85" t="s">
        <v>92</v>
      </c>
      <c r="J11" s="84"/>
    </row>
    <row r="12" spans="2:10" ht="13" x14ac:dyDescent="0.3">
      <c r="B12" s="83"/>
      <c r="C12" s="85" t="s">
        <v>93</v>
      </c>
      <c r="J12" s="84"/>
    </row>
    <row r="13" spans="2:10" x14ac:dyDescent="0.25">
      <c r="B13" s="83"/>
      <c r="J13" s="84"/>
    </row>
    <row r="14" spans="2:10" x14ac:dyDescent="0.25">
      <c r="B14" s="83"/>
      <c r="C14" s="57" t="s">
        <v>83</v>
      </c>
      <c r="J14" s="84"/>
    </row>
    <row r="15" spans="2:10" x14ac:dyDescent="0.25">
      <c r="B15" s="83"/>
      <c r="C15" s="88"/>
      <c r="J15" s="84"/>
    </row>
    <row r="16" spans="2:10" ht="13" x14ac:dyDescent="0.3">
      <c r="B16" s="83"/>
      <c r="C16" s="111"/>
      <c r="D16" s="86"/>
      <c r="H16" s="112" t="s">
        <v>84</v>
      </c>
      <c r="I16" s="112" t="s">
        <v>85</v>
      </c>
      <c r="J16" s="84"/>
    </row>
    <row r="17" spans="2:10" ht="13" x14ac:dyDescent="0.3">
      <c r="B17" s="83"/>
      <c r="C17" s="85" t="s">
        <v>62</v>
      </c>
      <c r="D17" s="85"/>
      <c r="E17" s="85"/>
      <c r="F17" s="85"/>
      <c r="H17" s="89">
        <v>1</v>
      </c>
      <c r="I17" s="113">
        <v>522519</v>
      </c>
      <c r="J17" s="84"/>
    </row>
    <row r="18" spans="2:10" x14ac:dyDescent="0.25">
      <c r="B18" s="83"/>
      <c r="C18" s="57" t="s">
        <v>63</v>
      </c>
      <c r="H18" s="114">
        <v>1</v>
      </c>
      <c r="I18" s="115">
        <v>522519</v>
      </c>
      <c r="J18" s="84"/>
    </row>
    <row r="19" spans="2:10" x14ac:dyDescent="0.25">
      <c r="B19" s="83"/>
      <c r="C19" s="57" t="s">
        <v>64</v>
      </c>
      <c r="H19" s="114">
        <v>0</v>
      </c>
      <c r="I19" s="115">
        <v>0</v>
      </c>
      <c r="J19" s="84"/>
    </row>
    <row r="20" spans="2:10" x14ac:dyDescent="0.25">
      <c r="B20" s="83"/>
      <c r="C20" s="57" t="s">
        <v>66</v>
      </c>
      <c r="H20" s="114">
        <v>0</v>
      </c>
      <c r="I20" s="115">
        <v>0</v>
      </c>
      <c r="J20" s="84"/>
    </row>
    <row r="21" spans="2:10" x14ac:dyDescent="0.25">
      <c r="B21" s="83"/>
      <c r="C21" s="57" t="s">
        <v>86</v>
      </c>
      <c r="H21" s="114">
        <v>0</v>
      </c>
      <c r="I21" s="115">
        <v>0</v>
      </c>
      <c r="J21" s="84"/>
    </row>
    <row r="22" spans="2:10" ht="13" x14ac:dyDescent="0.3">
      <c r="B22" s="83"/>
      <c r="C22" s="85" t="s">
        <v>87</v>
      </c>
      <c r="D22" s="85"/>
      <c r="E22" s="85"/>
      <c r="F22" s="85"/>
      <c r="H22" s="89">
        <v>1</v>
      </c>
      <c r="I22" s="113">
        <v>522519</v>
      </c>
      <c r="J22" s="84"/>
    </row>
    <row r="23" spans="2:10" ht="13.5" thickBot="1" x14ac:dyDescent="0.35">
      <c r="B23" s="83"/>
      <c r="C23" s="85"/>
      <c r="D23" s="85"/>
      <c r="H23" s="116"/>
      <c r="I23" s="117"/>
      <c r="J23" s="84"/>
    </row>
    <row r="24" spans="2:10" ht="13.5" thickTop="1" x14ac:dyDescent="0.3">
      <c r="B24" s="83"/>
      <c r="C24" s="85"/>
      <c r="D24" s="85"/>
      <c r="H24" s="100"/>
      <c r="I24" s="94"/>
      <c r="J24" s="84"/>
    </row>
    <row r="25" spans="2:10" ht="13" x14ac:dyDescent="0.3">
      <c r="B25" s="83"/>
      <c r="C25" s="85"/>
      <c r="D25" s="85"/>
      <c r="H25" s="100"/>
      <c r="I25" s="94"/>
      <c r="J25" s="84"/>
    </row>
    <row r="26" spans="2:10" ht="13" x14ac:dyDescent="0.3">
      <c r="B26" s="83"/>
      <c r="C26" s="85"/>
      <c r="D26" s="85"/>
      <c r="H26" s="100"/>
      <c r="I26" s="94"/>
      <c r="J26" s="84"/>
    </row>
    <row r="27" spans="2:10" x14ac:dyDescent="0.25">
      <c r="B27" s="83"/>
      <c r="G27" s="100"/>
      <c r="H27" s="100"/>
      <c r="I27" s="100"/>
      <c r="J27" s="84"/>
    </row>
    <row r="28" spans="2:10" ht="13.5" thickBot="1" x14ac:dyDescent="0.35">
      <c r="B28" s="83"/>
      <c r="C28" s="101" t="s">
        <v>89</v>
      </c>
      <c r="D28" s="101"/>
      <c r="G28" s="101" t="s">
        <v>76</v>
      </c>
      <c r="H28" s="102"/>
      <c r="I28" s="100"/>
      <c r="J28" s="84"/>
    </row>
    <row r="29" spans="2:10" ht="13" x14ac:dyDescent="0.3">
      <c r="B29" s="83"/>
      <c r="C29" s="103" t="s">
        <v>90</v>
      </c>
      <c r="D29" s="103"/>
      <c r="G29" s="103" t="s">
        <v>88</v>
      </c>
      <c r="H29" s="100"/>
      <c r="I29" s="100"/>
      <c r="J29" s="84"/>
    </row>
    <row r="30" spans="2:10" ht="18.75" customHeight="1" thickBot="1" x14ac:dyDescent="0.3">
      <c r="B30" s="105"/>
      <c r="C30" s="106"/>
      <c r="D30" s="106"/>
      <c r="E30" s="106"/>
      <c r="F30" s="106"/>
      <c r="G30" s="102"/>
      <c r="H30" s="102"/>
      <c r="I30" s="102"/>
      <c r="J30" s="10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2024-05-28T20:48:18Z</cp:lastPrinted>
  <dcterms:created xsi:type="dcterms:W3CDTF">2019-09-16T23:18:06Z</dcterms:created>
  <dcterms:modified xsi:type="dcterms:W3CDTF">2024-05-28T20:48:56Z</dcterms:modified>
</cp:coreProperties>
</file>