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6833_HOSP FEDERICO LLERA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FACTURA'!$A$1:$AJ$12</definedName>
    <definedName name="_xlnm._FilterDatabase" localSheetId="0" hidden="1">'INFO IPS'!$B$5:$I$5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'INFO IPS'!$1:$5</definedName>
  </definedNames>
  <calcPr calcId="152511"/>
  <pivotCaches>
    <pivotCache cacheId="111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30" i="4"/>
  <c r="H30" i="4"/>
  <c r="I28" i="4"/>
  <c r="H28" i="4"/>
  <c r="I25" i="4"/>
  <c r="H25" i="4"/>
  <c r="H32" i="4" s="1"/>
  <c r="H33" i="4" s="1"/>
  <c r="R3" i="2"/>
  <c r="I32" i="4" l="1"/>
  <c r="I33" i="4" s="1"/>
  <c r="G1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U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  <comment ref="P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SERVICIOS DE SALUD DIANA MARCELA GOMEZ OCAMPO - ANT SERVICIOS DE SALUD VALERIA OCAMPO GARCIA</t>
        </r>
      </text>
    </comment>
  </commentList>
</comments>
</file>

<file path=xl/sharedStrings.xml><?xml version="1.0" encoding="utf-8"?>
<sst xmlns="http://schemas.openxmlformats.org/spreadsheetml/2006/main" count="216" uniqueCount="140">
  <si>
    <t>Oficina de Cartera</t>
  </si>
  <si>
    <t xml:space="preserve">Hospital Federico Lleras Acosta </t>
  </si>
  <si>
    <t>Entidad</t>
  </si>
  <si>
    <t>No. Factura</t>
  </si>
  <si>
    <t>Fecha Factura</t>
  </si>
  <si>
    <t>Fecha Radicación</t>
  </si>
  <si>
    <t>ValorInicial</t>
  </si>
  <si>
    <t>Saldo Factura</t>
  </si>
  <si>
    <t>COMFENALCO VALLE E.P.S.</t>
  </si>
  <si>
    <t>HF0000285105</t>
  </si>
  <si>
    <t>HF0000282216</t>
  </si>
  <si>
    <t>HF0000280140</t>
  </si>
  <si>
    <t>HF0000203890</t>
  </si>
  <si>
    <t>HF0000253902</t>
  </si>
  <si>
    <t>HF0000228942</t>
  </si>
  <si>
    <t>HF0000199525</t>
  </si>
  <si>
    <t>HF0000286989</t>
  </si>
  <si>
    <t>HF0000309081</t>
  </si>
  <si>
    <t>HF0000309711</t>
  </si>
  <si>
    <t>HF0000312371</t>
  </si>
  <si>
    <t>Total</t>
  </si>
  <si>
    <t>Cartera corte a Abril de 2024 COMFENALCO VALLE E.P.S.</t>
  </si>
  <si>
    <t>NIT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</si>
  <si>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</si>
  <si>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</si>
  <si>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</si>
  <si>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</si>
  <si>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</si>
  <si>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</si>
  <si>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</si>
  <si>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</si>
  <si>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</si>
  <si>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28-05-2024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</si>
  <si>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</si>
  <si>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</si>
  <si>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</si>
  <si>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</si>
  <si>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</si>
  <si>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</si>
  <si>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</si>
  <si>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</si>
  <si>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</si>
  <si>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</si>
  <si>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</si>
  <si>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</si>
  <si>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</si>
  <si>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</si>
  <si>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</si>
  <si>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</si>
  <si>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</si>
  <si>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</si>
  <si>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</si>
  <si>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FEDERICO LLERAS</t>
  </si>
  <si>
    <t>HF</t>
  </si>
  <si>
    <t>HF309081</t>
  </si>
  <si>
    <t>890706833_HF309081</t>
  </si>
  <si>
    <t>Factura pendiente en programacion de pago</t>
  </si>
  <si>
    <t>Finalizada</t>
  </si>
  <si>
    <t>HF228942</t>
  </si>
  <si>
    <t>890706833_HF228942</t>
  </si>
  <si>
    <t>Factura devuelta</t>
  </si>
  <si>
    <t>Devuelta</t>
  </si>
  <si>
    <t>DEVOLUCION</t>
  </si>
  <si>
    <t xml:space="preserve">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</t>
  </si>
  <si>
    <t>AUTORIZACION</t>
  </si>
  <si>
    <t>HF203890</t>
  </si>
  <si>
    <t>890706833_HF203890</t>
  </si>
  <si>
    <t>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</t>
  </si>
  <si>
    <t>HF253902</t>
  </si>
  <si>
    <t>890706833_HF253902</t>
  </si>
  <si>
    <t xml:space="preserve">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</t>
  </si>
  <si>
    <t>HF286989</t>
  </si>
  <si>
    <t>890706833_HF286989</t>
  </si>
  <si>
    <t>HF282216</t>
  </si>
  <si>
    <t>890706833_HF282216</t>
  </si>
  <si>
    <t>HF199525</t>
  </si>
  <si>
    <t>890706833_HF199525</t>
  </si>
  <si>
    <t>HF309711</t>
  </si>
  <si>
    <t>890706833_HF309711</t>
  </si>
  <si>
    <t>Factura en proceso interno</t>
  </si>
  <si>
    <t>Para auditoria de pertinencia</t>
  </si>
  <si>
    <t>AUTORIZACION: Se devuelve factura completa servicio de internación no autorizados, Factura no se evidencia radicada en portal  https://referencia.comfenalcoeps.com/facturas/admin/facturas; para solicitud de autorización final.   Favor solicitar autorización Para Hosp. y procedimientos Qx.  al área encargada. /JAM</t>
  </si>
  <si>
    <t>HF312371</t>
  </si>
  <si>
    <t>890706833_HF312371</t>
  </si>
  <si>
    <t>HF285105</t>
  </si>
  <si>
    <t>890706833_HF285105</t>
  </si>
  <si>
    <t>Para respuesta prestador</t>
  </si>
  <si>
    <t>GLOSA</t>
  </si>
  <si>
    <t>COPAGO/ Se objeta valor de copago nivel 1  $304.583, no se evidencia en HC  que ya pago por este  evento, no se evidencia que por Diagnostico dengue  se exceptúe de cobro al acudiente de la paciente.   JAM</t>
  </si>
  <si>
    <t>COPAGO/CUOTA MODERADORA</t>
  </si>
  <si>
    <t>HF280140</t>
  </si>
  <si>
    <t>890706833_HF280140</t>
  </si>
  <si>
    <t>COPAGO/ Se glosa excedente de copago Rango 2    $1.220.455  dejado de descontar, se aplico copago Rango  1 x $304.583, se objeta  excedente de  $915.872 ; No se evidencia  en HC que ya pago por este evento, no se evidencia exoneración de excedente.  JAM</t>
  </si>
  <si>
    <t>Factura cancelada</t>
  </si>
  <si>
    <t>Factura cancelada - Glosa aceptada por la IPS</t>
  </si>
  <si>
    <t>Factura cancelada - Glosa por contestar IPS</t>
  </si>
  <si>
    <t>Total general</t>
  </si>
  <si>
    <t>CANT</t>
  </si>
  <si>
    <t>SALDO IPS</t>
  </si>
  <si>
    <t>GLOSA PDTE</t>
  </si>
  <si>
    <t>GLOSA ACEPT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</si>
  <si>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</si>
  <si>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</si>
  <si>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</si>
  <si>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</si>
  <si>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</si>
  <si>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</si>
  <si>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</si>
  <si>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</si>
  <si>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</si>
  <si>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</si>
  <si>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</si>
  <si>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</si>
  <si>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</si>
  <si>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</si>
  <si>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</si>
  <si>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</si>
  <si>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</si>
  <si>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</si>
  <si>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</si>
  <si>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</si>
  <si>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</si>
  <si>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</si>
  <si>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</si>
  <si>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</si>
  <si>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</si>
  <si>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</si>
  <si>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</si>
  <si>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</si>
  <si>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</si>
  <si>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</si>
  <si>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</si>
  <si>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</si>
  <si>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</si>
  <si>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FEDERICO LLERAS</t>
  </si>
  <si>
    <t>NIT: 890706833</t>
  </si>
  <si>
    <t>Gildardo Bernate B.</t>
  </si>
  <si>
    <t>Auxiliar Administrativo</t>
  </si>
  <si>
    <t>Hospital Federico Lleras</t>
  </si>
  <si>
    <t>Santiago de Cali, mayo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</si>
</sst>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_-* #,##0.00\ _€_-;\-* #,##0.00\ _€_-;_-* &quot;-&quot;??\ _€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73" formatCode="[$-240A]d&quot; de &quot;mmmm&quot; de &quot;yyyy;@"/>
    <numFmt numFmtId="174" formatCode="&quot;$&quot;\ #,##0"/>
    <numFmt numFmtId="175" formatCode="&quot;$&quot;\ #,##0;[Red]&quot;$&quot;\ #,##0"/>
    <numFmt numFmtId="176" formatCode="[$$-240A]\ #,##0;\-[$$-240A]\ #,##0"/>
    <numFmt numFmtId="177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Verdana"/>
      <family val="2"/>
    </font>
    <font>
      <sz val="10"/>
      <name val="Arial"/>
      <family val="2"/>
    </font>
    <font>
      <sz val="9"/>
      <color rgb="FF242424"/>
      <name val="Segoe U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6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1">
    <xf numFmtId="0" fontId="0" fillId="0" borderId="0" xfId="0"/>
    <xf numFmtId="0" fontId="3" fillId="0" borderId="0" xfId="0" applyFont="1" applyAlignment="1">
      <alignment horizontal="left"/>
    </xf>
    <xf numFmtId="14" fontId="0" fillId="0" borderId="0" xfId="0" applyNumberFormat="1"/>
    <xf numFmtId="3" fontId="0" fillId="0" borderId="0" xfId="0" applyNumberFormat="1"/>
    <xf numFmtId="0" fontId="4" fillId="0" borderId="0" xfId="0" applyFont="1" applyAlignment="1">
      <alignment horizontal="left"/>
    </xf>
    <xf numFmtId="0" fontId="3" fillId="0" borderId="1" xfId="0" applyFont="1" applyBorder="1" applyAlignment="1">
      <alignment horizontal="center" wrapText="1"/>
    </xf>
    <xf numFmtId="14" fontId="3" fillId="0" borderId="1" xfId="0" applyNumberFormat="1" applyFont="1" applyBorder="1" applyAlignment="1">
      <alignment horizontal="center" wrapText="1"/>
    </xf>
    <xf numFmtId="3" fontId="3" fillId="0" borderId="1" xfId="0" applyNumberFormat="1" applyFont="1" applyBorder="1" applyAlignment="1">
      <alignment horizontal="center" wrapText="1"/>
    </xf>
    <xf numFmtId="0" fontId="0" fillId="0" borderId="1" xfId="0" applyBorder="1"/>
    <xf numFmtId="14" fontId="0" fillId="0" borderId="1" xfId="0" applyNumberFormat="1" applyBorder="1"/>
    <xf numFmtId="3" fontId="2" fillId="0" borderId="1" xfId="0" applyNumberFormat="1" applyFont="1" applyBorder="1"/>
    <xf numFmtId="3" fontId="0" fillId="0" borderId="1" xfId="0" applyNumberFormat="1" applyBorder="1"/>
    <xf numFmtId="3" fontId="0" fillId="0" borderId="1" xfId="1" applyNumberFormat="1" applyFont="1" applyBorder="1"/>
    <xf numFmtId="0" fontId="7" fillId="0" borderId="0" xfId="0" applyFont="1"/>
    <xf numFmtId="0" fontId="8" fillId="0" borderId="1" xfId="0" applyFont="1" applyBorder="1" applyAlignment="1">
      <alignment horizontal="center" vertical="center" wrapText="1"/>
    </xf>
    <xf numFmtId="0" fontId="8" fillId="0" borderId="1" xfId="0" applyNumberFormat="1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6" fontId="8" fillId="0" borderId="1" xfId="7" applyNumberFormat="1" applyFont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167" fontId="8" fillId="2" borderId="1" xfId="3" applyNumberFormat="1" applyFont="1" applyFill="1" applyBorder="1" applyAlignment="1">
      <alignment horizontal="center" vertical="center" wrapText="1"/>
    </xf>
    <xf numFmtId="1" fontId="8" fillId="2" borderId="1" xfId="0" applyNumberFormat="1" applyFont="1" applyFill="1" applyBorder="1" applyAlignment="1">
      <alignment horizontal="center" vertical="center" wrapText="1"/>
    </xf>
    <xf numFmtId="167" fontId="8" fillId="3" borderId="1" xfId="3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/>
    </xf>
    <xf numFmtId="0" fontId="9" fillId="0" borderId="1" xfId="0" applyFont="1" applyBorder="1" applyAlignment="1">
      <alignment horizontal="left"/>
    </xf>
    <xf numFmtId="0" fontId="9" fillId="0" borderId="1" xfId="0" applyNumberFormat="1" applyFont="1" applyBorder="1"/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/>
    <xf numFmtId="166" fontId="9" fillId="0" borderId="1" xfId="7" applyNumberFormat="1" applyFont="1" applyBorder="1" applyAlignment="1">
      <alignment horizontal="center"/>
    </xf>
    <xf numFmtId="166" fontId="9" fillId="0" borderId="1" xfId="7" applyNumberFormat="1" applyFont="1" applyBorder="1"/>
    <xf numFmtId="0" fontId="9" fillId="0" borderId="1" xfId="0" applyFont="1" applyBorder="1"/>
    <xf numFmtId="166" fontId="8" fillId="3" borderId="1" xfId="7" applyNumberFormat="1" applyFont="1" applyFill="1" applyBorder="1" applyAlignment="1">
      <alignment horizontal="center" vertical="center" wrapText="1"/>
    </xf>
    <xf numFmtId="166" fontId="0" fillId="0" borderId="0" xfId="7" applyNumberFormat="1" applyFont="1"/>
    <xf numFmtId="14" fontId="8" fillId="3" borderId="1" xfId="0" applyNumberFormat="1" applyFont="1" applyFill="1" applyBorder="1" applyAlignment="1">
      <alignment horizontal="center" vertical="center" wrapText="1"/>
    </xf>
    <xf numFmtId="166" fontId="8" fillId="4" borderId="1" xfId="7" applyNumberFormat="1" applyFont="1" applyFill="1" applyBorder="1" applyAlignment="1">
      <alignment horizontal="center" vertical="center" wrapText="1"/>
    </xf>
    <xf numFmtId="0" fontId="9" fillId="0" borderId="0" xfId="0" applyFont="1"/>
    <xf numFmtId="166" fontId="9" fillId="0" borderId="1" xfId="0" applyNumberFormat="1" applyFont="1" applyBorder="1"/>
    <xf numFmtId="0" fontId="9" fillId="0" borderId="1" xfId="0" pivotButton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2" fillId="0" borderId="0" xfId="6" applyFont="1"/>
    <xf numFmtId="0" fontId="12" fillId="0" borderId="2" xfId="6" applyFont="1" applyBorder="1" applyAlignment="1">
      <alignment horizontal="centerContinuous"/>
    </xf>
    <xf numFmtId="0" fontId="12" fillId="0" borderId="3" xfId="6" applyFont="1" applyBorder="1" applyAlignment="1">
      <alignment horizontal="centerContinuous"/>
    </xf>
    <xf numFmtId="0" fontId="13" fillId="0" borderId="2" xfId="6" applyFont="1" applyBorder="1" applyAlignment="1">
      <alignment horizontal="center" vertical="center"/>
    </xf>
    <xf numFmtId="0" fontId="13" fillId="0" borderId="4" xfId="6" applyFont="1" applyBorder="1" applyAlignment="1">
      <alignment horizontal="center" vertical="center"/>
    </xf>
    <xf numFmtId="0" fontId="13" fillId="0" borderId="3" xfId="6" applyFont="1" applyBorder="1" applyAlignment="1">
      <alignment horizontal="center" vertical="center"/>
    </xf>
    <xf numFmtId="0" fontId="13" fillId="0" borderId="5" xfId="6" applyFont="1" applyBorder="1" applyAlignment="1">
      <alignment horizontal="center" vertical="center"/>
    </xf>
    <xf numFmtId="0" fontId="12" fillId="0" borderId="6" xfId="6" applyFont="1" applyBorder="1" applyAlignment="1">
      <alignment horizontal="centerContinuous"/>
    </xf>
    <xf numFmtId="0" fontId="12" fillId="0" borderId="7" xfId="6" applyFont="1" applyBorder="1" applyAlignment="1">
      <alignment horizontal="centerContinuous"/>
    </xf>
    <xf numFmtId="0" fontId="13" fillId="0" borderId="8" xfId="6" applyFont="1" applyBorder="1" applyAlignment="1">
      <alignment horizontal="center" vertical="center"/>
    </xf>
    <xf numFmtId="0" fontId="13" fillId="0" borderId="9" xfId="6" applyFont="1" applyBorder="1" applyAlignment="1">
      <alignment horizontal="center" vertical="center"/>
    </xf>
    <xf numFmtId="0" fontId="13" fillId="0" borderId="10" xfId="6" applyFont="1" applyBorder="1" applyAlignment="1">
      <alignment horizontal="center" vertical="center"/>
    </xf>
    <xf numFmtId="0" fontId="13" fillId="0" borderId="11" xfId="6" applyFont="1" applyBorder="1" applyAlignment="1">
      <alignment horizontal="center" vertical="center"/>
    </xf>
    <xf numFmtId="0" fontId="13" fillId="0" borderId="2" xfId="6" applyFont="1" applyBorder="1" applyAlignment="1">
      <alignment horizontal="centerContinuous" vertical="center"/>
    </xf>
    <xf numFmtId="0" fontId="13" fillId="0" borderId="4" xfId="6" applyFont="1" applyBorder="1" applyAlignment="1">
      <alignment horizontal="centerContinuous" vertical="center"/>
    </xf>
    <xf numFmtId="0" fontId="13" fillId="0" borderId="3" xfId="6" applyFont="1" applyBorder="1" applyAlignment="1">
      <alignment horizontal="centerContinuous" vertical="center"/>
    </xf>
    <xf numFmtId="0" fontId="13" fillId="0" borderId="5" xfId="6" applyFont="1" applyBorder="1" applyAlignment="1">
      <alignment horizontal="centerContinuous" vertical="center"/>
    </xf>
    <xf numFmtId="0" fontId="13" fillId="0" borderId="6" xfId="6" applyFont="1" applyBorder="1" applyAlignment="1">
      <alignment horizontal="centerContinuous" vertical="center"/>
    </xf>
    <xf numFmtId="0" fontId="13" fillId="0" borderId="0" xfId="6" applyFont="1" applyAlignment="1">
      <alignment horizontal="centerContinuous" vertical="center"/>
    </xf>
    <xf numFmtId="0" fontId="13" fillId="0" borderId="12" xfId="6" applyFont="1" applyBorder="1" applyAlignment="1">
      <alignment horizontal="centerContinuous" vertical="center"/>
    </xf>
    <xf numFmtId="0" fontId="12" fillId="0" borderId="8" xfId="6" applyFont="1" applyBorder="1" applyAlignment="1">
      <alignment horizontal="centerContinuous"/>
    </xf>
    <xf numFmtId="0" fontId="12" fillId="0" borderId="10" xfId="6" applyFont="1" applyBorder="1" applyAlignment="1">
      <alignment horizontal="centerContinuous"/>
    </xf>
    <xf numFmtId="0" fontId="13" fillId="0" borderId="8" xfId="6" applyFont="1" applyBorder="1" applyAlignment="1">
      <alignment horizontal="centerContinuous" vertical="center"/>
    </xf>
    <xf numFmtId="0" fontId="13" fillId="0" borderId="9" xfId="6" applyFont="1" applyBorder="1" applyAlignment="1">
      <alignment horizontal="centerContinuous" vertical="center"/>
    </xf>
    <xf numFmtId="0" fontId="13" fillId="0" borderId="10" xfId="6" applyFont="1" applyBorder="1" applyAlignment="1">
      <alignment horizontal="centerContinuous" vertical="center"/>
    </xf>
    <xf numFmtId="0" fontId="13" fillId="0" borderId="11" xfId="6" applyFont="1" applyBorder="1" applyAlignment="1">
      <alignment horizontal="centerContinuous" vertical="center"/>
    </xf>
    <xf numFmtId="0" fontId="12" fillId="0" borderId="6" xfId="6" applyFont="1" applyBorder="1"/>
    <xf numFmtId="0" fontId="12" fillId="0" borderId="7" xfId="6" applyFont="1" applyBorder="1"/>
    <xf numFmtId="0" fontId="13" fillId="0" borderId="0" xfId="6" applyFont="1"/>
    <xf numFmtId="14" fontId="12" fillId="0" borderId="0" xfId="6" applyNumberFormat="1" applyFont="1"/>
    <xf numFmtId="173" fontId="12" fillId="0" borderId="0" xfId="6" applyNumberFormat="1" applyFont="1"/>
    <xf numFmtId="14" fontId="12" fillId="0" borderId="0" xfId="6" applyNumberFormat="1" applyFont="1" applyAlignment="1">
      <alignment horizontal="left"/>
    </xf>
    <xf numFmtId="1" fontId="13" fillId="0" borderId="0" xfId="4" applyNumberFormat="1" applyFont="1" applyAlignment="1">
      <alignment horizontal="right"/>
    </xf>
    <xf numFmtId="174" fontId="13" fillId="0" borderId="0" xfId="6" applyNumberFormat="1" applyFont="1" applyAlignment="1">
      <alignment horizontal="right"/>
    </xf>
    <xf numFmtId="1" fontId="13" fillId="0" borderId="0" xfId="6" applyNumberFormat="1" applyFont="1" applyAlignment="1">
      <alignment horizontal="center"/>
    </xf>
    <xf numFmtId="175" fontId="13" fillId="0" borderId="0" xfId="6" applyNumberFormat="1" applyFont="1" applyAlignment="1">
      <alignment horizontal="right"/>
    </xf>
    <xf numFmtId="1" fontId="12" fillId="0" borderId="0" xfId="6" applyNumberFormat="1" applyFont="1" applyAlignment="1">
      <alignment horizontal="center"/>
    </xf>
    <xf numFmtId="175" fontId="12" fillId="0" borderId="0" xfId="6" applyNumberFormat="1" applyFont="1" applyAlignment="1">
      <alignment horizontal="right"/>
    </xf>
    <xf numFmtId="1" fontId="12" fillId="0" borderId="9" xfId="6" applyNumberFormat="1" applyFont="1" applyBorder="1" applyAlignment="1">
      <alignment horizontal="center"/>
    </xf>
    <xf numFmtId="175" fontId="12" fillId="0" borderId="9" xfId="6" applyNumberFormat="1" applyFont="1" applyBorder="1" applyAlignment="1">
      <alignment horizontal="right"/>
    </xf>
    <xf numFmtId="0" fontId="12" fillId="0" borderId="0" xfId="6" applyFont="1" applyAlignment="1">
      <alignment horizontal="center"/>
    </xf>
    <xf numFmtId="1" fontId="13" fillId="0" borderId="13" xfId="6" applyNumberFormat="1" applyFont="1" applyBorder="1" applyAlignment="1">
      <alignment horizontal="center"/>
    </xf>
    <xf numFmtId="175" fontId="13" fillId="0" borderId="13" xfId="6" applyNumberFormat="1" applyFont="1" applyBorder="1" applyAlignment="1">
      <alignment horizontal="right"/>
    </xf>
    <xf numFmtId="175" fontId="12" fillId="0" borderId="0" xfId="6" applyNumberFormat="1" applyFont="1"/>
    <xf numFmtId="175" fontId="13" fillId="0" borderId="9" xfId="6" applyNumberFormat="1" applyFont="1" applyBorder="1"/>
    <xf numFmtId="175" fontId="12" fillId="0" borderId="9" xfId="6" applyNumberFormat="1" applyFont="1" applyBorder="1"/>
    <xf numFmtId="175" fontId="13" fillId="0" borderId="0" xfId="6" applyNumberFormat="1" applyFont="1"/>
    <xf numFmtId="0" fontId="14" fillId="0" borderId="0" xfId="6" applyFont="1" applyAlignment="1">
      <alignment horizontal="center" vertical="center" wrapText="1"/>
    </xf>
    <xf numFmtId="0" fontId="12" fillId="0" borderId="8" xfId="6" applyFont="1" applyBorder="1"/>
    <xf numFmtId="0" fontId="12" fillId="0" borderId="9" xfId="6" applyFont="1" applyBorder="1"/>
    <xf numFmtId="0" fontId="12" fillId="0" borderId="10" xfId="6" applyFont="1" applyBorder="1"/>
    <xf numFmtId="0" fontId="13" fillId="0" borderId="6" xfId="6" applyFont="1" applyBorder="1" applyAlignment="1">
      <alignment horizontal="center" vertical="center" wrapText="1"/>
    </xf>
    <xf numFmtId="0" fontId="13" fillId="0" borderId="0" xfId="6" applyFont="1" applyAlignment="1">
      <alignment horizontal="center" vertical="center" wrapText="1"/>
    </xf>
    <xf numFmtId="0" fontId="13" fillId="0" borderId="7" xfId="6" applyFont="1" applyBorder="1" applyAlignment="1">
      <alignment horizontal="center" vertical="center" wrapText="1"/>
    </xf>
    <xf numFmtId="0" fontId="12" fillId="5" borderId="0" xfId="6" applyFont="1" applyFill="1"/>
    <xf numFmtId="0" fontId="13" fillId="0" borderId="0" xfId="6" applyFont="1" applyAlignment="1">
      <alignment horizontal="center"/>
    </xf>
    <xf numFmtId="176" fontId="13" fillId="0" borderId="0" xfId="8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6" fontId="12" fillId="0" borderId="0" xfId="8" applyNumberFormat="1" applyFont="1" applyAlignment="1">
      <alignment horizontal="right"/>
    </xf>
    <xf numFmtId="177" fontId="12" fillId="0" borderId="13" xfId="8" applyNumberFormat="1" applyFont="1" applyBorder="1" applyAlignment="1">
      <alignment horizontal="center"/>
    </xf>
    <xf numFmtId="176" fontId="12" fillId="0" borderId="13" xfId="8" applyNumberFormat="1" applyFont="1" applyBorder="1" applyAlignment="1">
      <alignment horizontal="right"/>
    </xf>
  </cellXfs>
  <cellStyles count="9">
    <cellStyle name="Millares" xfId="1" builtinId="3"/>
    <cellStyle name="Millares [0] 2" xfId="2"/>
    <cellStyle name="Millares 2" xfId="3"/>
    <cellStyle name="Millares 2 2" xfId="4"/>
    <cellStyle name="Millares 2 2 2" xfId="8"/>
    <cellStyle name="Moneda" xfId="7" builtinId="4"/>
    <cellStyle name="Normal" xfId="0" builtinId="0"/>
    <cellStyle name="Normal 2" xfId="5"/>
    <cellStyle name="Normal 2 2" xfId="6"/>
  </cellStyles>
  <dxfs count="31"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419099</xdr:colOff>
      <xdr:row>0</xdr:row>
      <xdr:rowOff>0</xdr:rowOff>
    </xdr:from>
    <xdr:to>
      <xdr:col>7</xdr:col>
      <xdr:colOff>76199</xdr:colOff>
      <xdr:row>3</xdr:row>
      <xdr:rowOff>104775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81574" y="0"/>
          <a:ext cx="1724025" cy="6762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1.006839236114" createdVersion="5" refreshedVersion="5" minRefreshableVersion="3" recordCount="11">
  <cacheSource type="worksheet">
    <worksheetSource ref="A1:AJ12" sheet="ESTADO DE CADA FACTURA"/>
  </cacheSource>
  <cacheFields count="36">
    <cacheField name="NIT" numFmtId="0">
      <sharedItems containsSemiMixedTypes="0" containsString="0" containsNumber="1" containsInteger="1" minValue="890706833" maxValue="89070683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9525" maxValue="31237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2-15T00:00:00" maxDate="2024-04-16T00:00:00"/>
    </cacheField>
    <cacheField name="IPS Fecha radicado" numFmtId="14">
      <sharedItems containsNonDate="0" containsDate="1" containsString="0" containsBlank="1" minDate="2023-06-02T00:00:00" maxDate="2024-04-13T00:00:00"/>
    </cacheField>
    <cacheField name="IPS Valor Factura" numFmtId="166">
      <sharedItems containsSemiMixedTypes="0" containsString="0" containsNumber="1" containsInteger="1" minValue="85400" maxValue="19732964"/>
    </cacheField>
    <cacheField name="IPS Saldo Factura" numFmtId="166">
      <sharedItems containsSemiMixedTypes="0" containsString="0" containsNumber="1" containsInteger="1" minValue="85400" maxValue="19732964"/>
    </cacheField>
    <cacheField name="ESTADO EPS 28-05-2024" numFmtId="0">
      <sharedItems count="6">
        <s v="Factura cancelada - Glosa aceptada por la IPS"/>
        <s v="Factura cancelada"/>
        <s v="Factura cancelada - Glosa por contestar IPS"/>
        <s v="Factura pendiente en programacion de pago"/>
        <s v="Factura devuelta"/>
        <s v="Factura en proceso interno"/>
      </sharedItems>
    </cacheField>
    <cacheField name="POR PAGAR SAP" numFmtId="166">
      <sharedItems containsSemiMixedTypes="0" containsString="0" containsNumber="1" containsInteger="1" minValue="0" maxValue="85400"/>
    </cacheField>
    <cacheField name="DOC CONTA" numFmtId="0">
      <sharedItems containsString="0" containsBlank="1" containsNumber="1" containsInteger="1" minValue="1222438942" maxValue="1222438942"/>
    </cacheField>
    <cacheField name="VALO CANCELADO SAP" numFmtId="166">
      <sharedItems containsSemiMixedTypes="0" containsString="0" containsNumber="1" containsInteger="1" minValue="0" maxValue="1816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422" maxValue="4800062422"/>
    </cacheField>
    <cacheField name="FECHA COMPENSACION SAP" numFmtId="14">
      <sharedItems containsNonDate="0" containsDate="1" containsString="0" containsBlank="1" minDate="2024-01-29T00:00:00" maxDate="2024-01-30T00:00:00"/>
    </cacheField>
    <cacheField name="VALOR TRANFERENCIA" numFmtId="166">
      <sharedItems containsSemiMixedTypes="0" containsString="0" containsNumber="1" containsInteger="1" minValue="0" maxValue="181600"/>
    </cacheField>
    <cacheField name="VALO CANCELADO SAP2" numFmtId="166">
      <sharedItems containsSemiMixedTypes="0" containsString="0" containsNumber="1" containsInteger="1" minValue="0" maxValue="9827209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00341" maxValue="4800063653"/>
    </cacheField>
    <cacheField name="FECHA COMPENSACION SAP2" numFmtId="14">
      <sharedItems containsNonDate="0" containsDate="1" containsString="0" containsBlank="1" minDate="2024-04-12T00:00:00" maxDate="2024-05-21T00:00:00"/>
    </cacheField>
    <cacheField name="VALOR TRANFERENCIA2" numFmtId="166">
      <sharedItems containsSemiMixedTypes="0" containsString="0" containsNumber="1" containsInteger="1" minValue="0" maxValue="1775137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2-15T00:00:00" maxDate="2024-04-16T00:00:00"/>
    </cacheField>
    <cacheField name="Fecha Radicacion" numFmtId="14">
      <sharedItems containsSemiMixedTypes="0" containsNonDate="0" containsDate="1" containsString="0" minDate="2023-11-01T00:00:00" maxDate="2024-05-16T00:00:00"/>
    </cacheField>
    <cacheField name="Fecha Devolucion" numFmtId="14">
      <sharedItems containsNonDate="0" containsDate="1" containsString="0" containsBlank="1" minDate="2023-12-14T00:00:00" maxDate="2024-01-06T00:00:00"/>
    </cacheField>
    <cacheField name="Valor Bruto" numFmtId="166">
      <sharedItems containsSemiMixedTypes="0" containsString="0" containsNumber="1" containsInteger="1" minValue="85400" maxValue="19732964"/>
    </cacheField>
    <cacheField name="Glosa Aceptada" numFmtId="166">
      <sharedItems containsSemiMixedTypes="0" containsString="0" containsNumber="1" containsInteger="1" minValue="0" maxValue="1581400"/>
    </cacheField>
    <cacheField name="Glosa Pendiente" numFmtId="166">
      <sharedItems containsSemiMixedTypes="0" containsString="0" containsNumber="1" containsInteger="1" minValue="0" maxValue="915872"/>
    </cacheField>
    <cacheField name="Valor Devolucion" numFmtId="166">
      <sharedItems containsSemiMixedTypes="0" containsString="0" containsNumber="1" containsInteger="1" minValue="0" maxValue="19732964"/>
    </cacheField>
    <cacheField name="Valor_Glosa y Devolución" numFmtId="166">
      <sharedItems containsSemiMixedTypes="0" containsString="0" containsNumber="1" containsInteger="1" minValue="0" maxValue="1973296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982720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890706833"/>
    <s v="HOSP FEDERICO LLERAS"/>
    <s v="HF"/>
    <n v="286989"/>
    <s v="HF286989"/>
    <s v="890706833_HF286989"/>
    <d v="2023-12-05T00:00:00"/>
    <d v="2024-01-11T00:00:00"/>
    <n v="8729812"/>
    <n v="8729812"/>
    <x v="0"/>
    <n v="0"/>
    <m/>
    <n v="0"/>
    <n v="0"/>
    <m/>
    <m/>
    <n v="0"/>
    <n v="7148412"/>
    <n v="0"/>
    <n v="4800063653"/>
    <d v="2024-05-20T00:00:00"/>
    <n v="7148412"/>
    <s v="Finalizada"/>
    <d v="2023-12-05T00:00:00"/>
    <d v="2024-04-01T00:00:00"/>
    <m/>
    <n v="8729812"/>
    <n v="1581400"/>
    <n v="0"/>
    <n v="0"/>
    <n v="0"/>
    <m/>
    <m/>
    <m/>
    <n v="7148412"/>
  </r>
  <r>
    <n v="890706833"/>
    <s v="HOSP FEDERICO LLERAS"/>
    <s v="HF"/>
    <n v="282216"/>
    <s v="HF282216"/>
    <s v="890706833_HF282216"/>
    <d v="2023-11-11T00:00:00"/>
    <d v="2023-12-18T00:00:00"/>
    <n v="642555"/>
    <n v="642555"/>
    <x v="1"/>
    <n v="0"/>
    <m/>
    <n v="181600"/>
    <n v="0"/>
    <n v="4800062422"/>
    <d v="2024-01-29T00:00:00"/>
    <n v="181600"/>
    <n v="460955"/>
    <n v="0"/>
    <n v="2201500341"/>
    <d v="2024-04-12T00:00:00"/>
    <n v="17751379"/>
    <s v="Finalizada"/>
    <d v="2023-11-11T00:00:00"/>
    <d v="2023-12-18T00:00:00"/>
    <m/>
    <n v="642555"/>
    <n v="0"/>
    <n v="0"/>
    <n v="0"/>
    <n v="0"/>
    <m/>
    <m/>
    <m/>
    <n v="642555"/>
  </r>
  <r>
    <n v="890706833"/>
    <s v="HOSP FEDERICO LLERAS"/>
    <s v="HF"/>
    <n v="199525"/>
    <s v="HF199525"/>
    <s v="890706833_HF199525"/>
    <d v="2022-12-15T00:00:00"/>
    <d v="2023-06-02T00:00:00"/>
    <n v="530003"/>
    <n v="530003"/>
    <x v="1"/>
    <n v="0"/>
    <m/>
    <n v="0"/>
    <n v="0"/>
    <m/>
    <m/>
    <n v="0"/>
    <n v="530003"/>
    <n v="0"/>
    <n v="2201500341"/>
    <d v="2024-04-12T00:00:00"/>
    <n v="17751379"/>
    <s v="Finalizada"/>
    <d v="2022-12-15T00:00:00"/>
    <d v="2023-11-01T00:00:00"/>
    <m/>
    <n v="530003"/>
    <n v="0"/>
    <n v="0"/>
    <n v="0"/>
    <n v="0"/>
    <m/>
    <m/>
    <m/>
    <n v="530003"/>
  </r>
  <r>
    <n v="890706833"/>
    <s v="HOSP FEDERICO LLERAS"/>
    <s v="HF"/>
    <n v="285105"/>
    <s v="HF285105"/>
    <s v="890706833_HF285105"/>
    <d v="2023-11-27T00:00:00"/>
    <d v="2023-12-18T00:00:00"/>
    <n v="10131792"/>
    <n v="10131792"/>
    <x v="2"/>
    <n v="0"/>
    <m/>
    <n v="0"/>
    <n v="0"/>
    <m/>
    <m/>
    <n v="0"/>
    <n v="9827209"/>
    <n v="0"/>
    <n v="2201500341"/>
    <d v="2024-04-12T00:00:00"/>
    <n v="17751379"/>
    <s v="Para respuesta prestador"/>
    <d v="2023-11-27T00:00:00"/>
    <d v="2024-02-01T00:00:00"/>
    <m/>
    <n v="10131792"/>
    <n v="0"/>
    <n v="304583"/>
    <n v="0"/>
    <n v="304583"/>
    <s v="GLOSA"/>
    <s v="COPAGO/ Se objeta valor de copago nivel 1  $304.583, no se evidencia en HC  que ya pago por este  evento, no se evidencia que por Diagnostico dengue  se exceptúe de cobro al acudiente de la paciente.   JAM"/>
    <s v="COPAGO/CUOTA MODERADORA"/>
    <n v="9827209"/>
  </r>
  <r>
    <n v="890706833"/>
    <s v="HOSP FEDERICO LLERAS"/>
    <s v="HF"/>
    <n v="280140"/>
    <s v="HF280140"/>
    <s v="890706833_HF280140"/>
    <d v="2023-10-30T00:00:00"/>
    <d v="2023-12-04T00:00:00"/>
    <n v="8028867"/>
    <n v="7724284"/>
    <x v="2"/>
    <n v="0"/>
    <m/>
    <n v="0"/>
    <n v="0"/>
    <m/>
    <m/>
    <n v="0"/>
    <n v="6808412"/>
    <n v="0"/>
    <n v="2201500341"/>
    <d v="2024-04-12T00:00:00"/>
    <n v="17751379"/>
    <s v="Para respuesta prestador"/>
    <d v="2023-10-30T00:00:00"/>
    <d v="2024-02-01T00:00:00"/>
    <m/>
    <n v="8028867"/>
    <n v="0"/>
    <n v="915872"/>
    <n v="0"/>
    <n v="915872"/>
    <s v="GLOSA"/>
    <s v="COPAGO/ Se glosa excedente de copago Rango 2    $1.220.455  dejado de descontar, se aplico copago Rango  1 x $304.583, se objeta  excedente de  $915.872 ; No se evidencia  en HC que ya pago por este evento, no se evidencia exoneración de excedente.  JAM"/>
    <s v="COPAGO/CUOTA MODERADORA"/>
    <n v="6808412"/>
  </r>
  <r>
    <n v="890706833"/>
    <s v="HOSP FEDERICO LLERAS"/>
    <s v="HF"/>
    <n v="309081"/>
    <s v="HF309081"/>
    <s v="890706833_HF309081"/>
    <d v="2024-03-27T00:00:00"/>
    <d v="2024-04-12T00:00:00"/>
    <n v="85400"/>
    <n v="85400"/>
    <x v="3"/>
    <n v="85400"/>
    <n v="1222438942"/>
    <n v="0"/>
    <n v="0"/>
    <m/>
    <m/>
    <n v="0"/>
    <n v="0"/>
    <n v="0"/>
    <m/>
    <m/>
    <n v="0"/>
    <s v="Finalizada"/>
    <d v="2024-03-27T00:00:00"/>
    <d v="2024-04-12T00:00:00"/>
    <m/>
    <n v="85400"/>
    <n v="0"/>
    <n v="0"/>
    <n v="0"/>
    <n v="0"/>
    <m/>
    <m/>
    <m/>
    <n v="85400"/>
  </r>
  <r>
    <n v="890706833"/>
    <s v="HOSP FEDERICO LLERAS"/>
    <s v="HF"/>
    <n v="228942"/>
    <s v="HF228942"/>
    <s v="890706833_HF228942"/>
    <d v="2023-04-11T00:00:00"/>
    <d v="2023-06-14T00:00:00"/>
    <n v="5690149"/>
    <n v="5690149"/>
    <x v="4"/>
    <n v="0"/>
    <m/>
    <n v="0"/>
    <n v="0"/>
    <m/>
    <m/>
    <n v="0"/>
    <n v="0"/>
    <n v="0"/>
    <m/>
    <m/>
    <n v="0"/>
    <s v="Devuelta"/>
    <d v="2023-04-11T00:00:00"/>
    <d v="2023-12-01T00:00:00"/>
    <d v="2023-12-14T00:00:00"/>
    <n v="5690149"/>
    <n v="0"/>
    <n v="0"/>
    <n v="5690149"/>
    <n v="5690149"/>
    <s v="DEVOLUCION"/>
    <s v="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"/>
    <s v="AUTORIZACION"/>
    <n v="0"/>
  </r>
  <r>
    <n v="890706833"/>
    <s v="HOSP FEDERICO LLERAS"/>
    <s v="HF"/>
    <n v="203890"/>
    <s v="HF203890"/>
    <s v="890706833_HF203890"/>
    <d v="2023-01-05T00:00:00"/>
    <d v="2023-09-01T00:00:00"/>
    <n v="6057103"/>
    <n v="6050038"/>
    <x v="4"/>
    <n v="0"/>
    <m/>
    <n v="0"/>
    <n v="0"/>
    <m/>
    <m/>
    <n v="0"/>
    <n v="0"/>
    <n v="0"/>
    <m/>
    <m/>
    <n v="0"/>
    <s v="Devuelta"/>
    <d v="2023-01-05T00:00:00"/>
    <d v="2024-01-02T00:00:00"/>
    <d v="2024-01-05T00:00:00"/>
    <n v="6057103"/>
    <n v="0"/>
    <n v="0"/>
    <n v="6057103"/>
    <n v="6057103"/>
    <s v="DEVOLUCION"/>
    <s v="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"/>
    <s v="AUTORIZACION"/>
    <n v="0"/>
  </r>
  <r>
    <n v="890706833"/>
    <s v="HOSP FEDERICO LLERAS"/>
    <s v="HF"/>
    <n v="253902"/>
    <s v="HF253902"/>
    <s v="890706833_HF253902"/>
    <d v="2023-07-04T00:00:00"/>
    <d v="2023-09-01T00:00:00"/>
    <n v="19732964"/>
    <n v="19732964"/>
    <x v="4"/>
    <n v="0"/>
    <m/>
    <n v="0"/>
    <n v="0"/>
    <m/>
    <m/>
    <n v="0"/>
    <n v="0"/>
    <n v="0"/>
    <m/>
    <m/>
    <n v="0"/>
    <s v="Devuelta"/>
    <d v="2023-07-04T00:00:00"/>
    <d v="2023-12-01T00:00:00"/>
    <d v="2023-12-14T00:00:00"/>
    <n v="19732964"/>
    <n v="0"/>
    <n v="0"/>
    <n v="19732964"/>
    <n v="19732964"/>
    <s v="DEVOLUCION"/>
    <s v="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"/>
    <s v="AUTORIZACION"/>
    <n v="0"/>
  </r>
  <r>
    <n v="890706833"/>
    <s v="HOSP FEDERICO LLERAS"/>
    <s v="HF"/>
    <n v="309711"/>
    <s v="HF309711"/>
    <s v="890706833_HF309711"/>
    <d v="2024-03-31T00:00:00"/>
    <d v="2024-04-12T00:00:00"/>
    <n v="3739087"/>
    <n v="3739087"/>
    <x v="5"/>
    <n v="0"/>
    <m/>
    <n v="0"/>
    <n v="0"/>
    <m/>
    <m/>
    <n v="0"/>
    <n v="0"/>
    <n v="0"/>
    <m/>
    <m/>
    <n v="0"/>
    <s v="Para auditoria de pertinencia"/>
    <d v="2024-03-31T00:00:00"/>
    <d v="2024-05-15T00:00:00"/>
    <m/>
    <n v="3739087"/>
    <n v="0"/>
    <n v="0"/>
    <n v="0"/>
    <n v="3739087"/>
    <s v="DEVOLUCION"/>
    <s v="AUTORIZACION: Se devuelve factura completa servicio de internación no autorizados, Factura no se evidencia radicada en portal  https://referencia.comfenalcoeps.com/facturas/admin/facturas; para solicitud de autorización final.   Favor solicitar autorización Para Hosp. y procedimientos Qx.  al área encargada. /JAM"/>
    <s v="AUTORIZACION"/>
    <n v="0"/>
  </r>
  <r>
    <n v="890706833"/>
    <s v="HOSP FEDERICO LLERAS"/>
    <s v="HF"/>
    <n v="312371"/>
    <s v="HF312371"/>
    <s v="890706833_HF312371"/>
    <d v="2024-04-15T00:00:00"/>
    <m/>
    <n v="2350007"/>
    <n v="2350007"/>
    <x v="5"/>
    <n v="0"/>
    <m/>
    <n v="0"/>
    <n v="0"/>
    <m/>
    <m/>
    <n v="0"/>
    <n v="0"/>
    <n v="0"/>
    <m/>
    <m/>
    <n v="0"/>
    <s v="Para auditoria de pertinencia"/>
    <d v="2024-04-15T00:00:00"/>
    <d v="2024-05-09T00:00:00"/>
    <m/>
    <n v="2350007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7" cacheId="1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0" firstHeaderRow="0" firstDataRow="1" firstDataCol="1"/>
  <pivotFields count="3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outline="0" showAll="0" defaultSubtotal="0"/>
    <pivotField compact="0" numFmtId="166" outline="0" showAll="0" defaultSubtotal="0"/>
    <pivotField dataField="1" compact="0" numFmtId="166" outline="0" showAll="0" defaultSubtotal="0"/>
    <pivotField axis="axisRow" compact="0" outline="0" showAll="0" defaultSubtotal="0">
      <items count="6">
        <item x="1"/>
        <item x="0"/>
        <item x="2"/>
        <item x="4"/>
        <item x="5"/>
        <item x="3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1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5" subtotal="count" baseField="0" baseItem="0"/>
    <dataField name="SALDO IPS" fld="9" baseField="0" baseItem="0" numFmtId="166"/>
    <dataField name="GLOSA PDTE" fld="29" baseField="0" baseItem="0" numFmtId="166"/>
    <dataField name="GLOSA ACEPT" fld="28" baseField="0" baseItem="0" numFmtId="166"/>
    <dataField name="DEVOLUCION" fld="30" baseField="0" baseItem="0" numFmtId="166"/>
  </dataFields>
  <formats count="23">
    <format dxfId="25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field="10" type="button" dataOnly="0" labelOnly="1" outline="0" axis="axisRow" fieldPosition="0"/>
    </format>
    <format dxfId="18">
      <pivotArea dataOnly="0" labelOnly="1" outline="0" fieldPosition="0">
        <references count="1">
          <reference field="10" count="0"/>
        </references>
      </pivotArea>
    </format>
    <format dxfId="17">
      <pivotArea dataOnly="0" labelOnly="1" grandRow="1" outline="0" fieldPosition="0"/>
    </format>
    <format dxfId="1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field="10" type="button" dataOnly="0" labelOnly="1" outline="0" axis="axisRow" fieldPosition="0"/>
    </format>
    <format dxfId="12">
      <pivotArea dataOnly="0" labelOnly="1" outline="0" fieldPosition="0">
        <references count="1">
          <reference field="10" count="0"/>
        </references>
      </pivotArea>
    </format>
    <format dxfId="11">
      <pivotArea dataOnly="0" labelOnly="1" grandRow="1" outline="0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type="all" dataOnly="0" outline="0" fieldPosition="0"/>
    </format>
    <format dxfId="8">
      <pivotArea outline="0" collapsedLevelsAreSubtotals="1" fieldPosition="0"/>
    </format>
    <format dxfId="7">
      <pivotArea field="10" type="button" dataOnly="0" labelOnly="1" outline="0" axis="axisRow" fieldPosition="0"/>
    </format>
    <format dxfId="6">
      <pivotArea dataOnly="0" labelOnly="1" outline="0" fieldPosition="0">
        <references count="1">
          <reference field="10" count="0"/>
        </references>
      </pivotArea>
    </format>
    <format dxfId="5">
      <pivotArea dataOnly="0" labelOnly="1" grandRow="1" outline="0" fieldPosition="0"/>
    </format>
    <format dxfId="4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">
      <pivotArea field="10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"/>
  <sheetViews>
    <sheetView showGridLines="0" workbookViewId="0">
      <selection activeCell="I7" sqref="I7"/>
    </sheetView>
  </sheetViews>
  <sheetFormatPr baseColWidth="10" defaultRowHeight="14.5" x14ac:dyDescent="0.35"/>
  <cols>
    <col min="2" max="2" width="23.7265625" bestFit="1" customWidth="1"/>
    <col min="3" max="3" width="13.26953125" bestFit="1" customWidth="1"/>
    <col min="4" max="5" width="15.7265625" style="2" bestFit="1" customWidth="1"/>
    <col min="6" max="6" width="15.1796875" style="3" bestFit="1" customWidth="1"/>
    <col min="7" max="7" width="15.81640625" style="3" customWidth="1"/>
  </cols>
  <sheetData>
    <row r="1" spans="1:7" x14ac:dyDescent="0.35">
      <c r="B1" s="1" t="s">
        <v>21</v>
      </c>
    </row>
    <row r="2" spans="1:7" x14ac:dyDescent="0.35">
      <c r="B2" s="4" t="s">
        <v>0</v>
      </c>
    </row>
    <row r="3" spans="1:7" x14ac:dyDescent="0.35">
      <c r="B3" s="4" t="s">
        <v>1</v>
      </c>
    </row>
    <row r="5" spans="1:7" x14ac:dyDescent="0.35">
      <c r="B5" s="5" t="s">
        <v>2</v>
      </c>
      <c r="C5" s="5" t="s">
        <v>3</v>
      </c>
      <c r="D5" s="6" t="s">
        <v>4</v>
      </c>
      <c r="E5" s="6" t="s">
        <v>5</v>
      </c>
      <c r="F5" s="7" t="s">
        <v>6</v>
      </c>
      <c r="G5" s="7" t="s">
        <v>7</v>
      </c>
    </row>
    <row r="6" spans="1:7" ht="15" x14ac:dyDescent="0.4">
      <c r="A6" s="13">
        <v>890706833</v>
      </c>
      <c r="B6" s="8" t="s">
        <v>8</v>
      </c>
      <c r="C6" s="8" t="s">
        <v>17</v>
      </c>
      <c r="D6" s="9">
        <v>45378.15</v>
      </c>
      <c r="E6" s="9">
        <v>45394.416666666664</v>
      </c>
      <c r="F6" s="12">
        <v>85400</v>
      </c>
      <c r="G6" s="12">
        <v>85400</v>
      </c>
    </row>
    <row r="7" spans="1:7" ht="15" x14ac:dyDescent="0.4">
      <c r="A7" s="13">
        <v>890706833</v>
      </c>
      <c r="B7" s="8" t="s">
        <v>8</v>
      </c>
      <c r="C7" s="8" t="s">
        <v>18</v>
      </c>
      <c r="D7" s="9">
        <v>45382.404166666667</v>
      </c>
      <c r="E7" s="9">
        <v>45394.416666666664</v>
      </c>
      <c r="F7" s="12">
        <v>3739087</v>
      </c>
      <c r="G7" s="12">
        <v>3739087</v>
      </c>
    </row>
    <row r="8" spans="1:7" ht="15" x14ac:dyDescent="0.4">
      <c r="A8" s="13">
        <v>890706833</v>
      </c>
      <c r="B8" s="8" t="s">
        <v>8</v>
      </c>
      <c r="C8" s="8" t="s">
        <v>16</v>
      </c>
      <c r="D8" s="9">
        <v>45265.638888888891</v>
      </c>
      <c r="E8" s="9">
        <v>45302.416666666664</v>
      </c>
      <c r="F8" s="12">
        <v>8729812</v>
      </c>
      <c r="G8" s="12">
        <v>8729812</v>
      </c>
    </row>
    <row r="9" spans="1:7" ht="15" x14ac:dyDescent="0.4">
      <c r="A9" s="13">
        <v>890706833</v>
      </c>
      <c r="B9" s="8" t="s">
        <v>8</v>
      </c>
      <c r="C9" s="8" t="s">
        <v>9</v>
      </c>
      <c r="D9" s="9">
        <v>45257.399305555555</v>
      </c>
      <c r="E9" s="9">
        <v>45278.416666666664</v>
      </c>
      <c r="F9" s="12">
        <v>10131792</v>
      </c>
      <c r="G9" s="12">
        <v>10131792</v>
      </c>
    </row>
    <row r="10" spans="1:7" ht="15" x14ac:dyDescent="0.4">
      <c r="A10" s="13">
        <v>890706833</v>
      </c>
      <c r="B10" s="8" t="s">
        <v>8</v>
      </c>
      <c r="C10" s="8" t="s">
        <v>10</v>
      </c>
      <c r="D10" s="9">
        <v>45241.07708333333</v>
      </c>
      <c r="E10" s="9">
        <v>45278.416666666664</v>
      </c>
      <c r="F10" s="12">
        <v>642555</v>
      </c>
      <c r="G10" s="12">
        <v>642555</v>
      </c>
    </row>
    <row r="11" spans="1:7" ht="15" x14ac:dyDescent="0.4">
      <c r="A11" s="13">
        <v>890706833</v>
      </c>
      <c r="B11" s="8" t="s">
        <v>8</v>
      </c>
      <c r="C11" s="8" t="s">
        <v>11</v>
      </c>
      <c r="D11" s="9">
        <v>45229.59097222222</v>
      </c>
      <c r="E11" s="9">
        <v>45264.583333333336</v>
      </c>
      <c r="F11" s="12">
        <v>8028867</v>
      </c>
      <c r="G11" s="12">
        <v>7724284</v>
      </c>
    </row>
    <row r="12" spans="1:7" ht="15" x14ac:dyDescent="0.4">
      <c r="A12" s="13">
        <v>890706833</v>
      </c>
      <c r="B12" s="8" t="s">
        <v>8</v>
      </c>
      <c r="C12" s="8" t="s">
        <v>12</v>
      </c>
      <c r="D12" s="9">
        <v>44931.751388888886</v>
      </c>
      <c r="E12" s="9">
        <v>45170.291666666664</v>
      </c>
      <c r="F12" s="12">
        <v>6057103</v>
      </c>
      <c r="G12" s="12">
        <v>6050038</v>
      </c>
    </row>
    <row r="13" spans="1:7" ht="15" x14ac:dyDescent="0.4">
      <c r="A13" s="13">
        <v>890706833</v>
      </c>
      <c r="B13" s="8" t="s">
        <v>8</v>
      </c>
      <c r="C13" s="8" t="s">
        <v>13</v>
      </c>
      <c r="D13" s="9">
        <v>45111.425000000003</v>
      </c>
      <c r="E13" s="9">
        <v>45170.291666666664</v>
      </c>
      <c r="F13" s="12">
        <v>19732964</v>
      </c>
      <c r="G13" s="12">
        <v>19732964</v>
      </c>
    </row>
    <row r="14" spans="1:7" ht="15" x14ac:dyDescent="0.4">
      <c r="A14" s="13">
        <v>890706833</v>
      </c>
      <c r="B14" s="8" t="s">
        <v>8</v>
      </c>
      <c r="C14" s="8" t="s">
        <v>14</v>
      </c>
      <c r="D14" s="9">
        <v>45027.515972222223</v>
      </c>
      <c r="E14" s="9">
        <v>45091.781944444447</v>
      </c>
      <c r="F14" s="12">
        <v>5690149</v>
      </c>
      <c r="G14" s="12">
        <v>5690149</v>
      </c>
    </row>
    <row r="15" spans="1:7" ht="15" x14ac:dyDescent="0.4">
      <c r="A15" s="13">
        <v>890706833</v>
      </c>
      <c r="B15" s="8" t="s">
        <v>8</v>
      </c>
      <c r="C15" s="8" t="s">
        <v>15</v>
      </c>
      <c r="D15" s="9">
        <v>44910.674305555556</v>
      </c>
      <c r="E15" s="9">
        <v>45079.416666666664</v>
      </c>
      <c r="F15" s="12">
        <v>530003</v>
      </c>
      <c r="G15" s="12">
        <v>530003</v>
      </c>
    </row>
    <row r="16" spans="1:7" ht="15" x14ac:dyDescent="0.4">
      <c r="A16" s="13">
        <v>890706833</v>
      </c>
      <c r="B16" s="8" t="s">
        <v>8</v>
      </c>
      <c r="C16" s="8" t="s">
        <v>19</v>
      </c>
      <c r="D16" s="9">
        <v>45397.179166666669</v>
      </c>
      <c r="E16" s="9"/>
      <c r="F16" s="11">
        <v>2350007</v>
      </c>
      <c r="G16" s="11">
        <v>2350007</v>
      </c>
    </row>
    <row r="17" spans="6:7" x14ac:dyDescent="0.35">
      <c r="F17" s="10" t="s">
        <v>20</v>
      </c>
      <c r="G17" s="10">
        <f>SUM(G6:G16)</f>
        <v>65406091</v>
      </c>
    </row>
  </sheetData>
  <conditionalFormatting sqref="C6:C7">
    <cfRule type="duplicateValues" dxfId="30" priority="1"/>
    <cfRule type="duplicateValues" dxfId="29" priority="2"/>
  </conditionalFormatting>
  <pageMargins left="0.39370078740157483" right="0.39370078740157483" top="0.39370078740157483" bottom="0.19685039370078741" header="0.31496062992125984" footer="0.31496062992125984"/>
  <pageSetup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0"/>
  <sheetViews>
    <sheetView showGridLines="0" workbookViewId="0">
      <selection activeCell="A3" sqref="A3:F10"/>
    </sheetView>
  </sheetViews>
  <sheetFormatPr baseColWidth="10" defaultRowHeight="10" x14ac:dyDescent="0.2"/>
  <cols>
    <col min="1" max="1" width="30.26953125" style="35" bestFit="1" customWidth="1"/>
    <col min="2" max="2" width="5" style="35" bestFit="1" customWidth="1"/>
    <col min="3" max="3" width="11.6328125" style="35" bestFit="1" customWidth="1"/>
    <col min="4" max="4" width="10.7265625" style="35" bestFit="1" customWidth="1"/>
    <col min="5" max="5" width="11.26953125" style="35" bestFit="1" customWidth="1"/>
    <col min="6" max="6" width="11.6328125" style="35" bestFit="1" customWidth="1"/>
    <col min="7" max="16384" width="10.90625" style="35"/>
  </cols>
  <sheetData>
    <row r="3" spans="1:6" s="39" customFormat="1" x14ac:dyDescent="0.35">
      <c r="A3" s="37" t="s">
        <v>32</v>
      </c>
      <c r="B3" s="38" t="s">
        <v>97</v>
      </c>
      <c r="C3" s="38" t="s">
        <v>98</v>
      </c>
      <c r="D3" s="38" t="s">
        <v>99</v>
      </c>
      <c r="E3" s="38" t="s">
        <v>100</v>
      </c>
      <c r="F3" s="38" t="s">
        <v>62</v>
      </c>
    </row>
    <row r="4" spans="1:6" x14ac:dyDescent="0.2">
      <c r="A4" s="30" t="s">
        <v>93</v>
      </c>
      <c r="B4" s="25">
        <v>2</v>
      </c>
      <c r="C4" s="36">
        <v>1172558</v>
      </c>
      <c r="D4" s="36">
        <v>0</v>
      </c>
      <c r="E4" s="36">
        <v>0</v>
      </c>
      <c r="F4" s="36">
        <v>0</v>
      </c>
    </row>
    <row r="5" spans="1:6" x14ac:dyDescent="0.2">
      <c r="A5" s="30" t="s">
        <v>94</v>
      </c>
      <c r="B5" s="25">
        <v>1</v>
      </c>
      <c r="C5" s="36">
        <v>8729812</v>
      </c>
      <c r="D5" s="36">
        <v>0</v>
      </c>
      <c r="E5" s="36">
        <v>1581400</v>
      </c>
      <c r="F5" s="36">
        <v>0</v>
      </c>
    </row>
    <row r="6" spans="1:6" x14ac:dyDescent="0.2">
      <c r="A6" s="30" t="s">
        <v>95</v>
      </c>
      <c r="B6" s="25">
        <v>2</v>
      </c>
      <c r="C6" s="36">
        <v>17856076</v>
      </c>
      <c r="D6" s="36">
        <v>1220455</v>
      </c>
      <c r="E6" s="36">
        <v>0</v>
      </c>
      <c r="F6" s="36">
        <v>0</v>
      </c>
    </row>
    <row r="7" spans="1:6" x14ac:dyDescent="0.2">
      <c r="A7" s="30" t="s">
        <v>60</v>
      </c>
      <c r="B7" s="25">
        <v>3</v>
      </c>
      <c r="C7" s="36">
        <v>31473151</v>
      </c>
      <c r="D7" s="36">
        <v>0</v>
      </c>
      <c r="E7" s="36">
        <v>0</v>
      </c>
      <c r="F7" s="36">
        <v>31480216</v>
      </c>
    </row>
    <row r="8" spans="1:6" x14ac:dyDescent="0.2">
      <c r="A8" s="30" t="s">
        <v>79</v>
      </c>
      <c r="B8" s="25">
        <v>2</v>
      </c>
      <c r="C8" s="36">
        <v>6089094</v>
      </c>
      <c r="D8" s="36">
        <v>0</v>
      </c>
      <c r="E8" s="36">
        <v>0</v>
      </c>
      <c r="F8" s="36">
        <v>0</v>
      </c>
    </row>
    <row r="9" spans="1:6" x14ac:dyDescent="0.2">
      <c r="A9" s="30" t="s">
        <v>56</v>
      </c>
      <c r="B9" s="25">
        <v>1</v>
      </c>
      <c r="C9" s="36">
        <v>85400</v>
      </c>
      <c r="D9" s="36">
        <v>0</v>
      </c>
      <c r="E9" s="36">
        <v>0</v>
      </c>
      <c r="F9" s="36">
        <v>0</v>
      </c>
    </row>
    <row r="10" spans="1:6" x14ac:dyDescent="0.2">
      <c r="A10" s="30" t="s">
        <v>96</v>
      </c>
      <c r="B10" s="25">
        <v>11</v>
      </c>
      <c r="C10" s="36">
        <v>65406091</v>
      </c>
      <c r="D10" s="36">
        <v>1220455</v>
      </c>
      <c r="E10" s="36">
        <v>1581400</v>
      </c>
      <c r="F10" s="36">
        <v>31480216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12"/>
  <sheetViews>
    <sheetView workbookViewId="0">
      <selection activeCell="A2" sqref="A2"/>
    </sheetView>
  </sheetViews>
  <sheetFormatPr baseColWidth="10" defaultRowHeight="14.5" x14ac:dyDescent="0.35"/>
  <cols>
    <col min="14" max="18" width="11" style="32" customWidth="1"/>
    <col min="19" max="19" width="11.90625" style="32" bestFit="1" customWidth="1"/>
    <col min="22" max="22" width="10.90625" style="2"/>
    <col min="23" max="23" width="12.7265625" style="32" bestFit="1" customWidth="1"/>
  </cols>
  <sheetData>
    <row r="1" spans="1:36" ht="30" x14ac:dyDescent="0.35">
      <c r="A1" s="14" t="s">
        <v>22</v>
      </c>
      <c r="B1" s="14" t="s">
        <v>23</v>
      </c>
      <c r="C1" s="14" t="s">
        <v>24</v>
      </c>
      <c r="D1" s="15" t="s">
        <v>25</v>
      </c>
      <c r="E1" s="14" t="s">
        <v>26</v>
      </c>
      <c r="F1" s="14" t="s">
        <v>27</v>
      </c>
      <c r="G1" s="16" t="s">
        <v>28</v>
      </c>
      <c r="H1" s="16" t="s">
        <v>29</v>
      </c>
      <c r="I1" s="17" t="s">
        <v>30</v>
      </c>
      <c r="J1" s="17" t="s">
        <v>31</v>
      </c>
      <c r="K1" s="18" t="s">
        <v>32</v>
      </c>
      <c r="L1" s="19" t="s">
        <v>33</v>
      </c>
      <c r="M1" s="20" t="s">
        <v>34</v>
      </c>
      <c r="N1" s="34" t="s">
        <v>35</v>
      </c>
      <c r="O1" s="34" t="s">
        <v>36</v>
      </c>
      <c r="P1" s="34" t="s">
        <v>37</v>
      </c>
      <c r="Q1" s="34" t="s">
        <v>38</v>
      </c>
      <c r="R1" s="34" t="s">
        <v>39</v>
      </c>
      <c r="S1" s="31" t="s">
        <v>35</v>
      </c>
      <c r="T1" s="21" t="s">
        <v>36</v>
      </c>
      <c r="U1" s="22" t="s">
        <v>37</v>
      </c>
      <c r="V1" s="33" t="s">
        <v>38</v>
      </c>
      <c r="W1" s="31" t="s">
        <v>39</v>
      </c>
      <c r="X1" s="14" t="s">
        <v>40</v>
      </c>
      <c r="Y1" s="14" t="s">
        <v>4</v>
      </c>
      <c r="Z1" s="14" t="s">
        <v>41</v>
      </c>
      <c r="AA1" s="14" t="s">
        <v>42</v>
      </c>
      <c r="AB1" s="14" t="s">
        <v>43</v>
      </c>
      <c r="AC1" s="14" t="s">
        <v>44</v>
      </c>
      <c r="AD1" s="14" t="s">
        <v>45</v>
      </c>
      <c r="AE1" s="14" t="s">
        <v>46</v>
      </c>
      <c r="AF1" s="22" t="s">
        <v>47</v>
      </c>
      <c r="AG1" s="22" t="s">
        <v>48</v>
      </c>
      <c r="AH1" s="22" t="s">
        <v>49</v>
      </c>
      <c r="AI1" s="22" t="s">
        <v>50</v>
      </c>
      <c r="AJ1" s="14" t="s">
        <v>51</v>
      </c>
    </row>
    <row r="2" spans="1:36" x14ac:dyDescent="0.35">
      <c r="A2" s="23">
        <v>890706833</v>
      </c>
      <c r="B2" s="24" t="s">
        <v>52</v>
      </c>
      <c r="C2" s="23" t="s">
        <v>53</v>
      </c>
      <c r="D2" s="25">
        <v>286989</v>
      </c>
      <c r="E2" s="26" t="s">
        <v>71</v>
      </c>
      <c r="F2" s="26" t="s">
        <v>72</v>
      </c>
      <c r="G2" s="27">
        <v>45265</v>
      </c>
      <c r="H2" s="27">
        <v>45302</v>
      </c>
      <c r="I2" s="28">
        <v>8729812</v>
      </c>
      <c r="J2" s="29">
        <v>8729812</v>
      </c>
      <c r="K2" s="30" t="s">
        <v>94</v>
      </c>
      <c r="L2" s="29">
        <v>0</v>
      </c>
      <c r="M2" s="30"/>
      <c r="N2" s="29">
        <v>0</v>
      </c>
      <c r="O2" s="29">
        <v>0</v>
      </c>
      <c r="P2" s="30"/>
      <c r="Q2" s="27"/>
      <c r="R2" s="29">
        <v>0</v>
      </c>
      <c r="S2" s="29">
        <v>7148412</v>
      </c>
      <c r="T2" s="29">
        <v>0</v>
      </c>
      <c r="U2" s="30">
        <v>4800063653</v>
      </c>
      <c r="V2" s="27">
        <v>45432</v>
      </c>
      <c r="W2" s="29">
        <v>7148412</v>
      </c>
      <c r="X2" s="30" t="s">
        <v>57</v>
      </c>
      <c r="Y2" s="27">
        <v>45265</v>
      </c>
      <c r="Z2" s="27">
        <v>45383</v>
      </c>
      <c r="AA2" s="27"/>
      <c r="AB2" s="29">
        <v>8729812</v>
      </c>
      <c r="AC2" s="29">
        <v>1581400</v>
      </c>
      <c r="AD2" s="29">
        <v>0</v>
      </c>
      <c r="AE2" s="29">
        <v>0</v>
      </c>
      <c r="AF2" s="29">
        <v>0</v>
      </c>
      <c r="AG2" s="30"/>
      <c r="AH2" s="30"/>
      <c r="AI2" s="30"/>
      <c r="AJ2" s="29">
        <v>7148412</v>
      </c>
    </row>
    <row r="3" spans="1:36" x14ac:dyDescent="0.35">
      <c r="A3" s="23">
        <v>890706833</v>
      </c>
      <c r="B3" s="24" t="s">
        <v>52</v>
      </c>
      <c r="C3" s="23" t="s">
        <v>53</v>
      </c>
      <c r="D3" s="25">
        <v>282216</v>
      </c>
      <c r="E3" s="26" t="s">
        <v>73</v>
      </c>
      <c r="F3" s="26" t="s">
        <v>74</v>
      </c>
      <c r="G3" s="27">
        <v>45241</v>
      </c>
      <c r="H3" s="27">
        <v>45278</v>
      </c>
      <c r="I3" s="28">
        <v>642555</v>
      </c>
      <c r="J3" s="29">
        <v>642555</v>
      </c>
      <c r="K3" s="30" t="s">
        <v>93</v>
      </c>
      <c r="L3" s="29">
        <v>0</v>
      </c>
      <c r="M3" s="30"/>
      <c r="N3" s="29">
        <v>181600</v>
      </c>
      <c r="O3" s="29">
        <v>0</v>
      </c>
      <c r="P3" s="30">
        <v>4800062422</v>
      </c>
      <c r="Q3" s="27">
        <v>45320</v>
      </c>
      <c r="R3" s="29">
        <f>114700+66900</f>
        <v>181600</v>
      </c>
      <c r="S3" s="29">
        <v>460955</v>
      </c>
      <c r="T3" s="29">
        <v>0</v>
      </c>
      <c r="U3" s="30">
        <v>2201500341</v>
      </c>
      <c r="V3" s="27">
        <v>45394</v>
      </c>
      <c r="W3" s="29">
        <v>17751379</v>
      </c>
      <c r="X3" s="30" t="s">
        <v>57</v>
      </c>
      <c r="Y3" s="27">
        <v>45241</v>
      </c>
      <c r="Z3" s="27">
        <v>45278</v>
      </c>
      <c r="AA3" s="27"/>
      <c r="AB3" s="29">
        <v>642555</v>
      </c>
      <c r="AC3" s="29">
        <v>0</v>
      </c>
      <c r="AD3" s="29">
        <v>0</v>
      </c>
      <c r="AE3" s="29">
        <v>0</v>
      </c>
      <c r="AF3" s="29">
        <v>0</v>
      </c>
      <c r="AG3" s="30"/>
      <c r="AH3" s="30"/>
      <c r="AI3" s="30"/>
      <c r="AJ3" s="29">
        <v>642555</v>
      </c>
    </row>
    <row r="4" spans="1:36" x14ac:dyDescent="0.35">
      <c r="A4" s="23">
        <v>890706833</v>
      </c>
      <c r="B4" s="24" t="s">
        <v>52</v>
      </c>
      <c r="C4" s="23" t="s">
        <v>53</v>
      </c>
      <c r="D4" s="25">
        <v>199525</v>
      </c>
      <c r="E4" s="26" t="s">
        <v>75</v>
      </c>
      <c r="F4" s="26" t="s">
        <v>76</v>
      </c>
      <c r="G4" s="27">
        <v>44910</v>
      </c>
      <c r="H4" s="27">
        <v>45079</v>
      </c>
      <c r="I4" s="28">
        <v>530003</v>
      </c>
      <c r="J4" s="29">
        <v>530003</v>
      </c>
      <c r="K4" s="30" t="s">
        <v>93</v>
      </c>
      <c r="L4" s="29">
        <v>0</v>
      </c>
      <c r="M4" s="30"/>
      <c r="N4" s="29">
        <v>0</v>
      </c>
      <c r="O4" s="29">
        <v>0</v>
      </c>
      <c r="P4" s="30"/>
      <c r="Q4" s="27"/>
      <c r="R4" s="29">
        <v>0</v>
      </c>
      <c r="S4" s="29">
        <v>530003</v>
      </c>
      <c r="T4" s="29">
        <v>0</v>
      </c>
      <c r="U4" s="30">
        <v>2201500341</v>
      </c>
      <c r="V4" s="27">
        <v>45394</v>
      </c>
      <c r="W4" s="29">
        <v>17751379</v>
      </c>
      <c r="X4" s="30" t="s">
        <v>57</v>
      </c>
      <c r="Y4" s="27">
        <v>44910</v>
      </c>
      <c r="Z4" s="27">
        <v>45231</v>
      </c>
      <c r="AA4" s="27"/>
      <c r="AB4" s="29">
        <v>530003</v>
      </c>
      <c r="AC4" s="29">
        <v>0</v>
      </c>
      <c r="AD4" s="29">
        <v>0</v>
      </c>
      <c r="AE4" s="29">
        <v>0</v>
      </c>
      <c r="AF4" s="29">
        <v>0</v>
      </c>
      <c r="AG4" s="30"/>
      <c r="AH4" s="30"/>
      <c r="AI4" s="30"/>
      <c r="AJ4" s="29">
        <v>530003</v>
      </c>
    </row>
    <row r="5" spans="1:36" x14ac:dyDescent="0.35">
      <c r="A5" s="23">
        <v>890706833</v>
      </c>
      <c r="B5" s="24" t="s">
        <v>52</v>
      </c>
      <c r="C5" s="23" t="s">
        <v>53</v>
      </c>
      <c r="D5" s="25">
        <v>285105</v>
      </c>
      <c r="E5" s="26" t="s">
        <v>84</v>
      </c>
      <c r="F5" s="26" t="s">
        <v>85</v>
      </c>
      <c r="G5" s="27">
        <v>45257</v>
      </c>
      <c r="H5" s="27">
        <v>45278</v>
      </c>
      <c r="I5" s="28">
        <v>10131792</v>
      </c>
      <c r="J5" s="29">
        <v>10131792</v>
      </c>
      <c r="K5" s="30" t="s">
        <v>95</v>
      </c>
      <c r="L5" s="29">
        <v>0</v>
      </c>
      <c r="M5" s="30"/>
      <c r="N5" s="29">
        <v>0</v>
      </c>
      <c r="O5" s="29">
        <v>0</v>
      </c>
      <c r="P5" s="30"/>
      <c r="Q5" s="27"/>
      <c r="R5" s="29">
        <v>0</v>
      </c>
      <c r="S5" s="29">
        <v>9827209</v>
      </c>
      <c r="T5" s="29">
        <v>0</v>
      </c>
      <c r="U5" s="30">
        <v>2201500341</v>
      </c>
      <c r="V5" s="27">
        <v>45394</v>
      </c>
      <c r="W5" s="29">
        <v>17751379</v>
      </c>
      <c r="X5" s="30" t="s">
        <v>86</v>
      </c>
      <c r="Y5" s="27">
        <v>45257</v>
      </c>
      <c r="Z5" s="27">
        <v>45323</v>
      </c>
      <c r="AA5" s="27"/>
      <c r="AB5" s="29">
        <v>10131792</v>
      </c>
      <c r="AC5" s="29">
        <v>0</v>
      </c>
      <c r="AD5" s="29">
        <v>304583</v>
      </c>
      <c r="AE5" s="29">
        <v>0</v>
      </c>
      <c r="AF5" s="29">
        <v>304583</v>
      </c>
      <c r="AG5" s="30" t="s">
        <v>87</v>
      </c>
      <c r="AH5" s="30" t="s">
        <v>88</v>
      </c>
      <c r="AI5" s="30" t="s">
        <v>89</v>
      </c>
      <c r="AJ5" s="29">
        <v>9827209</v>
      </c>
    </row>
    <row r="6" spans="1:36" x14ac:dyDescent="0.35">
      <c r="A6" s="23">
        <v>890706833</v>
      </c>
      <c r="B6" s="24" t="s">
        <v>52</v>
      </c>
      <c r="C6" s="23" t="s">
        <v>53</v>
      </c>
      <c r="D6" s="25">
        <v>280140</v>
      </c>
      <c r="E6" s="26" t="s">
        <v>90</v>
      </c>
      <c r="F6" s="26" t="s">
        <v>91</v>
      </c>
      <c r="G6" s="27">
        <v>45229</v>
      </c>
      <c r="H6" s="27">
        <v>45264</v>
      </c>
      <c r="I6" s="28">
        <v>8028867</v>
      </c>
      <c r="J6" s="29">
        <v>7724284</v>
      </c>
      <c r="K6" s="30" t="s">
        <v>95</v>
      </c>
      <c r="L6" s="29">
        <v>0</v>
      </c>
      <c r="M6" s="30"/>
      <c r="N6" s="29">
        <v>0</v>
      </c>
      <c r="O6" s="29">
        <v>0</v>
      </c>
      <c r="P6" s="30"/>
      <c r="Q6" s="27"/>
      <c r="R6" s="29">
        <v>0</v>
      </c>
      <c r="S6" s="29">
        <v>6808412</v>
      </c>
      <c r="T6" s="29">
        <v>0</v>
      </c>
      <c r="U6" s="30">
        <v>2201500341</v>
      </c>
      <c r="V6" s="27">
        <v>45394</v>
      </c>
      <c r="W6" s="29">
        <v>17751379</v>
      </c>
      <c r="X6" s="30" t="s">
        <v>86</v>
      </c>
      <c r="Y6" s="27">
        <v>45229</v>
      </c>
      <c r="Z6" s="27">
        <v>45323</v>
      </c>
      <c r="AA6" s="27"/>
      <c r="AB6" s="29">
        <v>8028867</v>
      </c>
      <c r="AC6" s="29">
        <v>0</v>
      </c>
      <c r="AD6" s="29">
        <v>915872</v>
      </c>
      <c r="AE6" s="29">
        <v>0</v>
      </c>
      <c r="AF6" s="29">
        <v>915872</v>
      </c>
      <c r="AG6" s="30" t="s">
        <v>87</v>
      </c>
      <c r="AH6" s="30" t="s">
        <v>92</v>
      </c>
      <c r="AI6" s="30" t="s">
        <v>89</v>
      </c>
      <c r="AJ6" s="29">
        <v>6808412</v>
      </c>
    </row>
    <row r="7" spans="1:36" x14ac:dyDescent="0.35">
      <c r="A7" s="23">
        <v>890706833</v>
      </c>
      <c r="B7" s="24" t="s">
        <v>52</v>
      </c>
      <c r="C7" s="23" t="s">
        <v>53</v>
      </c>
      <c r="D7" s="25">
        <v>309081</v>
      </c>
      <c r="E7" s="26" t="s">
        <v>54</v>
      </c>
      <c r="F7" s="26" t="s">
        <v>55</v>
      </c>
      <c r="G7" s="27">
        <v>45378</v>
      </c>
      <c r="H7" s="27">
        <v>45394</v>
      </c>
      <c r="I7" s="28">
        <v>85400</v>
      </c>
      <c r="J7" s="29">
        <v>85400</v>
      </c>
      <c r="K7" s="30" t="s">
        <v>56</v>
      </c>
      <c r="L7" s="29">
        <v>85400</v>
      </c>
      <c r="M7" s="30">
        <v>1222438942</v>
      </c>
      <c r="N7" s="29">
        <v>0</v>
      </c>
      <c r="O7" s="29">
        <v>0</v>
      </c>
      <c r="P7" s="30"/>
      <c r="Q7" s="27"/>
      <c r="R7" s="29">
        <v>0</v>
      </c>
      <c r="S7" s="29">
        <v>0</v>
      </c>
      <c r="T7" s="29">
        <v>0</v>
      </c>
      <c r="U7" s="30"/>
      <c r="V7" s="27"/>
      <c r="W7" s="29">
        <v>0</v>
      </c>
      <c r="X7" s="30" t="s">
        <v>57</v>
      </c>
      <c r="Y7" s="27">
        <v>45378</v>
      </c>
      <c r="Z7" s="27">
        <v>45394</v>
      </c>
      <c r="AA7" s="27"/>
      <c r="AB7" s="29">
        <v>85400</v>
      </c>
      <c r="AC7" s="29">
        <v>0</v>
      </c>
      <c r="AD7" s="29">
        <v>0</v>
      </c>
      <c r="AE7" s="29">
        <v>0</v>
      </c>
      <c r="AF7" s="29">
        <v>0</v>
      </c>
      <c r="AG7" s="30"/>
      <c r="AH7" s="30"/>
      <c r="AI7" s="30"/>
      <c r="AJ7" s="29">
        <v>85400</v>
      </c>
    </row>
    <row r="8" spans="1:36" x14ac:dyDescent="0.35">
      <c r="A8" s="23">
        <v>890706833</v>
      </c>
      <c r="B8" s="24" t="s">
        <v>52</v>
      </c>
      <c r="C8" s="23" t="s">
        <v>53</v>
      </c>
      <c r="D8" s="25">
        <v>228942</v>
      </c>
      <c r="E8" s="26" t="s">
        <v>58</v>
      </c>
      <c r="F8" s="26" t="s">
        <v>59</v>
      </c>
      <c r="G8" s="27">
        <v>45027</v>
      </c>
      <c r="H8" s="27">
        <v>45091</v>
      </c>
      <c r="I8" s="28">
        <v>5690149</v>
      </c>
      <c r="J8" s="29">
        <v>5690149</v>
      </c>
      <c r="K8" s="30" t="s">
        <v>60</v>
      </c>
      <c r="L8" s="29">
        <v>0</v>
      </c>
      <c r="M8" s="30"/>
      <c r="N8" s="29">
        <v>0</v>
      </c>
      <c r="O8" s="29">
        <v>0</v>
      </c>
      <c r="P8" s="30"/>
      <c r="Q8" s="27"/>
      <c r="R8" s="29">
        <v>0</v>
      </c>
      <c r="S8" s="29">
        <v>0</v>
      </c>
      <c r="T8" s="29">
        <v>0</v>
      </c>
      <c r="U8" s="30"/>
      <c r="V8" s="27"/>
      <c r="W8" s="29">
        <v>0</v>
      </c>
      <c r="X8" s="30" t="s">
        <v>61</v>
      </c>
      <c r="Y8" s="27">
        <v>45027</v>
      </c>
      <c r="Z8" s="27">
        <v>45261</v>
      </c>
      <c r="AA8" s="27">
        <v>45274</v>
      </c>
      <c r="AB8" s="29">
        <v>5690149</v>
      </c>
      <c r="AC8" s="29">
        <v>0</v>
      </c>
      <c r="AD8" s="29">
        <v>0</v>
      </c>
      <c r="AE8" s="29">
        <v>5690149</v>
      </c>
      <c r="AF8" s="29">
        <v>5690149</v>
      </c>
      <c r="AG8" s="30" t="s">
        <v>62</v>
      </c>
      <c r="AH8" s="30" t="s">
        <v>63</v>
      </c>
      <c r="AI8" s="30" t="s">
        <v>64</v>
      </c>
      <c r="AJ8" s="29">
        <v>0</v>
      </c>
    </row>
    <row r="9" spans="1:36" x14ac:dyDescent="0.35">
      <c r="A9" s="23">
        <v>890706833</v>
      </c>
      <c r="B9" s="24" t="s">
        <v>52</v>
      </c>
      <c r="C9" s="23" t="s">
        <v>53</v>
      </c>
      <c r="D9" s="25">
        <v>203890</v>
      </c>
      <c r="E9" s="26" t="s">
        <v>65</v>
      </c>
      <c r="F9" s="26" t="s">
        <v>66</v>
      </c>
      <c r="G9" s="27">
        <v>44931</v>
      </c>
      <c r="H9" s="27">
        <v>45170</v>
      </c>
      <c r="I9" s="28">
        <v>6057103</v>
      </c>
      <c r="J9" s="29">
        <v>6050038</v>
      </c>
      <c r="K9" s="30" t="s">
        <v>60</v>
      </c>
      <c r="L9" s="29">
        <v>0</v>
      </c>
      <c r="M9" s="30"/>
      <c r="N9" s="29">
        <v>0</v>
      </c>
      <c r="O9" s="29">
        <v>0</v>
      </c>
      <c r="P9" s="30"/>
      <c r="Q9" s="27"/>
      <c r="R9" s="29">
        <v>0</v>
      </c>
      <c r="S9" s="29">
        <v>0</v>
      </c>
      <c r="T9" s="29">
        <v>0</v>
      </c>
      <c r="U9" s="30"/>
      <c r="V9" s="27"/>
      <c r="W9" s="29">
        <v>0</v>
      </c>
      <c r="X9" s="30" t="s">
        <v>61</v>
      </c>
      <c r="Y9" s="27">
        <v>44931</v>
      </c>
      <c r="Z9" s="27">
        <v>45293</v>
      </c>
      <c r="AA9" s="27">
        <v>45296</v>
      </c>
      <c r="AB9" s="29">
        <v>6057103</v>
      </c>
      <c r="AC9" s="29">
        <v>0</v>
      </c>
      <c r="AD9" s="29">
        <v>0</v>
      </c>
      <c r="AE9" s="29">
        <v>6057103</v>
      </c>
      <c r="AF9" s="29">
        <v>6057103</v>
      </c>
      <c r="AG9" s="30" t="s">
        <v>62</v>
      </c>
      <c r="AH9" s="30" t="s">
        <v>67</v>
      </c>
      <c r="AI9" s="30" t="s">
        <v>64</v>
      </c>
      <c r="AJ9" s="29">
        <v>0</v>
      </c>
    </row>
    <row r="10" spans="1:36" x14ac:dyDescent="0.35">
      <c r="A10" s="23">
        <v>890706833</v>
      </c>
      <c r="B10" s="24" t="s">
        <v>52</v>
      </c>
      <c r="C10" s="23" t="s">
        <v>53</v>
      </c>
      <c r="D10" s="25">
        <v>253902</v>
      </c>
      <c r="E10" s="26" t="s">
        <v>68</v>
      </c>
      <c r="F10" s="26" t="s">
        <v>69</v>
      </c>
      <c r="G10" s="27">
        <v>45111</v>
      </c>
      <c r="H10" s="27">
        <v>45170</v>
      </c>
      <c r="I10" s="28">
        <v>19732964</v>
      </c>
      <c r="J10" s="29">
        <v>19732964</v>
      </c>
      <c r="K10" s="30" t="s">
        <v>60</v>
      </c>
      <c r="L10" s="29">
        <v>0</v>
      </c>
      <c r="M10" s="30"/>
      <c r="N10" s="29">
        <v>0</v>
      </c>
      <c r="O10" s="29">
        <v>0</v>
      </c>
      <c r="P10" s="30"/>
      <c r="Q10" s="27"/>
      <c r="R10" s="29">
        <v>0</v>
      </c>
      <c r="S10" s="29">
        <v>0</v>
      </c>
      <c r="T10" s="29">
        <v>0</v>
      </c>
      <c r="U10" s="30"/>
      <c r="V10" s="27"/>
      <c r="W10" s="29">
        <v>0</v>
      </c>
      <c r="X10" s="30" t="s">
        <v>61</v>
      </c>
      <c r="Y10" s="27">
        <v>45111</v>
      </c>
      <c r="Z10" s="27">
        <v>45261</v>
      </c>
      <c r="AA10" s="27">
        <v>45274</v>
      </c>
      <c r="AB10" s="29">
        <v>19732964</v>
      </c>
      <c r="AC10" s="29">
        <v>0</v>
      </c>
      <c r="AD10" s="29">
        <v>0</v>
      </c>
      <c r="AE10" s="29">
        <v>19732964</v>
      </c>
      <c r="AF10" s="29">
        <v>19732964</v>
      </c>
      <c r="AG10" s="30" t="s">
        <v>62</v>
      </c>
      <c r="AH10" s="30" t="s">
        <v>70</v>
      </c>
      <c r="AI10" s="30" t="s">
        <v>64</v>
      </c>
      <c r="AJ10" s="29">
        <v>0</v>
      </c>
    </row>
    <row r="11" spans="1:36" x14ac:dyDescent="0.35">
      <c r="A11" s="23">
        <v>890706833</v>
      </c>
      <c r="B11" s="24" t="s">
        <v>52</v>
      </c>
      <c r="C11" s="23" t="s">
        <v>53</v>
      </c>
      <c r="D11" s="25">
        <v>309711</v>
      </c>
      <c r="E11" s="26" t="s">
        <v>77</v>
      </c>
      <c r="F11" s="26" t="s">
        <v>78</v>
      </c>
      <c r="G11" s="27">
        <v>45382</v>
      </c>
      <c r="H11" s="27">
        <v>45394</v>
      </c>
      <c r="I11" s="28">
        <v>3739087</v>
      </c>
      <c r="J11" s="29">
        <v>3739087</v>
      </c>
      <c r="K11" s="30" t="s">
        <v>79</v>
      </c>
      <c r="L11" s="29">
        <v>0</v>
      </c>
      <c r="M11" s="30"/>
      <c r="N11" s="29">
        <v>0</v>
      </c>
      <c r="O11" s="29">
        <v>0</v>
      </c>
      <c r="P11" s="30"/>
      <c r="Q11" s="27"/>
      <c r="R11" s="29">
        <v>0</v>
      </c>
      <c r="S11" s="29">
        <v>0</v>
      </c>
      <c r="T11" s="29">
        <v>0</v>
      </c>
      <c r="U11" s="30"/>
      <c r="V11" s="27"/>
      <c r="W11" s="29">
        <v>0</v>
      </c>
      <c r="X11" s="30" t="s">
        <v>80</v>
      </c>
      <c r="Y11" s="27">
        <v>45382</v>
      </c>
      <c r="Z11" s="27">
        <v>45427</v>
      </c>
      <c r="AA11" s="27"/>
      <c r="AB11" s="29">
        <v>3739087</v>
      </c>
      <c r="AC11" s="29">
        <v>0</v>
      </c>
      <c r="AD11" s="29">
        <v>0</v>
      </c>
      <c r="AE11" s="29">
        <v>0</v>
      </c>
      <c r="AF11" s="29">
        <v>3739087</v>
      </c>
      <c r="AG11" s="30" t="s">
        <v>62</v>
      </c>
      <c r="AH11" s="30" t="s">
        <v>81</v>
      </c>
      <c r="AI11" s="30" t="s">
        <v>64</v>
      </c>
      <c r="AJ11" s="29">
        <v>0</v>
      </c>
    </row>
    <row r="12" spans="1:36" x14ac:dyDescent="0.35">
      <c r="A12" s="23">
        <v>890706833</v>
      </c>
      <c r="B12" s="24" t="s">
        <v>52</v>
      </c>
      <c r="C12" s="23" t="s">
        <v>53</v>
      </c>
      <c r="D12" s="25">
        <v>312371</v>
      </c>
      <c r="E12" s="26" t="s">
        <v>82</v>
      </c>
      <c r="F12" s="26" t="s">
        <v>83</v>
      </c>
      <c r="G12" s="27">
        <v>45397</v>
      </c>
      <c r="H12" s="27"/>
      <c r="I12" s="28">
        <v>2350007</v>
      </c>
      <c r="J12" s="29">
        <v>2350007</v>
      </c>
      <c r="K12" s="30" t="s">
        <v>79</v>
      </c>
      <c r="L12" s="29">
        <v>0</v>
      </c>
      <c r="M12" s="30"/>
      <c r="N12" s="29">
        <v>0</v>
      </c>
      <c r="O12" s="29">
        <v>0</v>
      </c>
      <c r="P12" s="30"/>
      <c r="Q12" s="27"/>
      <c r="R12" s="29">
        <v>0</v>
      </c>
      <c r="S12" s="29">
        <v>0</v>
      </c>
      <c r="T12" s="29">
        <v>0</v>
      </c>
      <c r="U12" s="30"/>
      <c r="V12" s="27"/>
      <c r="W12" s="29">
        <v>0</v>
      </c>
      <c r="X12" s="30" t="s">
        <v>80</v>
      </c>
      <c r="Y12" s="27">
        <v>45397</v>
      </c>
      <c r="Z12" s="27">
        <v>45421</v>
      </c>
      <c r="AA12" s="27"/>
      <c r="AB12" s="29">
        <v>2350007</v>
      </c>
      <c r="AC12" s="29">
        <v>0</v>
      </c>
      <c r="AD12" s="29">
        <v>0</v>
      </c>
      <c r="AE12" s="29">
        <v>0</v>
      </c>
      <c r="AF12" s="29">
        <v>0</v>
      </c>
      <c r="AG12" s="30"/>
      <c r="AH12" s="30"/>
      <c r="AI12" s="30"/>
      <c r="AJ12" s="29">
        <v>0</v>
      </c>
    </row>
  </sheetData>
  <autoFilter ref="A1:AJ12">
    <sortState ref="A2:AR12">
      <sortCondition descending="1" ref="U1:U12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42"/>
  <sheetViews>
    <sheetView showGridLines="0" tabSelected="1" topLeftCell="A7" zoomScaleNormal="100" workbookViewId="0">
      <selection activeCell="G15" sqref="G15"/>
    </sheetView>
  </sheetViews>
  <sheetFormatPr baseColWidth="10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7265625" style="40" customWidth="1"/>
    <col min="12" max="12" width="10.90625" style="40"/>
    <col min="13" max="13" width="5.54296875" style="40" bestFit="1" customWidth="1"/>
    <col min="14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101</v>
      </c>
      <c r="E2" s="44"/>
      <c r="F2" s="44"/>
      <c r="G2" s="44"/>
      <c r="H2" s="44"/>
      <c r="I2" s="45"/>
      <c r="J2" s="46" t="s">
        <v>102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57" t="s">
        <v>103</v>
      </c>
      <c r="E5" s="58"/>
      <c r="F5" s="58"/>
      <c r="G5" s="58"/>
      <c r="H5" s="58"/>
      <c r="I5" s="59"/>
      <c r="J5" s="59" t="s">
        <v>104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J9" s="67"/>
    </row>
    <row r="10" spans="2:10" ht="13" x14ac:dyDescent="0.3">
      <c r="B10" s="66"/>
      <c r="C10" s="68" t="s">
        <v>139</v>
      </c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134</v>
      </c>
      <c r="J12" s="67"/>
    </row>
    <row r="13" spans="2:10" ht="13" x14ac:dyDescent="0.3">
      <c r="B13" s="66"/>
      <c r="C13" s="68" t="s">
        <v>135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105</v>
      </c>
      <c r="J15" s="67"/>
    </row>
    <row r="16" spans="2:10" x14ac:dyDescent="0.25">
      <c r="B16" s="66"/>
      <c r="C16" s="71"/>
      <c r="J16" s="67"/>
    </row>
    <row r="17" spans="2:17" ht="13" x14ac:dyDescent="0.3">
      <c r="B17" s="66"/>
      <c r="C17" s="40" t="s">
        <v>106</v>
      </c>
      <c r="D17" s="69"/>
      <c r="H17" s="72"/>
      <c r="I17" s="73"/>
      <c r="J17" s="67"/>
    </row>
    <row r="18" spans="2:17" ht="13" x14ac:dyDescent="0.3">
      <c r="B18" s="66"/>
      <c r="C18" s="68" t="s">
        <v>107</v>
      </c>
      <c r="D18" s="68"/>
      <c r="E18" s="68"/>
      <c r="F18" s="68"/>
      <c r="H18" s="74">
        <v>11</v>
      </c>
      <c r="I18" s="75">
        <v>65406091</v>
      </c>
      <c r="J18" s="67"/>
    </row>
    <row r="19" spans="2:17" x14ac:dyDescent="0.25">
      <c r="B19" s="66"/>
      <c r="C19" s="40" t="s">
        <v>108</v>
      </c>
      <c r="H19" s="76">
        <v>2</v>
      </c>
      <c r="I19" s="77">
        <f>1172558+8729812-1581400+17856076-1220455</f>
        <v>24956591</v>
      </c>
      <c r="J19" s="67"/>
      <c r="Q19" s="40" t="s">
        <v>62</v>
      </c>
    </row>
    <row r="20" spans="2:17" x14ac:dyDescent="0.25">
      <c r="B20" s="66"/>
      <c r="C20" s="40" t="s">
        <v>109</v>
      </c>
      <c r="H20" s="76">
        <v>3</v>
      </c>
      <c r="I20" s="77">
        <v>31473151</v>
      </c>
      <c r="J20" s="67"/>
      <c r="Q20" s="40">
        <v>0</v>
      </c>
    </row>
    <row r="21" spans="2:17" x14ac:dyDescent="0.25">
      <c r="B21" s="66"/>
      <c r="C21" s="40" t="s">
        <v>110</v>
      </c>
      <c r="H21" s="76">
        <v>0</v>
      </c>
      <c r="I21" s="77">
        <v>0</v>
      </c>
      <c r="J21" s="67"/>
      <c r="Q21" s="40">
        <v>0</v>
      </c>
    </row>
    <row r="22" spans="2:17" x14ac:dyDescent="0.25">
      <c r="B22" s="66"/>
      <c r="C22" s="40" t="s">
        <v>111</v>
      </c>
      <c r="H22" s="76">
        <v>1</v>
      </c>
      <c r="I22" s="77">
        <v>1581400</v>
      </c>
      <c r="J22" s="67"/>
      <c r="Q22" s="40">
        <v>0</v>
      </c>
    </row>
    <row r="23" spans="2:17" x14ac:dyDescent="0.25">
      <c r="B23" s="66"/>
      <c r="C23" s="40" t="s">
        <v>112</v>
      </c>
      <c r="H23" s="76">
        <v>0</v>
      </c>
      <c r="I23" s="77">
        <v>0</v>
      </c>
      <c r="J23" s="67"/>
      <c r="Q23" s="40">
        <v>31480216</v>
      </c>
    </row>
    <row r="24" spans="2:17" ht="13" thickBot="1" x14ac:dyDescent="0.3">
      <c r="B24" s="66"/>
      <c r="C24" s="40" t="s">
        <v>113</v>
      </c>
      <c r="H24" s="78">
        <v>2</v>
      </c>
      <c r="I24" s="79">
        <v>1220455</v>
      </c>
      <c r="J24" s="67"/>
      <c r="Q24" s="40">
        <v>0</v>
      </c>
    </row>
    <row r="25" spans="2:17" ht="13" x14ac:dyDescent="0.3">
      <c r="B25" s="66"/>
      <c r="C25" s="68" t="s">
        <v>114</v>
      </c>
      <c r="D25" s="68"/>
      <c r="E25" s="68"/>
      <c r="F25" s="68"/>
      <c r="H25" s="74">
        <f>H19+H20+H21+H22+H24+H23</f>
        <v>8</v>
      </c>
      <c r="I25" s="75">
        <f>I19+I20+I21+I22+I24+I23</f>
        <v>59231597</v>
      </c>
      <c r="J25" s="67"/>
      <c r="Q25" s="40">
        <v>0</v>
      </c>
    </row>
    <row r="26" spans="2:17" x14ac:dyDescent="0.25">
      <c r="B26" s="66"/>
      <c r="C26" s="40" t="s">
        <v>115</v>
      </c>
      <c r="H26" s="76">
        <v>1</v>
      </c>
      <c r="I26" s="77">
        <v>85400</v>
      </c>
      <c r="J26" s="67"/>
      <c r="Q26" s="40">
        <v>31480216</v>
      </c>
    </row>
    <row r="27" spans="2:17" ht="13" thickBot="1" x14ac:dyDescent="0.3">
      <c r="B27" s="66"/>
      <c r="C27" s="40" t="s">
        <v>116</v>
      </c>
      <c r="H27" s="78">
        <v>2</v>
      </c>
      <c r="I27" s="79">
        <v>6089094</v>
      </c>
      <c r="J27" s="67"/>
    </row>
    <row r="28" spans="2:17" ht="13" x14ac:dyDescent="0.3">
      <c r="B28" s="66"/>
      <c r="C28" s="68" t="s">
        <v>117</v>
      </c>
      <c r="D28" s="68"/>
      <c r="E28" s="68"/>
      <c r="F28" s="68"/>
      <c r="H28" s="74">
        <f>H26+H27</f>
        <v>3</v>
      </c>
      <c r="I28" s="75">
        <f>I26+I27</f>
        <v>6174494</v>
      </c>
      <c r="J28" s="67"/>
    </row>
    <row r="29" spans="2:17" ht="13.5" thickBot="1" x14ac:dyDescent="0.35">
      <c r="B29" s="66"/>
      <c r="C29" s="40" t="s">
        <v>118</v>
      </c>
      <c r="D29" s="68"/>
      <c r="E29" s="68"/>
      <c r="F29" s="68"/>
      <c r="H29" s="78">
        <v>0</v>
      </c>
      <c r="I29" s="79">
        <v>0</v>
      </c>
      <c r="J29" s="67"/>
    </row>
    <row r="30" spans="2:17" ht="13" x14ac:dyDescent="0.3">
      <c r="B30" s="66"/>
      <c r="C30" s="68" t="s">
        <v>119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7" ht="13" x14ac:dyDescent="0.3">
      <c r="B31" s="66"/>
      <c r="C31" s="68"/>
      <c r="D31" s="68"/>
      <c r="E31" s="68"/>
      <c r="F31" s="68"/>
      <c r="H31" s="80"/>
      <c r="I31" s="75"/>
      <c r="J31" s="67"/>
    </row>
    <row r="32" spans="2:17" ht="13.5" thickBot="1" x14ac:dyDescent="0.35">
      <c r="B32" s="66"/>
      <c r="C32" s="68" t="s">
        <v>120</v>
      </c>
      <c r="D32" s="68"/>
      <c r="H32" s="81">
        <f>H25+H28+H30</f>
        <v>11</v>
      </c>
      <c r="I32" s="82">
        <f>I25+I28+I30</f>
        <v>65406091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136</v>
      </c>
      <c r="D37" s="85"/>
      <c r="H37" s="84" t="s">
        <v>121</v>
      </c>
      <c r="I37" s="85"/>
      <c r="J37" s="67"/>
    </row>
    <row r="38" spans="2:10" ht="13" x14ac:dyDescent="0.3">
      <c r="B38" s="66"/>
      <c r="C38" s="68" t="s">
        <v>137</v>
      </c>
      <c r="D38" s="83"/>
      <c r="H38" s="86" t="s">
        <v>122</v>
      </c>
      <c r="I38" s="83"/>
      <c r="J38" s="67"/>
    </row>
    <row r="39" spans="2:10" ht="13" x14ac:dyDescent="0.3">
      <c r="B39" s="66"/>
      <c r="C39" s="68" t="s">
        <v>138</v>
      </c>
      <c r="H39" s="68" t="s">
        <v>123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124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7265625" style="40" customWidth="1"/>
    <col min="10" max="10" width="12.54296875" style="40" customWidth="1"/>
    <col min="11" max="11" width="1.7265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125</v>
      </c>
      <c r="E2" s="44"/>
      <c r="F2" s="44"/>
      <c r="G2" s="44"/>
      <c r="H2" s="44"/>
      <c r="I2" s="45"/>
      <c r="J2" s="46" t="s">
        <v>102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91" t="s">
        <v>126</v>
      </c>
      <c r="E5" s="92"/>
      <c r="F5" s="92"/>
      <c r="G5" s="92"/>
      <c r="H5" s="92"/>
      <c r="I5" s="93"/>
      <c r="J5" s="59" t="s">
        <v>127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ht="13" x14ac:dyDescent="0.3">
      <c r="B9" s="66"/>
      <c r="C9" s="68" t="s">
        <v>139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">
        <v>134</v>
      </c>
      <c r="J11" s="67"/>
    </row>
    <row r="12" spans="2:10" ht="13" x14ac:dyDescent="0.3">
      <c r="B12" s="66"/>
      <c r="C12" s="68" t="s">
        <v>135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128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4"/>
      <c r="D16" s="69"/>
      <c r="H16" s="95" t="s">
        <v>129</v>
      </c>
      <c r="I16" s="95" t="s">
        <v>130</v>
      </c>
      <c r="J16" s="67"/>
    </row>
    <row r="17" spans="2:10" ht="13" x14ac:dyDescent="0.3">
      <c r="B17" s="66"/>
      <c r="C17" s="68" t="s">
        <v>107</v>
      </c>
      <c r="D17" s="68"/>
      <c r="E17" s="68"/>
      <c r="F17" s="68"/>
      <c r="H17" s="72">
        <v>8</v>
      </c>
      <c r="I17" s="96">
        <v>59231597</v>
      </c>
      <c r="J17" s="67"/>
    </row>
    <row r="18" spans="2:10" x14ac:dyDescent="0.25">
      <c r="B18" s="66"/>
      <c r="C18" s="40" t="s">
        <v>108</v>
      </c>
      <c r="H18" s="97">
        <v>2</v>
      </c>
      <c r="I18" s="98">
        <v>24956591</v>
      </c>
      <c r="J18" s="67"/>
    </row>
    <row r="19" spans="2:10" x14ac:dyDescent="0.25">
      <c r="B19" s="66"/>
      <c r="C19" s="40" t="s">
        <v>109</v>
      </c>
      <c r="H19" s="97">
        <v>3</v>
      </c>
      <c r="I19" s="98">
        <v>31473151</v>
      </c>
      <c r="J19" s="67"/>
    </row>
    <row r="20" spans="2:10" x14ac:dyDescent="0.25">
      <c r="B20" s="66"/>
      <c r="C20" s="40" t="s">
        <v>111</v>
      </c>
      <c r="H20" s="97">
        <v>1</v>
      </c>
      <c r="I20" s="98">
        <v>1581400</v>
      </c>
      <c r="J20" s="67"/>
    </row>
    <row r="21" spans="2:10" x14ac:dyDescent="0.25">
      <c r="B21" s="66"/>
      <c r="C21" s="40" t="s">
        <v>131</v>
      </c>
      <c r="H21" s="97">
        <v>2</v>
      </c>
      <c r="I21" s="98">
        <v>1220455</v>
      </c>
      <c r="J21" s="67"/>
    </row>
    <row r="22" spans="2:10" ht="13" x14ac:dyDescent="0.3">
      <c r="B22" s="66"/>
      <c r="C22" s="68" t="s">
        <v>132</v>
      </c>
      <c r="D22" s="68"/>
      <c r="E22" s="68"/>
      <c r="F22" s="68"/>
      <c r="H22" s="72">
        <v>8</v>
      </c>
      <c r="I22" s="96">
        <v>59231597</v>
      </c>
      <c r="J22" s="67"/>
    </row>
    <row r="23" spans="2:10" ht="13.5" thickBot="1" x14ac:dyDescent="0.35">
      <c r="B23" s="66"/>
      <c r="C23" s="68"/>
      <c r="D23" s="68"/>
      <c r="H23" s="99"/>
      <c r="I23" s="100"/>
      <c r="J23" s="67"/>
    </row>
    <row r="24" spans="2:10" ht="13.5" thickTop="1" x14ac:dyDescent="0.3">
      <c r="B24" s="66"/>
      <c r="C24" s="68"/>
      <c r="D24" s="68"/>
      <c r="H24" s="83"/>
      <c r="I24" s="77"/>
      <c r="J24" s="67"/>
    </row>
    <row r="25" spans="2:10" ht="13" x14ac:dyDescent="0.3">
      <c r="B25" s="66"/>
      <c r="C25" s="68"/>
      <c r="D25" s="68"/>
      <c r="H25" s="83"/>
      <c r="I25" s="77"/>
      <c r="J25" s="67"/>
    </row>
    <row r="26" spans="2:10" ht="13" x14ac:dyDescent="0.3">
      <c r="B26" s="66"/>
      <c r="C26" s="68"/>
      <c r="D26" s="68"/>
      <c r="H26" s="83"/>
      <c r="I26" s="77"/>
      <c r="J26" s="67"/>
    </row>
    <row r="27" spans="2:10" x14ac:dyDescent="0.25">
      <c r="B27" s="66"/>
      <c r="G27" s="83"/>
      <c r="H27" s="83"/>
      <c r="I27" s="83"/>
      <c r="J27" s="67"/>
    </row>
    <row r="28" spans="2:10" ht="13.5" thickBot="1" x14ac:dyDescent="0.35">
      <c r="B28" s="66"/>
      <c r="C28" s="84" t="s">
        <v>136</v>
      </c>
      <c r="D28" s="84"/>
      <c r="G28" s="84" t="s">
        <v>121</v>
      </c>
      <c r="H28" s="85"/>
      <c r="I28" s="83"/>
      <c r="J28" s="67"/>
    </row>
    <row r="29" spans="2:10" ht="13" x14ac:dyDescent="0.3">
      <c r="B29" s="66"/>
      <c r="C29" s="86" t="s">
        <v>137</v>
      </c>
      <c r="D29" s="86"/>
      <c r="G29" s="86" t="s">
        <v>133</v>
      </c>
      <c r="H29" s="83"/>
      <c r="I29" s="83"/>
      <c r="J29" s="67"/>
    </row>
    <row r="30" spans="2:10" ht="18.75" customHeight="1" thickBot="1" x14ac:dyDescent="0.3">
      <c r="B30" s="88"/>
      <c r="C30" s="89"/>
      <c r="D30" s="89"/>
      <c r="E30" s="89"/>
      <c r="F30" s="89"/>
      <c r="G30" s="85"/>
      <c r="H30" s="85"/>
      <c r="I30" s="85"/>
      <c r="J30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'INFO IPS'!Títulos_a_imprimir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CF. Francia</dc:creator>
  <cp:lastModifiedBy>Juan Camilo Paez Ramirez</cp:lastModifiedBy>
  <cp:lastPrinted>2024-05-29T05:16:22Z</cp:lastPrinted>
  <dcterms:created xsi:type="dcterms:W3CDTF">2024-04-25T16:46:40Z</dcterms:created>
  <dcterms:modified xsi:type="dcterms:W3CDTF">2024-05-29T05:16:49Z</dcterms:modified>
</cp:coreProperties>
</file>