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29347_CENTRO DIAGNOSTICO OTOLOGICO\"/>
    </mc:Choice>
  </mc:AlternateContent>
  <bookViews>
    <workbookView xWindow="-120" yWindow="-120" windowWidth="20730" windowHeight="11160" activeTab="2"/>
  </bookViews>
  <sheets>
    <sheet name="INFO IPS" sheetId="1" r:id="rId1"/>
    <sheet name="TD" sheetId="3" r:id="rId2"/>
    <sheet name="ESTADO DE CARTE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CARTERA'!$A$1:$AN$37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I32" i="4" s="1"/>
  <c r="I33" i="4" s="1"/>
  <c r="H25" i="4"/>
  <c r="H32" i="4" s="1"/>
  <c r="H33" i="4" s="1"/>
  <c r="H3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<sst xmlns="http://schemas.openxmlformats.org/spreadsheetml/2006/main" count="595" uniqueCount="182">
  <si>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</si>
  <si>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</si>
  <si>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</si>
  <si>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</si>
  <si>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</si>
  <si>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</si>
  <si>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</si>
  <si>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</si>
  <si>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</si>
  <si>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</si>
  <si>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</si>
  <si>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</si>
  <si>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</t>
  </si>
  <si>
    <t>890329347-3</t>
  </si>
  <si>
    <t>otologico SAS</t>
  </si>
  <si>
    <t>EVENTO</t>
  </si>
  <si>
    <t>AMBULATORIO</t>
  </si>
  <si>
    <t>CALI</t>
  </si>
  <si>
    <t>9/04/2024</t>
  </si>
  <si>
    <t>5/06/2023</t>
  </si>
  <si>
    <t>4/07/2023</t>
  </si>
  <si>
    <t>4/08/2023</t>
  </si>
  <si>
    <t>8/09/2023</t>
  </si>
  <si>
    <t>10/10/2023</t>
  </si>
  <si>
    <t>7/11/2023</t>
  </si>
  <si>
    <t>6/12/2023</t>
  </si>
  <si>
    <t>9/01/2024</t>
  </si>
  <si>
    <t>8/02/2024</t>
  </si>
  <si>
    <t>7/03/2024</t>
  </si>
  <si>
    <t>10/04/2024</t>
  </si>
  <si>
    <t>FACT</t>
  </si>
  <si>
    <t>LLAVE</t>
  </si>
  <si>
    <t>ESTADO EPS 07-05-2024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</si>
  <si>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</si>
  <si>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</si>
  <si>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</si>
  <si>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</si>
  <si>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</si>
  <si>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</si>
  <si>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</si>
  <si>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</si>
  <si>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</si>
  <si>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</si>
  <si>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</si>
  <si>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</si>
  <si>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</si>
  <si>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</si>
  <si>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</si>
  <si>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</si>
  <si>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</si>
  <si>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</si>
  <si>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</si>
  <si>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</si>
  <si>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</si>
  <si>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</si>
  <si>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</si>
  <si>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</si>
  <si>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</si>
  <si>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</si>
  <si>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</si>
  <si>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</si>
  <si>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FE23164</t>
  </si>
  <si>
    <t>890329347_FE23164</t>
  </si>
  <si>
    <t>Factura pendiente en programacion de pago</t>
  </si>
  <si>
    <t>Finalizada</t>
  </si>
  <si>
    <t>FE22371</t>
  </si>
  <si>
    <t>890329347_FE22371</t>
  </si>
  <si>
    <t>FE23173</t>
  </si>
  <si>
    <t>890329347_FE23173</t>
  </si>
  <si>
    <t>FE22353</t>
  </si>
  <si>
    <t>890329347_FE22353</t>
  </si>
  <si>
    <t>FE23165</t>
  </si>
  <si>
    <t>890329347_FE23165</t>
  </si>
  <si>
    <t>FE22359</t>
  </si>
  <si>
    <t>890329347_FE22359</t>
  </si>
  <si>
    <t>FE22785</t>
  </si>
  <si>
    <t>890329347_FE22785</t>
  </si>
  <si>
    <t>FE21371</t>
  </si>
  <si>
    <t>890329347_FE21371</t>
  </si>
  <si>
    <t>FE22788</t>
  </si>
  <si>
    <t>890329347_FE22788</t>
  </si>
  <si>
    <t>FE23166</t>
  </si>
  <si>
    <t>890329347_FE23166</t>
  </si>
  <si>
    <t>FE21832</t>
  </si>
  <si>
    <t>890329347_FE21832</t>
  </si>
  <si>
    <t>FE21374</t>
  </si>
  <si>
    <t>890329347_FE21374</t>
  </si>
  <si>
    <t>FE21831</t>
  </si>
  <si>
    <t>890329347_FE21831</t>
  </si>
  <si>
    <t>FE21375</t>
  </si>
  <si>
    <t>890329347_FE21375</t>
  </si>
  <si>
    <t>FE21826</t>
  </si>
  <si>
    <t>890329347_FE21826</t>
  </si>
  <si>
    <t>FE20890</t>
  </si>
  <si>
    <t>890329347_FE20890</t>
  </si>
  <si>
    <t>FE22791</t>
  </si>
  <si>
    <t>890329347_FE22791</t>
  </si>
  <si>
    <t>FE18425</t>
  </si>
  <si>
    <t>890329347_FE18425</t>
  </si>
  <si>
    <t>FE18877</t>
  </si>
  <si>
    <t>890329347_FE18877</t>
  </si>
  <si>
    <t>FE19490</t>
  </si>
  <si>
    <t>890329347_FE19490</t>
  </si>
  <si>
    <t>FE20017</t>
  </si>
  <si>
    <t>890329347_FE20017</t>
  </si>
  <si>
    <t>FE20527</t>
  </si>
  <si>
    <t>890329347_FE20527</t>
  </si>
  <si>
    <t>FE20880</t>
  </si>
  <si>
    <t>890329347_FE20880</t>
  </si>
  <si>
    <t>FE20885</t>
  </si>
  <si>
    <t>890329347_FE20885</t>
  </si>
  <si>
    <t>FE21372</t>
  </si>
  <si>
    <t>890329347_FE21372</t>
  </si>
  <si>
    <t>FE21373</t>
  </si>
  <si>
    <t>890329347_FE21373</t>
  </si>
  <si>
    <t>FE21827</t>
  </si>
  <si>
    <t>890329347_FE21827</t>
  </si>
  <si>
    <t>FE21829</t>
  </si>
  <si>
    <t>890329347_FE21829</t>
  </si>
  <si>
    <t>FE21830</t>
  </si>
  <si>
    <t>890329347_FE21830</t>
  </si>
  <si>
    <t>FE22360</t>
  </si>
  <si>
    <t>890329347_FE22360</t>
  </si>
  <si>
    <t>FE22361</t>
  </si>
  <si>
    <t>890329347_FE22361</t>
  </si>
  <si>
    <t>FE22790</t>
  </si>
  <si>
    <t>890329347_FE22790</t>
  </si>
  <si>
    <t>FE21825</t>
  </si>
  <si>
    <t>890329347_FE21825</t>
  </si>
  <si>
    <t>FE22355</t>
  </si>
  <si>
    <t>890329347_FE22355</t>
  </si>
  <si>
    <t>FE22356</t>
  </si>
  <si>
    <t>890329347_FE22356</t>
  </si>
  <si>
    <t>FE22357</t>
  </si>
  <si>
    <t>890329347_FE22357</t>
  </si>
  <si>
    <t>ESTADO CARTERA ANTERIOR</t>
  </si>
  <si>
    <t>Factura cancelada</t>
  </si>
  <si>
    <t>Factura pendiente en programacion de pago - Glosa aceptada por la IPS</t>
  </si>
  <si>
    <t>Factura cancelada parcialmente - saldo pendiente de pago</t>
  </si>
  <si>
    <t>Total general</t>
  </si>
  <si>
    <t>CANT</t>
  </si>
  <si>
    <t>SALDO IPS</t>
  </si>
  <si>
    <t xml:space="preserve">GLOSA ACEPTADA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</si>
  <si>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</si>
  <si>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</si>
  <si>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</si>
  <si>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</si>
  <si>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</si>
  <si>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</si>
  <si>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</si>
  <si>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</si>
  <si>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</si>
  <si>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</si>
  <si>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</si>
  <si>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</si>
  <si>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</si>
  <si>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</si>
  <si>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</si>
  <si>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</si>
  <si>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</si>
  <si>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</si>
  <si>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</si>
  <si>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</si>
  <si>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</si>
  <si>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</si>
  <si>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</si>
  <si>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</si>
  <si>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</si>
  <si>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</si>
  <si>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</si>
  <si>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</si>
  <si>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</si>
  <si>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</si>
  <si>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</si>
  <si>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</si>
  <si>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</si>
  <si>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otologico SAS</t>
  </si>
  <si>
    <t>NIT: 890329347</t>
  </si>
  <si>
    <t>Santiago de Cali, mayo 08 2024</t>
  </si>
  <si>
    <t>Ana Milena Valencia Castillo</t>
  </si>
  <si>
    <t>Secretaria de facturación</t>
  </si>
  <si>
    <t>Otologico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</si>
</sst>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right"/>
    </xf>
    <xf numFmtId="0" fontId="5" fillId="0" borderId="1" xfId="0" applyFont="1" applyBorder="1" applyAlignment="1" applyProtection="1">
      <alignment horizontal="right"/>
      <protection locked="0"/>
    </xf>
    <xf numFmtId="14" fontId="5" fillId="0" borderId="1" xfId="0" applyNumberFormat="1" applyFont="1" applyBorder="1" applyAlignment="1">
      <alignment horizontal="right"/>
    </xf>
    <xf numFmtId="6" fontId="5" fillId="0" borderId="1" xfId="0" applyNumberFormat="1" applyFont="1" applyBorder="1" applyAlignment="1">
      <alignment horizontal="right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5" fontId="7" fillId="2" borderId="1" xfId="2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2" fontId="7" fillId="2" borderId="1" xfId="0" applyNumberFormat="1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 applyProtection="1">
      <alignment vertical="center"/>
      <protection locked="0"/>
    </xf>
    <xf numFmtId="0" fontId="8" fillId="0" borderId="1" xfId="0" applyFont="1" applyBorder="1" applyAlignment="1" applyProtection="1">
      <alignment vertical="center"/>
    </xf>
    <xf numFmtId="14" fontId="8" fillId="0" borderId="1" xfId="0" applyNumberFormat="1" applyFont="1" applyBorder="1" applyAlignment="1" applyProtection="1">
      <alignment vertical="center"/>
      <protection locked="0"/>
    </xf>
    <xf numFmtId="14" fontId="8" fillId="0" borderId="1" xfId="0" applyNumberFormat="1" applyFont="1" applyBorder="1" applyAlignment="1">
      <alignment vertical="center"/>
    </xf>
    <xf numFmtId="164" fontId="8" fillId="0" borderId="1" xfId="1" applyNumberFormat="1" applyFont="1" applyBorder="1" applyAlignment="1" applyProtection="1">
      <alignment vertical="center"/>
      <protection locked="0"/>
    </xf>
    <xf numFmtId="0" fontId="9" fillId="0" borderId="1" xfId="0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1" xfId="1" applyNumberFormat="1" applyFont="1" applyBorder="1" applyAlignment="1">
      <alignment vertical="center"/>
    </xf>
    <xf numFmtId="164" fontId="9" fillId="0" borderId="1" xfId="0" applyNumberFormat="1" applyFont="1" applyBorder="1" applyAlignment="1">
      <alignment vertical="center"/>
    </xf>
    <xf numFmtId="0" fontId="0" fillId="0" borderId="1" xfId="0" pivotButton="1" applyBorder="1"/>
    <xf numFmtId="0" fontId="0" fillId="0" borderId="1" xfId="0" applyBorder="1"/>
    <xf numFmtId="0" fontId="0" fillId="0" borderId="1" xfId="0" applyNumberFormat="1" applyBorder="1"/>
    <xf numFmtId="164" fontId="0" fillId="0" borderId="1" xfId="0" applyNumberFormat="1" applyBorder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0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0" fontId="12" fillId="0" borderId="13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9" xfId="3" applyNumberFormat="1" applyFont="1" applyBorder="1"/>
    <xf numFmtId="170" fontId="11" fillId="0" borderId="9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4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3" xfId="5" applyNumberFormat="1" applyFont="1" applyBorder="1" applyAlignment="1">
      <alignment horizontal="center"/>
    </xf>
    <xf numFmtId="171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20.673511805559" createdVersion="5" refreshedVersion="5" minRefreshableVersion="3" recordCount="36">
  <cacheSource type="worksheet">
    <worksheetSource ref="A1:AN37" sheet="ESTADO DE CARTERA"/>
  </cacheSource>
  <cacheFields count="40">
    <cacheField name="NIT IPS" numFmtId="0">
      <sharedItems containsSemiMixedTypes="0" containsString="0" containsNumber="1" containsInteger="1" minValue="890329347" maxValue="8903293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425" maxValue="2317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05T00:00:00" maxDate="2024-04-11T00:00:00"/>
    </cacheField>
    <cacheField name="IPS Fecha radicado" numFmtId="14">
      <sharedItems containsSemiMixedTypes="0" containsNonDate="0" containsDate="1" containsString="0" minDate="2023-07-18T00:00:00" maxDate="2024-11-09T00:00:00"/>
    </cacheField>
    <cacheField name="IPS Valor Factura" numFmtId="164">
      <sharedItems containsSemiMixedTypes="0" containsString="0" containsNumber="1" containsInteger="1" minValue="180000" maxValue="21322009"/>
    </cacheField>
    <cacheField name="IPS Saldo Factura" numFmtId="164">
      <sharedItems containsSemiMixedTypes="0" containsString="0" containsNumber="1" containsInteger="1" minValue="1538" maxValue="21322009"/>
    </cacheField>
    <cacheField name="ESTADO CARTERA ANTERIOR" numFmtId="164">
      <sharedItems/>
    </cacheField>
    <cacheField name="ESTADO EPS 07-05-2024" numFmtId="0">
      <sharedItems count="3">
        <s v="Factura cancelada"/>
        <s v="Factura pendiente en programacion de pago"/>
        <s v="Factura pendiente en programacion de pago - Glosa aceptada por la IPS"/>
      </sharedItems>
    </cacheField>
    <cacheField name="POR PAGAR SAP" numFmtId="164">
      <sharedItems containsSemiMixedTypes="0" containsString="0" containsNumber="1" containsInteger="1" minValue="0" maxValue="17344389"/>
    </cacheField>
    <cacheField name="DOC CONTA" numFmtId="0">
      <sharedItems containsString="0" containsBlank="1" containsNumber="1" containsInteger="1" minValue="1222376963" maxValue="4800062932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267100"/>
    </cacheField>
    <cacheField name="RETENCION" numFmtId="164">
      <sharedItems containsSemiMixedTypes="0" containsString="0" containsNumber="1" containsInteger="1" minValue="0" maxValue="45342"/>
    </cacheField>
    <cacheField name="DOC COMPENSACION SAP" numFmtId="0">
      <sharedItems containsString="0" containsBlank="1" containsNumber="1" containsInteger="1" minValue="2201481844" maxValue="2201481844"/>
    </cacheField>
    <cacheField name="FECHA COMPENSACION SAP" numFmtId="14">
      <sharedItems containsNonDate="0" containsDate="1" containsString="0" containsBlank="1" minDate="2024-02-19T00:00:00" maxDate="2024-02-20T00:00:00"/>
    </cacheField>
    <cacheField name="VALOR TRANFERENCIA" numFmtId="164">
      <sharedItems containsSemiMixedTypes="0" containsString="0" containsNumber="1" containsInteger="1" minValue="0" maxValue="513358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5T00:00:00" maxDate="2024-04-11T00:00:00"/>
    </cacheField>
    <cacheField name="Fecha Radicacion" numFmtId="14">
      <sharedItems containsSemiMixedTypes="0" containsNonDate="0" containsDate="1" containsString="0" minDate="2023-07-18T00:00:00" maxDate="2024-04-11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80000" maxValue="21982400"/>
    </cacheField>
    <cacheField name="Valor Inicio Factura" numFmtId="164">
      <sharedItems containsSemiMixedTypes="0" containsString="0" containsNumber="1" containsInteger="1" minValue="100700" maxValue="21322009"/>
    </cacheField>
    <cacheField name="Valor Aprobado" numFmtId="164">
      <sharedItems containsSemiMixedTypes="0" containsString="0" containsNumber="1" containsInteger="1" minValue="0" maxValue="21982400"/>
    </cacheField>
    <cacheField name="Valor Deducible " numFmtId="164">
      <sharedItems containsSemiMixedTypes="0" containsString="0" containsNumber="1" containsInteger="1" minValue="0" maxValue="834709"/>
    </cacheField>
    <cacheField name="Valor Autorizado" numFmtId="164">
      <sharedItems containsSemiMixedTypes="0" containsString="0" containsNumber="1" containsInteger="1" minValue="87300" maxValue="4446000"/>
    </cacheField>
    <cacheField name="Valor Rete Fuente" numFmtId="164">
      <sharedItems containsSemiMixedTypes="0" containsString="0" containsNumber="1" containsInteger="1" minValue="0" maxValue="439648"/>
    </cacheField>
    <cacheField name="Glosa Aceptada" numFmtId="164">
      <sharedItems containsSemiMixedTypes="0" containsString="0" containsNumber="1" containsInteger="1" minValue="0" maxValue="10070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213220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">
  <r>
    <n v="890329347"/>
    <s v="otologico SAS"/>
    <s v="FE"/>
    <n v="20880"/>
    <s v="FE20880"/>
    <s v="890329347_FE20880"/>
    <d v="2023-11-07T00:00:00"/>
    <d v="2024-11-08T00:00:00"/>
    <n v="832520"/>
    <n v="832520"/>
    <s v="Factura cancelada"/>
    <x v="0"/>
    <n v="0"/>
    <m/>
    <m/>
    <m/>
    <n v="815562"/>
    <n v="16958"/>
    <n v="2201481844"/>
    <d v="2024-02-19T00:00:00"/>
    <n v="5133580"/>
    <s v="Finalizada"/>
    <d v="2023-11-07T00:00:00"/>
    <d v="2023-11-08T00:00:00"/>
    <m/>
    <n v="847900"/>
    <n v="832520"/>
    <n v="847900"/>
    <n v="15380"/>
    <n v="463400"/>
    <n v="16958"/>
    <n v="0"/>
    <n v="0"/>
    <n v="0"/>
    <n v="0"/>
    <m/>
    <m/>
    <m/>
    <n v="0"/>
    <n v="832520"/>
  </r>
  <r>
    <n v="890329347"/>
    <s v="otologico SAS"/>
    <s v="FE"/>
    <n v="21373"/>
    <s v="FE21373"/>
    <s v="890329347_FE21373"/>
    <d v="2023-12-06T00:00:00"/>
    <d v="2023-12-07T00:00:00"/>
    <n v="1909100"/>
    <n v="1909100"/>
    <s v="Factura cancelada"/>
    <x v="0"/>
    <n v="0"/>
    <m/>
    <m/>
    <m/>
    <n v="1870918"/>
    <n v="38182"/>
    <n v="2201481844"/>
    <d v="2024-02-19T00:00:00"/>
    <n v="5133580"/>
    <s v="Finalizada"/>
    <d v="2023-12-06T00:00:00"/>
    <d v="2023-12-07T00:00:00"/>
    <m/>
    <n v="1909100"/>
    <n v="1909100"/>
    <n v="1909100"/>
    <n v="0"/>
    <n v="929600"/>
    <n v="38182"/>
    <n v="0"/>
    <n v="0"/>
    <n v="0"/>
    <n v="0"/>
    <m/>
    <m/>
    <m/>
    <n v="0"/>
    <n v="1909100"/>
  </r>
  <r>
    <n v="890329347"/>
    <s v="otologico SAS"/>
    <s v="FE"/>
    <n v="21827"/>
    <s v="FE21827"/>
    <s v="890329347_FE21827"/>
    <d v="2024-01-09T00:00:00"/>
    <d v="2024-01-09T00:00:00"/>
    <n v="2267100"/>
    <n v="2267100"/>
    <s v="Factura cancelada"/>
    <x v="0"/>
    <n v="0"/>
    <m/>
    <m/>
    <m/>
    <n v="2267100"/>
    <n v="45342"/>
    <n v="2201481844"/>
    <d v="2024-02-19T00:00:00"/>
    <n v="5133580"/>
    <s v="Finalizada"/>
    <d v="2024-01-09T00:00:00"/>
    <d v="2024-01-09T00:00:00"/>
    <m/>
    <n v="2267100"/>
    <n v="2267100"/>
    <n v="2267100"/>
    <n v="0"/>
    <n v="914900"/>
    <n v="45342"/>
    <n v="0"/>
    <n v="0"/>
    <n v="0"/>
    <n v="0"/>
    <m/>
    <m/>
    <m/>
    <n v="0"/>
    <n v="2267100"/>
  </r>
  <r>
    <n v="890329347"/>
    <s v="otologico SAS"/>
    <s v="FE"/>
    <n v="21830"/>
    <s v="FE21830"/>
    <s v="890329347_FE21830"/>
    <d v="2024-01-09T00:00:00"/>
    <d v="2024-01-09T00:00:00"/>
    <n v="180000"/>
    <n v="180000"/>
    <s v="Factura cancelada"/>
    <x v="0"/>
    <n v="0"/>
    <m/>
    <m/>
    <m/>
    <n v="180000"/>
    <n v="0"/>
    <n v="2201481844"/>
    <d v="2024-02-19T00:00:00"/>
    <n v="5133580"/>
    <s v="Finalizada"/>
    <d v="2024-01-09T00:00:00"/>
    <d v="2024-01-09T00:00:00"/>
    <m/>
    <n v="180000"/>
    <n v="180000"/>
    <n v="180000"/>
    <n v="0"/>
    <n v="288000"/>
    <n v="0"/>
    <n v="0"/>
    <n v="0"/>
    <n v="0"/>
    <n v="0"/>
    <m/>
    <m/>
    <m/>
    <n v="0"/>
    <n v="180000"/>
  </r>
  <r>
    <n v="890329347"/>
    <s v="otologico SAS"/>
    <s v="FE"/>
    <n v="23164"/>
    <s v="FE23164"/>
    <s v="890329347_FE23164"/>
    <d v="2024-04-09T00:00:00"/>
    <d v="2024-04-10T00:00:00"/>
    <n v="17715391"/>
    <n v="17715391"/>
    <e v="#N/A"/>
    <x v="1"/>
    <n v="17344389"/>
    <n v="1222439337"/>
    <m/>
    <m/>
    <n v="0"/>
    <n v="0"/>
    <m/>
    <m/>
    <n v="0"/>
    <s v="Finalizada"/>
    <d v="2024-04-09T00:00:00"/>
    <d v="2024-04-10T00:00:00"/>
    <m/>
    <n v="18550100"/>
    <n v="17715391"/>
    <n v="18550100"/>
    <n v="834709"/>
    <n v="925300"/>
    <n v="371002"/>
    <n v="0"/>
    <n v="0"/>
    <n v="0"/>
    <n v="0"/>
    <m/>
    <m/>
    <m/>
    <n v="0"/>
    <n v="17715391"/>
  </r>
  <r>
    <n v="890329347"/>
    <s v="otologico SAS"/>
    <s v="FE"/>
    <n v="22371"/>
    <s v="FE22371"/>
    <s v="890329347_FE22371"/>
    <d v="2024-02-08T00:00:00"/>
    <d v="2024-03-08T00:00:00"/>
    <n v="14113427"/>
    <n v="14113427"/>
    <s v="Factura pendiente en programacion de pago"/>
    <x v="1"/>
    <n v="13825869"/>
    <n v="1222420211"/>
    <m/>
    <m/>
    <n v="0"/>
    <n v="0"/>
    <m/>
    <m/>
    <n v="0"/>
    <s v="Finalizada"/>
    <d v="2024-02-08T00:00:00"/>
    <d v="2024-03-08T00:00:00"/>
    <m/>
    <n v="14377900"/>
    <n v="14113427"/>
    <n v="14377900"/>
    <n v="264473"/>
    <n v="1162700"/>
    <n v="287558"/>
    <n v="0"/>
    <n v="0"/>
    <n v="0"/>
    <n v="0"/>
    <m/>
    <m/>
    <m/>
    <n v="0"/>
    <n v="14113427"/>
  </r>
  <r>
    <n v="890329347"/>
    <s v="otologico SAS"/>
    <s v="FE"/>
    <n v="23173"/>
    <s v="FE23173"/>
    <s v="890329347_FE23173"/>
    <d v="2024-04-10T00:00:00"/>
    <d v="2024-04-10T00:00:00"/>
    <n v="4410000"/>
    <n v="4410000"/>
    <e v="#N/A"/>
    <x v="1"/>
    <n v="4321800"/>
    <n v="1222439350"/>
    <m/>
    <m/>
    <n v="0"/>
    <n v="0"/>
    <m/>
    <m/>
    <n v="0"/>
    <s v="Finalizada"/>
    <d v="2024-04-10T00:00:00"/>
    <d v="2024-04-10T00:00:00"/>
    <m/>
    <n v="4410000"/>
    <n v="4410000"/>
    <n v="4410000"/>
    <n v="0"/>
    <n v="4446000"/>
    <n v="88200"/>
    <n v="0"/>
    <n v="0"/>
    <n v="0"/>
    <n v="0"/>
    <m/>
    <m/>
    <m/>
    <n v="0"/>
    <n v="4410000"/>
  </r>
  <r>
    <n v="890329347"/>
    <s v="otologico SAS"/>
    <s v="FE"/>
    <n v="22353"/>
    <s v="FE22353"/>
    <s v="890329347_FE22353"/>
    <d v="2024-02-08T00:00:00"/>
    <d v="2024-02-13T00:00:00"/>
    <n v="4011680"/>
    <n v="4011680"/>
    <s v="Factura pendiente en programacion de pago"/>
    <x v="1"/>
    <n v="3492081"/>
    <n v="1222400771"/>
    <m/>
    <m/>
    <n v="0"/>
    <n v="0"/>
    <m/>
    <m/>
    <n v="0"/>
    <s v="Finalizada"/>
    <d v="2024-02-08T00:00:00"/>
    <d v="2024-02-13T00:00:00"/>
    <m/>
    <n v="4103600"/>
    <n v="4011680"/>
    <n v="4103600"/>
    <n v="91920"/>
    <n v="959200"/>
    <n v="82072"/>
    <n v="0"/>
    <n v="0"/>
    <n v="0"/>
    <n v="0"/>
    <m/>
    <m/>
    <m/>
    <n v="0"/>
    <n v="4011680"/>
  </r>
  <r>
    <n v="890329347"/>
    <s v="otologico SAS"/>
    <s v="FE"/>
    <n v="23165"/>
    <s v="FE23165"/>
    <s v="890329347_FE23165"/>
    <d v="2024-04-09T00:00:00"/>
    <d v="2024-04-10T00:00:00"/>
    <n v="3654300"/>
    <n v="3654300"/>
    <e v="#N/A"/>
    <x v="1"/>
    <n v="3581214"/>
    <n v="1222434290"/>
    <m/>
    <m/>
    <n v="0"/>
    <n v="0"/>
    <m/>
    <m/>
    <n v="0"/>
    <s v="Finalizada"/>
    <d v="2024-04-09T00:00:00"/>
    <d v="2024-04-10T00:00:00"/>
    <m/>
    <n v="3654300"/>
    <n v="3654300"/>
    <n v="3654300"/>
    <n v="0"/>
    <n v="819600"/>
    <n v="73086"/>
    <n v="0"/>
    <n v="0"/>
    <n v="0"/>
    <n v="0"/>
    <m/>
    <m/>
    <m/>
    <n v="0"/>
    <n v="3654300"/>
  </r>
  <r>
    <n v="890329347"/>
    <s v="otologico SAS"/>
    <s v="FE"/>
    <n v="22359"/>
    <s v="FE22359"/>
    <s v="890329347_FE22359"/>
    <d v="2024-02-08T00:00:00"/>
    <d v="2024-02-09T00:00:00"/>
    <n v="3528860"/>
    <n v="3528860"/>
    <s v="Factura pendiente en programacion de pago"/>
    <x v="1"/>
    <n v="3528860"/>
    <n v="1222384282"/>
    <m/>
    <m/>
    <n v="0"/>
    <n v="0"/>
    <m/>
    <m/>
    <n v="0"/>
    <s v="Finalizada"/>
    <d v="2024-02-08T00:00:00"/>
    <d v="2024-02-09T00:00:00"/>
    <m/>
    <n v="3566300"/>
    <n v="3528860"/>
    <n v="3566300"/>
    <n v="37440"/>
    <n v="925300"/>
    <n v="71326"/>
    <n v="0"/>
    <n v="0"/>
    <n v="0"/>
    <n v="0"/>
    <m/>
    <m/>
    <m/>
    <n v="0"/>
    <n v="3528860"/>
  </r>
  <r>
    <n v="890329347"/>
    <s v="otologico SAS"/>
    <s v="FE"/>
    <n v="22785"/>
    <s v="FE22785"/>
    <s v="890329347_FE22785"/>
    <d v="2024-03-07T00:00:00"/>
    <d v="2024-03-08T00:00:00"/>
    <n v="2936800"/>
    <n v="2936800"/>
    <s v="Factura pendiente en programacion de pago"/>
    <x v="1"/>
    <n v="2878064"/>
    <n v="1222403417"/>
    <m/>
    <m/>
    <n v="0"/>
    <n v="0"/>
    <m/>
    <m/>
    <n v="0"/>
    <s v="Finalizada"/>
    <d v="2024-03-07T00:00:00"/>
    <d v="2024-03-08T00:00:00"/>
    <m/>
    <n v="2936800"/>
    <n v="2936800"/>
    <n v="2936800"/>
    <n v="0"/>
    <n v="819600"/>
    <n v="58736"/>
    <n v="0"/>
    <n v="0"/>
    <n v="0"/>
    <n v="0"/>
    <m/>
    <m/>
    <m/>
    <n v="0"/>
    <n v="2936800"/>
  </r>
  <r>
    <n v="890329347"/>
    <s v="otologico SAS"/>
    <s v="FE"/>
    <n v="21371"/>
    <s v="FE21371"/>
    <s v="890329347_FE21371"/>
    <d v="2023-12-06T00:00:00"/>
    <d v="2023-12-07T00:00:00"/>
    <n v="2400000"/>
    <n v="2400000"/>
    <s v="Factura pendiente en programacion de pago"/>
    <x v="1"/>
    <n v="2352000"/>
    <n v="1222376963"/>
    <m/>
    <m/>
    <n v="0"/>
    <n v="0"/>
    <m/>
    <m/>
    <n v="0"/>
    <s v="Finalizada"/>
    <d v="2023-12-06T00:00:00"/>
    <d v="2023-12-07T00:00:00"/>
    <m/>
    <n v="2400000"/>
    <n v="2400000"/>
    <n v="2400000"/>
    <n v="0"/>
    <n v="800000"/>
    <n v="48000"/>
    <n v="0"/>
    <n v="0"/>
    <n v="0"/>
    <n v="0"/>
    <m/>
    <m/>
    <m/>
    <n v="0"/>
    <n v="2400000"/>
  </r>
  <r>
    <n v="890329347"/>
    <s v="otologico SAS"/>
    <s v="FE"/>
    <n v="23166"/>
    <s v="FE23166"/>
    <s v="890329347_FE23166"/>
    <d v="2024-04-09T00:00:00"/>
    <d v="2024-04-10T00:00:00"/>
    <n v="2113080"/>
    <n v="2113080"/>
    <e v="#N/A"/>
    <x v="1"/>
    <n v="2069348"/>
    <n v="1222439346"/>
    <m/>
    <m/>
    <n v="0"/>
    <n v="0"/>
    <m/>
    <m/>
    <n v="0"/>
    <s v="Finalizada"/>
    <d v="2024-04-09T00:00:00"/>
    <d v="2024-04-10T00:00:00"/>
    <m/>
    <n v="2186600"/>
    <n v="2113080"/>
    <n v="2186600"/>
    <n v="73520"/>
    <n v="1432000"/>
    <n v="43732"/>
    <n v="0"/>
    <n v="0"/>
    <n v="0"/>
    <n v="0"/>
    <m/>
    <m/>
    <m/>
    <n v="0"/>
    <n v="2113080"/>
  </r>
  <r>
    <n v="890329347"/>
    <s v="otologico SAS"/>
    <s v="FE"/>
    <n v="21832"/>
    <s v="FE21832"/>
    <s v="890329347_FE21832"/>
    <d v="2024-01-09T00:00:00"/>
    <d v="2024-01-09T00:00:00"/>
    <n v="1974400"/>
    <n v="1974400"/>
    <s v="Factura pendiente en programacion de pago"/>
    <x v="1"/>
    <n v="1974400"/>
    <n v="1222383139"/>
    <m/>
    <m/>
    <n v="0"/>
    <n v="0"/>
    <m/>
    <m/>
    <n v="0"/>
    <s v="Finalizada"/>
    <d v="2024-01-09T00:00:00"/>
    <d v="2024-01-09T00:00:00"/>
    <m/>
    <n v="1974400"/>
    <n v="1974400"/>
    <n v="1974400"/>
    <n v="0"/>
    <n v="1174400"/>
    <n v="39488"/>
    <n v="0"/>
    <n v="0"/>
    <n v="0"/>
    <n v="0"/>
    <m/>
    <m/>
    <m/>
    <n v="0"/>
    <n v="1974400"/>
  </r>
  <r>
    <n v="890329347"/>
    <s v="otologico SAS"/>
    <s v="FE"/>
    <n v="21374"/>
    <s v="FE21374"/>
    <s v="890329347_FE21374"/>
    <d v="2023-12-06T00:00:00"/>
    <d v="2023-12-07T00:00:00"/>
    <n v="1828900"/>
    <n v="219080"/>
    <s v="Factura pendiente en programacion de pago"/>
    <x v="1"/>
    <n v="1574932"/>
    <n v="1222394311"/>
    <m/>
    <m/>
    <n v="0"/>
    <n v="0"/>
    <m/>
    <m/>
    <n v="0"/>
    <s v="Finalizada"/>
    <d v="2023-12-06T00:00:00"/>
    <d v="2023-12-07T00:00:00"/>
    <m/>
    <n v="1894400"/>
    <n v="1828900"/>
    <n v="1894400"/>
    <n v="65500"/>
    <n v="652100"/>
    <n v="37888"/>
    <n v="0"/>
    <n v="0"/>
    <n v="0"/>
    <n v="0"/>
    <m/>
    <m/>
    <m/>
    <n v="0"/>
    <n v="1828900"/>
  </r>
  <r>
    <n v="890329347"/>
    <s v="otologico SAS"/>
    <s v="FE"/>
    <n v="21831"/>
    <s v="FE21831"/>
    <s v="890329347_FE21831"/>
    <d v="2024-01-09T00:00:00"/>
    <d v="2024-01-09T00:00:00"/>
    <n v="360000"/>
    <n v="360000"/>
    <s v="Factura pendiente en programacion de pago"/>
    <x v="1"/>
    <n v="360000"/>
    <n v="1222383141"/>
    <m/>
    <m/>
    <n v="0"/>
    <n v="0"/>
    <m/>
    <m/>
    <n v="0"/>
    <s v="Finalizada"/>
    <d v="2024-01-09T00:00:00"/>
    <d v="2024-01-09T00:00:00"/>
    <m/>
    <n v="360000"/>
    <n v="360000"/>
    <n v="360000"/>
    <n v="0"/>
    <n v="360000"/>
    <n v="7200"/>
    <n v="0"/>
    <n v="0"/>
    <n v="0"/>
    <n v="0"/>
    <m/>
    <m/>
    <m/>
    <n v="0"/>
    <n v="360000"/>
  </r>
  <r>
    <n v="890329347"/>
    <s v="otologico SAS"/>
    <s v="FE"/>
    <n v="21375"/>
    <s v="FE21375"/>
    <s v="890329347_FE21375"/>
    <d v="2023-12-06T00:00:00"/>
    <d v="2023-12-07T00:00:00"/>
    <n v="1582800"/>
    <n v="221144"/>
    <s v="Factura pendiente en programacion de pago"/>
    <x v="1"/>
    <n v="220800"/>
    <n v="1222383136"/>
    <m/>
    <m/>
    <n v="0"/>
    <n v="0"/>
    <m/>
    <m/>
    <n v="0"/>
    <s v="Finalizada"/>
    <d v="2023-12-06T00:00:00"/>
    <d v="2023-12-07T00:00:00"/>
    <m/>
    <n v="1600000"/>
    <n v="1582800"/>
    <n v="1600000"/>
    <n v="17200"/>
    <n v="800000"/>
    <n v="32000"/>
    <n v="0"/>
    <n v="0"/>
    <n v="0"/>
    <n v="0"/>
    <m/>
    <m/>
    <m/>
    <n v="0"/>
    <n v="1582800"/>
  </r>
  <r>
    <n v="890329347"/>
    <s v="otologico SAS"/>
    <s v="FE"/>
    <n v="21826"/>
    <s v="FE21826"/>
    <s v="890329347_FE21826"/>
    <d v="2024-01-09T00:00:00"/>
    <d v="2024-01-09T00:00:00"/>
    <n v="800000"/>
    <n v="119000"/>
    <s v="Factura pendiente en programacion de pago"/>
    <x v="1"/>
    <n v="135000"/>
    <n v="1222383145"/>
    <m/>
    <m/>
    <n v="0"/>
    <n v="0"/>
    <m/>
    <m/>
    <n v="0"/>
    <s v="Finalizada"/>
    <d v="2024-01-09T00:00:00"/>
    <d v="2024-01-09T00:00:00"/>
    <m/>
    <n v="800000"/>
    <n v="800000"/>
    <n v="800000"/>
    <n v="0"/>
    <n v="800000"/>
    <n v="16000"/>
    <n v="0"/>
    <n v="0"/>
    <n v="0"/>
    <n v="0"/>
    <m/>
    <m/>
    <m/>
    <n v="0"/>
    <n v="800000"/>
  </r>
  <r>
    <n v="890329347"/>
    <s v="otologico SAS"/>
    <s v="FE"/>
    <n v="20890"/>
    <s v="FE20890"/>
    <s v="890329347_FE20890"/>
    <d v="2023-11-07T00:00:00"/>
    <d v="2024-11-08T00:00:00"/>
    <n v="3430000"/>
    <n v="107750"/>
    <e v="#N/A"/>
    <x v="1"/>
    <n v="107750"/>
    <n v="4800062932"/>
    <m/>
    <m/>
    <n v="0"/>
    <n v="0"/>
    <m/>
    <m/>
    <n v="0"/>
    <s v="Finalizada"/>
    <d v="2023-11-07T00:00:00"/>
    <d v="2023-11-08T00:00:00"/>
    <m/>
    <n v="3430000"/>
    <n v="3430000"/>
    <n v="3430000"/>
    <n v="0"/>
    <n v="1580800"/>
    <n v="68600"/>
    <n v="0"/>
    <n v="0"/>
    <n v="0"/>
    <n v="0"/>
    <m/>
    <m/>
    <m/>
    <n v="0"/>
    <n v="3430000"/>
  </r>
  <r>
    <n v="890329347"/>
    <s v="otologico SAS"/>
    <s v="FE"/>
    <n v="21825"/>
    <s v="FE21825"/>
    <s v="890329347_FE21825"/>
    <d v="2024-01-09T00:00:00"/>
    <d v="2024-02-08T00:00:00"/>
    <n v="1494661"/>
    <n v="1300215"/>
    <s v="Factura cancelada parcialmente - saldo pendiente de pago"/>
    <x v="1"/>
    <n v="0"/>
    <m/>
    <m/>
    <m/>
    <n v="0"/>
    <n v="0"/>
    <m/>
    <m/>
    <n v="0"/>
    <s v="Finalizada"/>
    <d v="2024-01-09T00:00:00"/>
    <d v="2024-02-08T00:00:00"/>
    <m/>
    <n v="1568800"/>
    <n v="1494661"/>
    <n v="1568800"/>
    <n v="74139"/>
    <n v="894700"/>
    <n v="31376"/>
    <n v="0"/>
    <n v="0"/>
    <n v="0"/>
    <n v="0"/>
    <m/>
    <m/>
    <m/>
    <n v="0"/>
    <n v="1494661"/>
  </r>
  <r>
    <n v="890329347"/>
    <s v="otologico SAS"/>
    <s v="FE"/>
    <n v="22356"/>
    <s v="FE22356"/>
    <s v="890329347_FE22356"/>
    <d v="2024-02-08T00:00:00"/>
    <d v="2024-02-08T00:00:00"/>
    <n v="1600000"/>
    <n v="238000"/>
    <s v="Factura cancelada parcialmente - saldo pendiente de pago"/>
    <x v="1"/>
    <n v="0"/>
    <m/>
    <m/>
    <m/>
    <n v="0"/>
    <n v="0"/>
    <m/>
    <m/>
    <n v="0"/>
    <s v="Finalizada"/>
    <d v="2024-02-08T00:00:00"/>
    <d v="2024-02-09T00:00:00"/>
    <m/>
    <n v="1600000"/>
    <n v="1600000"/>
    <n v="1600000"/>
    <n v="0"/>
    <n v="800000"/>
    <n v="32000"/>
    <n v="0"/>
    <n v="0"/>
    <n v="0"/>
    <n v="0"/>
    <m/>
    <m/>
    <m/>
    <n v="0"/>
    <n v="1600000"/>
  </r>
  <r>
    <n v="890329347"/>
    <s v="otologico SAS"/>
    <s v="FE"/>
    <n v="22788"/>
    <s v="FE22788"/>
    <s v="890329347_FE22788"/>
    <d v="2024-03-07T00:00:00"/>
    <d v="2024-03-08T00:00:00"/>
    <n v="2884363"/>
    <n v="2884363"/>
    <s v="Factura pendiente en programacion de pago"/>
    <x v="1"/>
    <n v="2046507"/>
    <n v="1222420470"/>
    <m/>
    <m/>
    <n v="0"/>
    <n v="0"/>
    <m/>
    <m/>
    <n v="0"/>
    <s v="Finalizada"/>
    <d v="2024-03-07T00:00:00"/>
    <d v="2024-03-08T00:00:00"/>
    <m/>
    <n v="3011300"/>
    <n v="2884363"/>
    <n v="3011300"/>
    <n v="126937"/>
    <n v="1229400"/>
    <n v="60226"/>
    <n v="0"/>
    <n v="0"/>
    <n v="0"/>
    <n v="0"/>
    <m/>
    <m/>
    <m/>
    <n v="0"/>
    <n v="2884363"/>
  </r>
  <r>
    <n v="890329347"/>
    <s v="otologico SAS"/>
    <s v="FE"/>
    <n v="22791"/>
    <s v="FE22791"/>
    <s v="890329347_FE22791"/>
    <d v="2024-03-07T00:00:00"/>
    <d v="2024-03-08T00:00:00"/>
    <n v="21322009"/>
    <n v="21322009"/>
    <s v="Factura pendiente en programacion de pago"/>
    <x v="1"/>
    <n v="75362"/>
    <n v="1222403384"/>
    <m/>
    <m/>
    <n v="0"/>
    <n v="0"/>
    <m/>
    <m/>
    <n v="0"/>
    <s v="Finalizada"/>
    <d v="2024-03-07T00:00:00"/>
    <d v="2024-03-08T00:00:00"/>
    <m/>
    <n v="21982400"/>
    <n v="21322009"/>
    <n v="21982400"/>
    <n v="660391"/>
    <n v="1076700"/>
    <n v="439648"/>
    <n v="0"/>
    <n v="0"/>
    <n v="0"/>
    <n v="0"/>
    <m/>
    <m/>
    <m/>
    <n v="0"/>
    <n v="21322009"/>
  </r>
  <r>
    <n v="890329347"/>
    <s v="otologico SAS"/>
    <s v="FE"/>
    <n v="21372"/>
    <s v="FE21372"/>
    <s v="890329347_FE21372"/>
    <d v="2023-12-06T00:00:00"/>
    <d v="2023-12-07T00:00:00"/>
    <n v="11964594"/>
    <n v="11964594"/>
    <s v="Factura pendiente en programacion de pago"/>
    <x v="1"/>
    <n v="0"/>
    <m/>
    <m/>
    <m/>
    <n v="0"/>
    <n v="0"/>
    <m/>
    <m/>
    <n v="0"/>
    <s v="Finalizada"/>
    <d v="2023-12-06T00:00:00"/>
    <d v="2023-12-07T00:00:00"/>
    <m/>
    <n v="12297000"/>
    <n v="11964594"/>
    <n v="12297000"/>
    <n v="332406"/>
    <n v="1153500"/>
    <n v="245940"/>
    <n v="0"/>
    <n v="0"/>
    <n v="0"/>
    <n v="0"/>
    <m/>
    <m/>
    <m/>
    <n v="0"/>
    <n v="11964594"/>
  </r>
  <r>
    <n v="890329347"/>
    <s v="otologico SAS"/>
    <s v="FE"/>
    <n v="21829"/>
    <s v="FE21829"/>
    <s v="890329347_FE21829"/>
    <d v="2024-01-09T00:00:00"/>
    <d v="2024-01-09T00:00:00"/>
    <n v="10035169"/>
    <n v="10035169"/>
    <s v="Factura pendiente en programacion de pago"/>
    <x v="1"/>
    <n v="0"/>
    <m/>
    <m/>
    <m/>
    <n v="0"/>
    <n v="0"/>
    <m/>
    <m/>
    <n v="0"/>
    <s v="Finalizada"/>
    <d v="2024-01-09T00:00:00"/>
    <d v="2024-01-09T00:00:00"/>
    <m/>
    <n v="10398000"/>
    <n v="10035169"/>
    <n v="10398000"/>
    <n v="362831"/>
    <n v="1186800"/>
    <n v="207960"/>
    <n v="0"/>
    <n v="0"/>
    <n v="0"/>
    <n v="0"/>
    <m/>
    <m/>
    <m/>
    <n v="0"/>
    <n v="10035169"/>
  </r>
  <r>
    <n v="890329347"/>
    <s v="otologico SAS"/>
    <s v="FE"/>
    <n v="22360"/>
    <s v="FE22360"/>
    <s v="890329347_FE22360"/>
    <d v="2024-02-08T00:00:00"/>
    <d v="2024-02-09T00:00:00"/>
    <n v="800000"/>
    <n v="800000"/>
    <s v="Factura pendiente en programacion de pago"/>
    <x v="1"/>
    <n v="0"/>
    <m/>
    <m/>
    <m/>
    <n v="0"/>
    <n v="0"/>
    <m/>
    <m/>
    <n v="0"/>
    <s v="Finalizada"/>
    <d v="2024-02-08T00:00:00"/>
    <d v="2024-02-09T00:00:00"/>
    <m/>
    <n v="800000"/>
    <n v="800000"/>
    <n v="800000"/>
    <n v="0"/>
    <n v="800000"/>
    <n v="16000"/>
    <n v="0"/>
    <n v="0"/>
    <n v="0"/>
    <n v="0"/>
    <m/>
    <m/>
    <m/>
    <n v="0"/>
    <n v="800000"/>
  </r>
  <r>
    <n v="890329347"/>
    <s v="otologico SAS"/>
    <s v="FE"/>
    <n v="22361"/>
    <s v="FE22361"/>
    <s v="890329347_FE22361"/>
    <d v="2024-02-08T00:00:00"/>
    <d v="2024-02-09T00:00:00"/>
    <n v="1470000"/>
    <n v="1470000"/>
    <s v="Factura pendiente en programacion de pago"/>
    <x v="1"/>
    <n v="0"/>
    <m/>
    <m/>
    <m/>
    <n v="0"/>
    <n v="0"/>
    <m/>
    <m/>
    <n v="0"/>
    <s v="Finalizada"/>
    <d v="2024-02-08T00:00:00"/>
    <d v="2024-02-08T00:00:00"/>
    <m/>
    <n v="1470000"/>
    <n v="1470000"/>
    <n v="1470000"/>
    <n v="0"/>
    <n v="1482000"/>
    <n v="29400"/>
    <n v="0"/>
    <n v="0"/>
    <n v="0"/>
    <n v="0"/>
    <m/>
    <m/>
    <m/>
    <n v="0"/>
    <n v="1470000"/>
  </r>
  <r>
    <n v="890329347"/>
    <s v="otologico SAS"/>
    <s v="FE"/>
    <n v="22790"/>
    <s v="FE22790"/>
    <s v="890329347_FE22790"/>
    <d v="2024-03-07T00:00:00"/>
    <d v="2024-03-08T00:00:00"/>
    <n v="2216000"/>
    <n v="2216000"/>
    <s v="Factura pendiente en programacion de pago"/>
    <x v="1"/>
    <n v="0"/>
    <m/>
    <m/>
    <m/>
    <n v="0"/>
    <n v="0"/>
    <m/>
    <m/>
    <n v="0"/>
    <s v="Finalizada"/>
    <d v="2024-03-07T00:00:00"/>
    <d v="2024-03-08T00:00:00"/>
    <m/>
    <n v="2400000"/>
    <n v="2216000"/>
    <n v="2400000"/>
    <n v="184000"/>
    <n v="800000"/>
    <n v="48000"/>
    <n v="0"/>
    <n v="0"/>
    <n v="0"/>
    <n v="0"/>
    <m/>
    <m/>
    <m/>
    <n v="0"/>
    <n v="2216000"/>
  </r>
  <r>
    <n v="890329347"/>
    <s v="otologico SAS"/>
    <s v="FE"/>
    <n v="22355"/>
    <s v="FE22355"/>
    <s v="890329347_FE22355"/>
    <d v="2024-02-08T00:00:00"/>
    <d v="2024-02-08T00:00:00"/>
    <n v="456000"/>
    <n v="456000"/>
    <s v="Factura pendiente en programacion de pago"/>
    <x v="1"/>
    <n v="0"/>
    <m/>
    <m/>
    <m/>
    <n v="0"/>
    <n v="0"/>
    <m/>
    <m/>
    <n v="0"/>
    <s v="Finalizada"/>
    <d v="2024-02-08T00:00:00"/>
    <d v="2024-02-08T00:00:00"/>
    <m/>
    <n v="456000"/>
    <n v="456000"/>
    <n v="456000"/>
    <n v="0"/>
    <n v="380000"/>
    <n v="9120"/>
    <n v="0"/>
    <n v="0"/>
    <n v="0"/>
    <n v="0"/>
    <m/>
    <m/>
    <m/>
    <n v="0"/>
    <n v="456000"/>
  </r>
  <r>
    <n v="890329347"/>
    <s v="otologico SAS"/>
    <s v="FE"/>
    <n v="22357"/>
    <s v="FE22357"/>
    <s v="890329347_FE22357"/>
    <d v="2024-02-08T00:00:00"/>
    <d v="2024-02-08T00:00:00"/>
    <n v="988000"/>
    <n v="988000"/>
    <s v="Factura pendiente en programacion de pago"/>
    <x v="1"/>
    <n v="0"/>
    <m/>
    <m/>
    <m/>
    <n v="0"/>
    <n v="0"/>
    <m/>
    <m/>
    <n v="0"/>
    <s v="Finalizada"/>
    <d v="2024-02-08T00:00:00"/>
    <d v="2024-02-08T00:00:00"/>
    <m/>
    <n v="988000"/>
    <n v="988000"/>
    <n v="988000"/>
    <n v="0"/>
    <n v="988000"/>
    <n v="19760"/>
    <n v="0"/>
    <n v="0"/>
    <n v="0"/>
    <n v="0"/>
    <m/>
    <m/>
    <m/>
    <n v="0"/>
    <n v="988000"/>
  </r>
  <r>
    <n v="890329347"/>
    <s v="otologico SAS"/>
    <s v="FE"/>
    <n v="18425"/>
    <s v="FE18425"/>
    <s v="890329347_FE18425"/>
    <d v="2023-06-05T00:00:00"/>
    <d v="2023-07-18T00:00:00"/>
    <n v="1359400"/>
    <n v="1538"/>
    <e v="#N/A"/>
    <x v="1"/>
    <n v="0"/>
    <m/>
    <m/>
    <m/>
    <n v="0"/>
    <n v="0"/>
    <m/>
    <m/>
    <n v="0"/>
    <s v="Finalizada"/>
    <d v="2023-06-05T00:00:00"/>
    <d v="2023-07-18T00:00:00"/>
    <m/>
    <n v="1394600"/>
    <n v="1359400"/>
    <n v="1394600"/>
    <n v="35200"/>
    <n v="87300"/>
    <n v="27892"/>
    <n v="0"/>
    <n v="0"/>
    <n v="0"/>
    <n v="0"/>
    <m/>
    <m/>
    <m/>
    <n v="0"/>
    <n v="1359400"/>
  </r>
  <r>
    <n v="890329347"/>
    <s v="otologico SAS"/>
    <s v="FE"/>
    <n v="18877"/>
    <s v="FE18877"/>
    <s v="890329347_FE18877"/>
    <d v="2023-07-04T00:00:00"/>
    <d v="2023-07-18T00:00:00"/>
    <n v="1864500"/>
    <n v="7690"/>
    <e v="#N/A"/>
    <x v="1"/>
    <n v="0"/>
    <m/>
    <m/>
    <m/>
    <n v="0"/>
    <n v="0"/>
    <m/>
    <m/>
    <n v="0"/>
    <s v="Finalizada"/>
    <d v="2023-07-04T00:00:00"/>
    <d v="2023-07-18T00:00:00"/>
    <m/>
    <n v="1882100"/>
    <n v="1864500"/>
    <n v="1882100"/>
    <n v="17600"/>
    <n v="451300"/>
    <n v="37642"/>
    <n v="0"/>
    <n v="0"/>
    <n v="0"/>
    <n v="0"/>
    <m/>
    <m/>
    <m/>
    <n v="0"/>
    <n v="1864500"/>
  </r>
  <r>
    <n v="890329347"/>
    <s v="otologico SAS"/>
    <s v="FE"/>
    <n v="19490"/>
    <s v="FE19490"/>
    <s v="890329347_FE19490"/>
    <d v="2023-08-04T00:00:00"/>
    <d v="2023-08-04T00:00:00"/>
    <n v="7262112"/>
    <n v="68372"/>
    <e v="#N/A"/>
    <x v="1"/>
    <n v="0"/>
    <m/>
    <m/>
    <m/>
    <n v="0"/>
    <n v="0"/>
    <m/>
    <m/>
    <n v="0"/>
    <s v="Finalizada"/>
    <d v="2023-08-04T00:00:00"/>
    <d v="2023-08-04T00:00:00"/>
    <m/>
    <n v="7613900"/>
    <n v="7262112"/>
    <n v="7613900"/>
    <n v="351788"/>
    <n v="1212700"/>
    <n v="152278"/>
    <n v="0"/>
    <n v="0"/>
    <n v="0"/>
    <n v="0"/>
    <m/>
    <m/>
    <m/>
    <n v="0"/>
    <n v="7262112"/>
  </r>
  <r>
    <n v="890329347"/>
    <s v="otologico SAS"/>
    <s v="FE"/>
    <n v="20017"/>
    <s v="FE20017"/>
    <s v="890329347_FE20017"/>
    <d v="2023-09-08T00:00:00"/>
    <d v="2023-09-14T00:00:00"/>
    <n v="5036846"/>
    <n v="14976"/>
    <e v="#N/A"/>
    <x v="1"/>
    <n v="0"/>
    <m/>
    <m/>
    <m/>
    <n v="0"/>
    <n v="0"/>
    <m/>
    <m/>
    <n v="0"/>
    <s v="Finalizada"/>
    <d v="2023-09-08T00:00:00"/>
    <d v="2023-09-14T00:00:00"/>
    <m/>
    <n v="5205000"/>
    <n v="5036846"/>
    <n v="5205000"/>
    <n v="168154"/>
    <n v="1677800"/>
    <n v="104100"/>
    <n v="0"/>
    <n v="0"/>
    <n v="0"/>
    <n v="0"/>
    <m/>
    <m/>
    <m/>
    <n v="0"/>
    <n v="5036846"/>
  </r>
  <r>
    <n v="890329347"/>
    <s v="otologico SAS"/>
    <s v="FE"/>
    <n v="20527"/>
    <s v="FE20527"/>
    <s v="890329347_FE20527"/>
    <d v="2023-10-10T00:00:00"/>
    <d v="2023-10-10T00:00:00"/>
    <n v="7519844"/>
    <n v="146242"/>
    <e v="#N/A"/>
    <x v="1"/>
    <n v="0"/>
    <m/>
    <m/>
    <m/>
    <n v="0"/>
    <n v="0"/>
    <m/>
    <m/>
    <n v="0"/>
    <s v="Finalizada"/>
    <d v="2023-10-10T00:00:00"/>
    <d v="2023-10-11T00:00:00"/>
    <m/>
    <n v="7686500"/>
    <n v="7519844"/>
    <n v="7686500"/>
    <n v="166656"/>
    <n v="1380900"/>
    <n v="153730"/>
    <n v="0"/>
    <n v="0"/>
    <n v="0"/>
    <n v="0"/>
    <m/>
    <m/>
    <m/>
    <n v="0"/>
    <n v="7519844"/>
  </r>
  <r>
    <n v="890329347"/>
    <s v="otologico SAS"/>
    <s v="FE"/>
    <n v="20885"/>
    <s v="FE20885"/>
    <s v="890329347_FE20885"/>
    <d v="2023-11-07T00:00:00"/>
    <d v="2024-11-08T00:00:00"/>
    <n v="8235517"/>
    <n v="8235517"/>
    <s v="Factura pendiente en programacion de pago - Glosa aceptada por la IPS"/>
    <x v="2"/>
    <n v="0"/>
    <m/>
    <m/>
    <m/>
    <n v="0"/>
    <n v="0"/>
    <m/>
    <m/>
    <n v="0"/>
    <s v="Finalizada"/>
    <d v="2023-11-07T00:00:00"/>
    <d v="2023-11-08T00:00:00"/>
    <m/>
    <n v="8494200"/>
    <n v="100700"/>
    <n v="0"/>
    <n v="0"/>
    <n v="1214600"/>
    <n v="0"/>
    <n v="10070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4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dataField="1"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GLOSA ACEPTADA " fld="31" baseField="0" baseItem="0" numFmtId="164"/>
  </dataFields>
  <formats count="7">
    <format dxfId="6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8"/>
  <sheetViews>
    <sheetView showGridLines="0" topLeftCell="A32" zoomScale="120" zoomScaleNormal="120" workbookViewId="0">
      <selection activeCell="H38" sqref="H38"/>
    </sheetView>
  </sheetViews>
  <sheetFormatPr baseColWidth="10" defaultRowHeight="14.5" x14ac:dyDescent="0.35"/>
  <cols>
    <col min="2" max="2" width="15.8164062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3" t="s">
        <v>13</v>
      </c>
      <c r="B2" s="3" t="s">
        <v>14</v>
      </c>
      <c r="C2" s="4" t="s">
        <v>12</v>
      </c>
      <c r="D2" s="4">
        <v>18425</v>
      </c>
      <c r="E2" s="4" t="s">
        <v>19</v>
      </c>
      <c r="F2" s="5">
        <v>45125</v>
      </c>
      <c r="G2" s="4">
        <v>1359400</v>
      </c>
      <c r="H2" s="4">
        <v>1538</v>
      </c>
      <c r="I2" s="3" t="s">
        <v>15</v>
      </c>
      <c r="J2" s="3" t="s">
        <v>17</v>
      </c>
      <c r="K2" s="3" t="s">
        <v>16</v>
      </c>
      <c r="L2" s="3"/>
    </row>
    <row r="3" spans="1:12" x14ac:dyDescent="0.35">
      <c r="A3" s="3" t="s">
        <v>13</v>
      </c>
      <c r="B3" s="3" t="s">
        <v>14</v>
      </c>
      <c r="C3" s="4" t="s">
        <v>12</v>
      </c>
      <c r="D3" s="4">
        <v>18877</v>
      </c>
      <c r="E3" s="4" t="s">
        <v>20</v>
      </c>
      <c r="F3" s="5">
        <v>45125</v>
      </c>
      <c r="G3" s="4">
        <v>1864500</v>
      </c>
      <c r="H3" s="4">
        <v>7690</v>
      </c>
      <c r="I3" s="3" t="s">
        <v>15</v>
      </c>
      <c r="J3" s="3" t="s">
        <v>17</v>
      </c>
      <c r="K3" s="3" t="s">
        <v>16</v>
      </c>
      <c r="L3" s="3"/>
    </row>
    <row r="4" spans="1:12" x14ac:dyDescent="0.35">
      <c r="A4" s="3" t="s">
        <v>13</v>
      </c>
      <c r="B4" s="3" t="s">
        <v>14</v>
      </c>
      <c r="C4" s="4" t="s">
        <v>12</v>
      </c>
      <c r="D4" s="4">
        <v>19490</v>
      </c>
      <c r="E4" s="4" t="s">
        <v>21</v>
      </c>
      <c r="F4" s="5">
        <v>45142</v>
      </c>
      <c r="G4" s="4">
        <v>7262112</v>
      </c>
      <c r="H4" s="4">
        <v>68372</v>
      </c>
      <c r="I4" s="3" t="s">
        <v>15</v>
      </c>
      <c r="J4" s="3" t="s">
        <v>17</v>
      </c>
      <c r="K4" s="3" t="s">
        <v>16</v>
      </c>
      <c r="L4" s="3"/>
    </row>
    <row r="5" spans="1:12" x14ac:dyDescent="0.35">
      <c r="A5" s="3" t="s">
        <v>13</v>
      </c>
      <c r="B5" s="3" t="s">
        <v>14</v>
      </c>
      <c r="C5" s="4" t="s">
        <v>12</v>
      </c>
      <c r="D5" s="4">
        <v>20017</v>
      </c>
      <c r="E5" s="4" t="s">
        <v>22</v>
      </c>
      <c r="F5" s="5">
        <v>45183</v>
      </c>
      <c r="G5" s="4">
        <v>5036846</v>
      </c>
      <c r="H5" s="4">
        <v>14976</v>
      </c>
      <c r="I5" s="3" t="s">
        <v>15</v>
      </c>
      <c r="J5" s="3" t="s">
        <v>17</v>
      </c>
      <c r="K5" s="3" t="s">
        <v>16</v>
      </c>
      <c r="L5" s="3"/>
    </row>
    <row r="6" spans="1:12" x14ac:dyDescent="0.35">
      <c r="A6" s="3" t="s">
        <v>13</v>
      </c>
      <c r="B6" s="3" t="s">
        <v>14</v>
      </c>
      <c r="C6" s="4" t="s">
        <v>12</v>
      </c>
      <c r="D6" s="4">
        <v>20527</v>
      </c>
      <c r="E6" s="4" t="s">
        <v>23</v>
      </c>
      <c r="F6" s="5">
        <v>45209</v>
      </c>
      <c r="G6" s="4">
        <v>7519844</v>
      </c>
      <c r="H6" s="4">
        <v>146242</v>
      </c>
      <c r="I6" s="3" t="s">
        <v>15</v>
      </c>
      <c r="J6" s="3" t="s">
        <v>17</v>
      </c>
      <c r="K6" s="3" t="s">
        <v>16</v>
      </c>
      <c r="L6" s="3"/>
    </row>
    <row r="7" spans="1:12" x14ac:dyDescent="0.35">
      <c r="A7" s="3" t="s">
        <v>13</v>
      </c>
      <c r="B7" s="3" t="s">
        <v>14</v>
      </c>
      <c r="C7" s="4" t="s">
        <v>12</v>
      </c>
      <c r="D7" s="4">
        <v>20880</v>
      </c>
      <c r="E7" s="4" t="s">
        <v>24</v>
      </c>
      <c r="F7" s="5">
        <v>45604</v>
      </c>
      <c r="G7" s="4">
        <v>832520</v>
      </c>
      <c r="H7" s="4">
        <v>832520</v>
      </c>
      <c r="I7" s="3" t="s">
        <v>15</v>
      </c>
      <c r="J7" s="3" t="s">
        <v>17</v>
      </c>
      <c r="K7" s="3" t="s">
        <v>16</v>
      </c>
      <c r="L7" s="3"/>
    </row>
    <row r="8" spans="1:12" x14ac:dyDescent="0.35">
      <c r="A8" s="3" t="s">
        <v>13</v>
      </c>
      <c r="B8" s="3" t="s">
        <v>14</v>
      </c>
      <c r="C8" s="4" t="s">
        <v>12</v>
      </c>
      <c r="D8" s="4">
        <v>20885</v>
      </c>
      <c r="E8" s="4" t="s">
        <v>24</v>
      </c>
      <c r="F8" s="5">
        <v>45604</v>
      </c>
      <c r="G8" s="4">
        <v>8235517</v>
      </c>
      <c r="H8" s="4">
        <v>8235517</v>
      </c>
      <c r="I8" s="3" t="s">
        <v>15</v>
      </c>
      <c r="J8" s="3" t="s">
        <v>17</v>
      </c>
      <c r="K8" s="3" t="s">
        <v>16</v>
      </c>
      <c r="L8" s="3"/>
    </row>
    <row r="9" spans="1:12" x14ac:dyDescent="0.35">
      <c r="A9" s="3" t="s">
        <v>13</v>
      </c>
      <c r="B9" s="3" t="s">
        <v>14</v>
      </c>
      <c r="C9" s="4" t="s">
        <v>12</v>
      </c>
      <c r="D9" s="4">
        <v>20890</v>
      </c>
      <c r="E9" s="4" t="s">
        <v>24</v>
      </c>
      <c r="F9" s="5">
        <v>45604</v>
      </c>
      <c r="G9" s="4">
        <v>3430000</v>
      </c>
      <c r="H9" s="4">
        <v>107750</v>
      </c>
      <c r="I9" s="3" t="s">
        <v>15</v>
      </c>
      <c r="J9" s="3" t="s">
        <v>17</v>
      </c>
      <c r="K9" s="3" t="s">
        <v>16</v>
      </c>
      <c r="L9" s="3"/>
    </row>
    <row r="10" spans="1:12" x14ac:dyDescent="0.35">
      <c r="A10" s="3" t="s">
        <v>13</v>
      </c>
      <c r="B10" s="3" t="s">
        <v>14</v>
      </c>
      <c r="C10" s="4" t="s">
        <v>12</v>
      </c>
      <c r="D10" s="4">
        <v>21371</v>
      </c>
      <c r="E10" s="4" t="s">
        <v>25</v>
      </c>
      <c r="F10" s="5">
        <v>45267</v>
      </c>
      <c r="G10" s="4">
        <v>2400000</v>
      </c>
      <c r="H10" s="4">
        <v>2400000</v>
      </c>
      <c r="I10" s="3" t="s">
        <v>15</v>
      </c>
      <c r="J10" s="3" t="s">
        <v>17</v>
      </c>
      <c r="K10" s="3" t="s">
        <v>16</v>
      </c>
      <c r="L10" s="3"/>
    </row>
    <row r="11" spans="1:12" x14ac:dyDescent="0.35">
      <c r="A11" s="3" t="s">
        <v>13</v>
      </c>
      <c r="B11" s="3" t="s">
        <v>14</v>
      </c>
      <c r="C11" s="4" t="s">
        <v>12</v>
      </c>
      <c r="D11" s="4">
        <v>21372</v>
      </c>
      <c r="E11" s="4" t="s">
        <v>25</v>
      </c>
      <c r="F11" s="5">
        <v>45267</v>
      </c>
      <c r="G11" s="4">
        <v>11964594</v>
      </c>
      <c r="H11" s="4">
        <v>11964594</v>
      </c>
      <c r="I11" s="3" t="s">
        <v>15</v>
      </c>
      <c r="J11" s="3" t="s">
        <v>17</v>
      </c>
      <c r="K11" s="3" t="s">
        <v>16</v>
      </c>
      <c r="L11" s="3"/>
    </row>
    <row r="12" spans="1:12" x14ac:dyDescent="0.35">
      <c r="A12" s="3" t="s">
        <v>13</v>
      </c>
      <c r="B12" s="3" t="s">
        <v>14</v>
      </c>
      <c r="C12" s="4" t="s">
        <v>12</v>
      </c>
      <c r="D12" s="4">
        <v>21373</v>
      </c>
      <c r="E12" s="4" t="s">
        <v>25</v>
      </c>
      <c r="F12" s="5">
        <v>45267</v>
      </c>
      <c r="G12" s="4">
        <v>1909100</v>
      </c>
      <c r="H12" s="4">
        <v>1909100</v>
      </c>
      <c r="I12" s="3" t="s">
        <v>15</v>
      </c>
      <c r="J12" s="3" t="s">
        <v>17</v>
      </c>
      <c r="K12" s="3" t="s">
        <v>16</v>
      </c>
      <c r="L12" s="3"/>
    </row>
    <row r="13" spans="1:12" x14ac:dyDescent="0.35">
      <c r="A13" s="3" t="s">
        <v>13</v>
      </c>
      <c r="B13" s="3" t="s">
        <v>14</v>
      </c>
      <c r="C13" s="4" t="s">
        <v>12</v>
      </c>
      <c r="D13" s="4">
        <v>21827</v>
      </c>
      <c r="E13" s="4" t="s">
        <v>26</v>
      </c>
      <c r="F13" s="5">
        <v>45300</v>
      </c>
      <c r="G13" s="4">
        <v>2267100</v>
      </c>
      <c r="H13" s="4">
        <v>2267100</v>
      </c>
      <c r="I13" s="3" t="s">
        <v>15</v>
      </c>
      <c r="J13" s="3" t="s">
        <v>17</v>
      </c>
      <c r="K13" s="3" t="s">
        <v>16</v>
      </c>
      <c r="L13" s="3"/>
    </row>
    <row r="14" spans="1:12" x14ac:dyDescent="0.35">
      <c r="A14" s="3" t="s">
        <v>13</v>
      </c>
      <c r="B14" s="3" t="s">
        <v>14</v>
      </c>
      <c r="C14" s="4" t="s">
        <v>12</v>
      </c>
      <c r="D14" s="4">
        <v>21829</v>
      </c>
      <c r="E14" s="4" t="s">
        <v>26</v>
      </c>
      <c r="F14" s="5">
        <v>45300</v>
      </c>
      <c r="G14" s="4">
        <v>10035169</v>
      </c>
      <c r="H14" s="4">
        <v>10035169</v>
      </c>
      <c r="I14" s="3" t="s">
        <v>15</v>
      </c>
      <c r="J14" s="3" t="s">
        <v>17</v>
      </c>
      <c r="K14" s="3" t="s">
        <v>16</v>
      </c>
      <c r="L14" s="3"/>
    </row>
    <row r="15" spans="1:12" x14ac:dyDescent="0.35">
      <c r="A15" s="3" t="s">
        <v>13</v>
      </c>
      <c r="B15" s="3" t="s">
        <v>14</v>
      </c>
      <c r="C15" s="4" t="s">
        <v>12</v>
      </c>
      <c r="D15" s="4">
        <v>21830</v>
      </c>
      <c r="E15" s="4" t="s">
        <v>26</v>
      </c>
      <c r="F15" s="5">
        <v>45300</v>
      </c>
      <c r="G15" s="4">
        <v>180000</v>
      </c>
      <c r="H15" s="4">
        <v>180000</v>
      </c>
      <c r="I15" s="3" t="s">
        <v>15</v>
      </c>
      <c r="J15" s="3" t="s">
        <v>17</v>
      </c>
      <c r="K15" s="3" t="s">
        <v>16</v>
      </c>
      <c r="L15" s="3"/>
    </row>
    <row r="16" spans="1:12" x14ac:dyDescent="0.35">
      <c r="A16" s="3" t="s">
        <v>13</v>
      </c>
      <c r="B16" s="3" t="s">
        <v>14</v>
      </c>
      <c r="C16" s="4" t="s">
        <v>12</v>
      </c>
      <c r="D16" s="4">
        <v>21831</v>
      </c>
      <c r="E16" s="4" t="s">
        <v>26</v>
      </c>
      <c r="F16" s="5">
        <v>45300</v>
      </c>
      <c r="G16" s="4">
        <v>360000</v>
      </c>
      <c r="H16" s="4">
        <v>360000</v>
      </c>
      <c r="I16" s="3" t="s">
        <v>15</v>
      </c>
      <c r="J16" s="3" t="s">
        <v>17</v>
      </c>
      <c r="K16" s="3" t="s">
        <v>16</v>
      </c>
      <c r="L16" s="3"/>
    </row>
    <row r="17" spans="1:12" x14ac:dyDescent="0.35">
      <c r="A17" s="3" t="s">
        <v>13</v>
      </c>
      <c r="B17" s="3" t="s">
        <v>14</v>
      </c>
      <c r="C17" s="4" t="s">
        <v>12</v>
      </c>
      <c r="D17" s="4">
        <v>21832</v>
      </c>
      <c r="E17" s="4" t="s">
        <v>26</v>
      </c>
      <c r="F17" s="5">
        <v>45300</v>
      </c>
      <c r="G17" s="4">
        <v>1974400</v>
      </c>
      <c r="H17" s="4">
        <v>1974400</v>
      </c>
      <c r="I17" s="3" t="s">
        <v>15</v>
      </c>
      <c r="J17" s="3" t="s">
        <v>17</v>
      </c>
      <c r="K17" s="3" t="s">
        <v>16</v>
      </c>
      <c r="L17" s="3"/>
    </row>
    <row r="18" spans="1:12" x14ac:dyDescent="0.35">
      <c r="A18" s="3" t="s">
        <v>13</v>
      </c>
      <c r="B18" s="3" t="s">
        <v>14</v>
      </c>
      <c r="C18" s="4" t="s">
        <v>12</v>
      </c>
      <c r="D18" s="4">
        <v>22359</v>
      </c>
      <c r="E18" s="4" t="s">
        <v>27</v>
      </c>
      <c r="F18" s="5">
        <v>45331</v>
      </c>
      <c r="G18" s="4">
        <v>3528860</v>
      </c>
      <c r="H18" s="4">
        <v>3528860</v>
      </c>
      <c r="I18" s="3" t="s">
        <v>15</v>
      </c>
      <c r="J18" s="3" t="s">
        <v>17</v>
      </c>
      <c r="K18" s="3" t="s">
        <v>16</v>
      </c>
      <c r="L18" s="3"/>
    </row>
    <row r="19" spans="1:12" x14ac:dyDescent="0.35">
      <c r="A19" s="3" t="s">
        <v>13</v>
      </c>
      <c r="B19" s="3" t="s">
        <v>14</v>
      </c>
      <c r="C19" s="4" t="s">
        <v>12</v>
      </c>
      <c r="D19" s="4">
        <v>22360</v>
      </c>
      <c r="E19" s="4" t="s">
        <v>27</v>
      </c>
      <c r="F19" s="5">
        <v>45331</v>
      </c>
      <c r="G19" s="4">
        <v>800000</v>
      </c>
      <c r="H19" s="4">
        <v>800000</v>
      </c>
      <c r="I19" s="3" t="s">
        <v>15</v>
      </c>
      <c r="J19" s="3" t="s">
        <v>17</v>
      </c>
      <c r="K19" s="3" t="s">
        <v>16</v>
      </c>
      <c r="L19" s="3"/>
    </row>
    <row r="20" spans="1:12" ht="13.9" customHeight="1" x14ac:dyDescent="0.35">
      <c r="A20" s="3" t="s">
        <v>13</v>
      </c>
      <c r="B20" s="3" t="s">
        <v>14</v>
      </c>
      <c r="C20" s="4" t="s">
        <v>12</v>
      </c>
      <c r="D20" s="4">
        <v>22361</v>
      </c>
      <c r="E20" s="4" t="s">
        <v>27</v>
      </c>
      <c r="F20" s="5">
        <v>45331</v>
      </c>
      <c r="G20" s="4">
        <v>1470000</v>
      </c>
      <c r="H20" s="4">
        <v>1470000</v>
      </c>
      <c r="I20" s="3" t="s">
        <v>15</v>
      </c>
      <c r="J20" s="3" t="s">
        <v>17</v>
      </c>
      <c r="K20" s="3" t="s">
        <v>16</v>
      </c>
      <c r="L20" s="3"/>
    </row>
    <row r="21" spans="1:12" x14ac:dyDescent="0.35">
      <c r="A21" s="3" t="s">
        <v>13</v>
      </c>
      <c r="B21" s="3" t="s">
        <v>14</v>
      </c>
      <c r="C21" s="4" t="s">
        <v>12</v>
      </c>
      <c r="D21" s="4">
        <v>22371</v>
      </c>
      <c r="E21" s="4" t="s">
        <v>27</v>
      </c>
      <c r="F21" s="5">
        <v>45359</v>
      </c>
      <c r="G21" s="4">
        <v>14113427</v>
      </c>
      <c r="H21" s="4">
        <v>14113427</v>
      </c>
      <c r="I21" s="3" t="s">
        <v>15</v>
      </c>
      <c r="J21" s="3" t="s">
        <v>17</v>
      </c>
      <c r="K21" s="3" t="s">
        <v>16</v>
      </c>
      <c r="L21" s="3"/>
    </row>
    <row r="22" spans="1:12" x14ac:dyDescent="0.35">
      <c r="A22" s="3" t="s">
        <v>13</v>
      </c>
      <c r="B22" s="3" t="s">
        <v>14</v>
      </c>
      <c r="C22" s="4" t="s">
        <v>12</v>
      </c>
      <c r="D22" s="4">
        <v>22785</v>
      </c>
      <c r="E22" s="4" t="s">
        <v>28</v>
      </c>
      <c r="F22" s="5">
        <v>45359</v>
      </c>
      <c r="G22" s="4">
        <v>2936800</v>
      </c>
      <c r="H22" s="4">
        <v>2936800</v>
      </c>
      <c r="I22" s="3" t="s">
        <v>15</v>
      </c>
      <c r="J22" s="3" t="s">
        <v>17</v>
      </c>
      <c r="K22" s="3" t="s">
        <v>16</v>
      </c>
      <c r="L22" s="3"/>
    </row>
    <row r="23" spans="1:12" x14ac:dyDescent="0.35">
      <c r="A23" s="3" t="s">
        <v>13</v>
      </c>
      <c r="B23" s="3" t="s">
        <v>14</v>
      </c>
      <c r="C23" s="4" t="s">
        <v>12</v>
      </c>
      <c r="D23" s="4">
        <v>22790</v>
      </c>
      <c r="E23" s="4" t="s">
        <v>28</v>
      </c>
      <c r="F23" s="5">
        <v>45359</v>
      </c>
      <c r="G23" s="4">
        <v>2216000</v>
      </c>
      <c r="H23" s="4">
        <v>2216000</v>
      </c>
      <c r="I23" s="3" t="s">
        <v>15</v>
      </c>
      <c r="J23" s="3" t="s">
        <v>17</v>
      </c>
      <c r="K23" s="3" t="s">
        <v>16</v>
      </c>
      <c r="L23" s="3"/>
    </row>
    <row r="24" spans="1:12" x14ac:dyDescent="0.35">
      <c r="A24" s="3" t="s">
        <v>13</v>
      </c>
      <c r="B24" s="3" t="s">
        <v>14</v>
      </c>
      <c r="C24" s="4" t="s">
        <v>12</v>
      </c>
      <c r="D24" s="4">
        <v>22791</v>
      </c>
      <c r="E24" s="4" t="s">
        <v>28</v>
      </c>
      <c r="F24" s="5">
        <v>45359</v>
      </c>
      <c r="G24" s="4">
        <v>21322009</v>
      </c>
      <c r="H24" s="4">
        <v>21322009</v>
      </c>
      <c r="I24" s="3" t="s">
        <v>15</v>
      </c>
      <c r="J24" s="3" t="s">
        <v>17</v>
      </c>
      <c r="K24" s="3" t="s">
        <v>16</v>
      </c>
      <c r="L24" s="3"/>
    </row>
    <row r="25" spans="1:12" x14ac:dyDescent="0.35">
      <c r="A25" s="3" t="s">
        <v>13</v>
      </c>
      <c r="B25" s="3" t="s">
        <v>14</v>
      </c>
      <c r="C25" s="4" t="s">
        <v>12</v>
      </c>
      <c r="D25" s="4">
        <v>23164</v>
      </c>
      <c r="E25" s="4" t="s">
        <v>18</v>
      </c>
      <c r="F25" s="5">
        <v>45392</v>
      </c>
      <c r="G25" s="4">
        <v>17715391</v>
      </c>
      <c r="H25" s="4">
        <v>17715391</v>
      </c>
      <c r="I25" s="3" t="s">
        <v>15</v>
      </c>
      <c r="J25" s="3" t="s">
        <v>17</v>
      </c>
      <c r="K25" s="3" t="s">
        <v>16</v>
      </c>
      <c r="L25" s="3"/>
    </row>
    <row r="26" spans="1:12" x14ac:dyDescent="0.35">
      <c r="A26" s="3" t="s">
        <v>13</v>
      </c>
      <c r="B26" s="3" t="s">
        <v>14</v>
      </c>
      <c r="C26" s="4" t="s">
        <v>12</v>
      </c>
      <c r="D26" s="4">
        <v>23165</v>
      </c>
      <c r="E26" s="4" t="s">
        <v>18</v>
      </c>
      <c r="F26" s="5">
        <v>45392</v>
      </c>
      <c r="G26" s="4">
        <v>3654300</v>
      </c>
      <c r="H26" s="4">
        <v>3654300</v>
      </c>
      <c r="I26" s="3" t="s">
        <v>15</v>
      </c>
      <c r="J26" s="3" t="s">
        <v>17</v>
      </c>
      <c r="K26" s="3" t="s">
        <v>16</v>
      </c>
      <c r="L26" s="3"/>
    </row>
    <row r="27" spans="1:12" x14ac:dyDescent="0.35">
      <c r="A27" s="3" t="s">
        <v>13</v>
      </c>
      <c r="B27" s="3" t="s">
        <v>14</v>
      </c>
      <c r="C27" s="4" t="s">
        <v>12</v>
      </c>
      <c r="D27" s="4">
        <v>23173</v>
      </c>
      <c r="E27" s="4" t="s">
        <v>29</v>
      </c>
      <c r="F27" s="5">
        <v>45392</v>
      </c>
      <c r="G27" s="4">
        <v>4410000</v>
      </c>
      <c r="H27" s="4">
        <v>4410000</v>
      </c>
      <c r="I27" s="3" t="s">
        <v>15</v>
      </c>
      <c r="J27" s="3" t="s">
        <v>17</v>
      </c>
      <c r="K27" s="3" t="s">
        <v>16</v>
      </c>
      <c r="L27" s="3"/>
    </row>
    <row r="28" spans="1:12" x14ac:dyDescent="0.35">
      <c r="A28" s="3" t="s">
        <v>13</v>
      </c>
      <c r="B28" s="3" t="s">
        <v>14</v>
      </c>
      <c r="C28" s="3" t="s">
        <v>12</v>
      </c>
      <c r="D28" s="3">
        <v>21374</v>
      </c>
      <c r="E28" s="5">
        <v>45266</v>
      </c>
      <c r="F28" s="5">
        <v>45267</v>
      </c>
      <c r="G28" s="4">
        <v>1828900</v>
      </c>
      <c r="H28" s="6">
        <v>219080</v>
      </c>
      <c r="I28" s="3" t="s">
        <v>15</v>
      </c>
      <c r="J28" s="3" t="s">
        <v>17</v>
      </c>
      <c r="K28" s="3" t="s">
        <v>16</v>
      </c>
      <c r="L28" s="3"/>
    </row>
    <row r="29" spans="1:12" x14ac:dyDescent="0.35">
      <c r="A29" s="3" t="s">
        <v>13</v>
      </c>
      <c r="B29" s="3" t="s">
        <v>14</v>
      </c>
      <c r="C29" s="3" t="s">
        <v>12</v>
      </c>
      <c r="D29" s="3">
        <v>21375</v>
      </c>
      <c r="E29" s="5">
        <v>45266</v>
      </c>
      <c r="F29" s="5">
        <v>45267</v>
      </c>
      <c r="G29" s="4">
        <v>1582800</v>
      </c>
      <c r="H29" s="6">
        <v>221144</v>
      </c>
      <c r="I29" s="3" t="s">
        <v>15</v>
      </c>
      <c r="J29" s="3" t="s">
        <v>17</v>
      </c>
      <c r="K29" s="3" t="s">
        <v>16</v>
      </c>
      <c r="L29" s="3"/>
    </row>
    <row r="30" spans="1:12" x14ac:dyDescent="0.35">
      <c r="A30" s="3" t="s">
        <v>13</v>
      </c>
      <c r="B30" s="3" t="s">
        <v>14</v>
      </c>
      <c r="C30" s="3" t="s">
        <v>12</v>
      </c>
      <c r="D30" s="3">
        <v>21825</v>
      </c>
      <c r="E30" s="5">
        <v>45300</v>
      </c>
      <c r="F30" s="5">
        <v>45330</v>
      </c>
      <c r="G30" s="4">
        <v>1494661</v>
      </c>
      <c r="H30" s="6">
        <v>1300215</v>
      </c>
      <c r="I30" s="3" t="s">
        <v>15</v>
      </c>
      <c r="J30" s="3" t="s">
        <v>17</v>
      </c>
      <c r="K30" s="3" t="s">
        <v>16</v>
      </c>
      <c r="L30" s="3"/>
    </row>
    <row r="31" spans="1:12" x14ac:dyDescent="0.35">
      <c r="A31" s="3" t="s">
        <v>13</v>
      </c>
      <c r="B31" s="3" t="s">
        <v>14</v>
      </c>
      <c r="C31" s="3" t="s">
        <v>12</v>
      </c>
      <c r="D31" s="3">
        <v>21826</v>
      </c>
      <c r="E31" s="5">
        <v>45300</v>
      </c>
      <c r="F31" s="5">
        <v>45300</v>
      </c>
      <c r="G31" s="4">
        <v>800000</v>
      </c>
      <c r="H31" s="6">
        <v>119000</v>
      </c>
      <c r="I31" s="3" t="s">
        <v>15</v>
      </c>
      <c r="J31" s="3" t="s">
        <v>17</v>
      </c>
      <c r="K31" s="3" t="s">
        <v>16</v>
      </c>
      <c r="L31" s="3"/>
    </row>
    <row r="32" spans="1:12" x14ac:dyDescent="0.35">
      <c r="A32" s="3" t="s">
        <v>13</v>
      </c>
      <c r="B32" s="3" t="s">
        <v>14</v>
      </c>
      <c r="C32" s="3" t="s">
        <v>12</v>
      </c>
      <c r="D32" s="3">
        <v>22353</v>
      </c>
      <c r="E32" s="5">
        <v>45330</v>
      </c>
      <c r="F32" s="5">
        <v>45335</v>
      </c>
      <c r="G32" s="4">
        <v>4011680</v>
      </c>
      <c r="H32" s="6">
        <v>4011680</v>
      </c>
      <c r="I32" s="3" t="s">
        <v>15</v>
      </c>
      <c r="J32" s="3" t="s">
        <v>17</v>
      </c>
      <c r="K32" s="3" t="s">
        <v>16</v>
      </c>
      <c r="L32" s="3"/>
    </row>
    <row r="33" spans="1:12" x14ac:dyDescent="0.35">
      <c r="A33" s="3" t="s">
        <v>13</v>
      </c>
      <c r="B33" s="3" t="s">
        <v>14</v>
      </c>
      <c r="C33" s="3" t="s">
        <v>12</v>
      </c>
      <c r="D33" s="3">
        <v>22355</v>
      </c>
      <c r="E33" s="5">
        <v>45330</v>
      </c>
      <c r="F33" s="5">
        <v>45330</v>
      </c>
      <c r="G33" s="4">
        <v>456000</v>
      </c>
      <c r="H33" s="6">
        <v>456000</v>
      </c>
      <c r="I33" s="3" t="s">
        <v>15</v>
      </c>
      <c r="J33" s="3" t="s">
        <v>17</v>
      </c>
      <c r="K33" s="3" t="s">
        <v>16</v>
      </c>
      <c r="L33" s="3"/>
    </row>
    <row r="34" spans="1:12" x14ac:dyDescent="0.35">
      <c r="A34" s="3" t="s">
        <v>13</v>
      </c>
      <c r="B34" s="3" t="s">
        <v>14</v>
      </c>
      <c r="C34" s="3" t="s">
        <v>12</v>
      </c>
      <c r="D34" s="3">
        <v>22356</v>
      </c>
      <c r="E34" s="5">
        <v>45330</v>
      </c>
      <c r="F34" s="5">
        <v>45330</v>
      </c>
      <c r="G34" s="4">
        <v>1600000</v>
      </c>
      <c r="H34" s="6">
        <v>238000</v>
      </c>
      <c r="I34" s="3" t="s">
        <v>15</v>
      </c>
      <c r="J34" s="3" t="s">
        <v>17</v>
      </c>
      <c r="K34" s="3" t="s">
        <v>16</v>
      </c>
      <c r="L34" s="3"/>
    </row>
    <row r="35" spans="1:12" x14ac:dyDescent="0.35">
      <c r="A35" s="3" t="s">
        <v>13</v>
      </c>
      <c r="B35" s="3" t="s">
        <v>14</v>
      </c>
      <c r="C35" s="3" t="s">
        <v>12</v>
      </c>
      <c r="D35" s="3">
        <v>22357</v>
      </c>
      <c r="E35" s="5">
        <v>45330</v>
      </c>
      <c r="F35" s="5">
        <v>45330</v>
      </c>
      <c r="G35" s="4">
        <v>988000</v>
      </c>
      <c r="H35" s="6">
        <v>988000</v>
      </c>
      <c r="I35" s="3" t="s">
        <v>15</v>
      </c>
      <c r="J35" s="3" t="s">
        <v>17</v>
      </c>
      <c r="K35" s="3" t="s">
        <v>16</v>
      </c>
      <c r="L35" s="3"/>
    </row>
    <row r="36" spans="1:12" x14ac:dyDescent="0.35">
      <c r="A36" s="3" t="s">
        <v>13</v>
      </c>
      <c r="B36" s="3" t="s">
        <v>14</v>
      </c>
      <c r="C36" s="3" t="s">
        <v>12</v>
      </c>
      <c r="D36" s="3">
        <v>22788</v>
      </c>
      <c r="E36" s="5">
        <v>45358</v>
      </c>
      <c r="F36" s="5">
        <v>45359</v>
      </c>
      <c r="G36" s="4">
        <v>2884363</v>
      </c>
      <c r="H36" s="6">
        <v>2884363</v>
      </c>
      <c r="I36" s="3" t="s">
        <v>15</v>
      </c>
      <c r="J36" s="3" t="s">
        <v>17</v>
      </c>
      <c r="K36" s="3" t="s">
        <v>16</v>
      </c>
      <c r="L36" s="3"/>
    </row>
    <row r="37" spans="1:12" x14ac:dyDescent="0.35">
      <c r="A37" s="3" t="s">
        <v>13</v>
      </c>
      <c r="B37" s="3" t="s">
        <v>14</v>
      </c>
      <c r="C37" s="4" t="s">
        <v>12</v>
      </c>
      <c r="D37" s="4">
        <v>23166</v>
      </c>
      <c r="E37" s="4" t="s">
        <v>18</v>
      </c>
      <c r="F37" s="5">
        <v>45392</v>
      </c>
      <c r="G37" s="4">
        <v>2113080</v>
      </c>
      <c r="H37" s="4">
        <v>2113080</v>
      </c>
      <c r="I37" s="3" t="s">
        <v>15</v>
      </c>
      <c r="J37" s="3" t="s">
        <v>17</v>
      </c>
      <c r="K37" s="3" t="s">
        <v>16</v>
      </c>
      <c r="L37" s="3"/>
    </row>
    <row r="38" spans="1:12" x14ac:dyDescent="0.35">
      <c r="H38">
        <f>SUM(H2:H37)</f>
        <v>125222317</v>
      </c>
    </row>
  </sheetData>
  <phoneticPr fontId="4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showGridLines="0" workbookViewId="0">
      <selection activeCell="A3" sqref="A3:D7"/>
    </sheetView>
  </sheetViews>
  <sheetFormatPr baseColWidth="10" defaultRowHeight="14.5" x14ac:dyDescent="0.35"/>
  <cols>
    <col min="1" max="1" width="60.90625" bestFit="1" customWidth="1"/>
    <col min="2" max="2" width="5.36328125" customWidth="1"/>
    <col min="3" max="3" width="13.6328125" customWidth="1"/>
    <col min="4" max="4" width="16.36328125" customWidth="1"/>
  </cols>
  <sheetData>
    <row r="3" spans="1:4" x14ac:dyDescent="0.35">
      <c r="A3" s="28" t="s">
        <v>32</v>
      </c>
      <c r="B3" s="29" t="s">
        <v>140</v>
      </c>
      <c r="C3" s="29" t="s">
        <v>141</v>
      </c>
      <c r="D3" s="29" t="s">
        <v>142</v>
      </c>
    </row>
    <row r="4" spans="1:4" x14ac:dyDescent="0.35">
      <c r="A4" s="29" t="s">
        <v>136</v>
      </c>
      <c r="B4" s="30">
        <v>4</v>
      </c>
      <c r="C4" s="31">
        <v>5188720</v>
      </c>
      <c r="D4" s="31">
        <v>0</v>
      </c>
    </row>
    <row r="5" spans="1:4" x14ac:dyDescent="0.35">
      <c r="A5" s="29" t="s">
        <v>63</v>
      </c>
      <c r="B5" s="30">
        <v>31</v>
      </c>
      <c r="C5" s="31">
        <v>111798080</v>
      </c>
      <c r="D5" s="31">
        <v>0</v>
      </c>
    </row>
    <row r="6" spans="1:4" x14ac:dyDescent="0.35">
      <c r="A6" s="29" t="s">
        <v>137</v>
      </c>
      <c r="B6" s="30">
        <v>1</v>
      </c>
      <c r="C6" s="31">
        <v>8235517</v>
      </c>
      <c r="D6" s="31">
        <v>100700</v>
      </c>
    </row>
    <row r="7" spans="1:4" x14ac:dyDescent="0.35">
      <c r="A7" s="29" t="s">
        <v>139</v>
      </c>
      <c r="B7" s="30">
        <v>36</v>
      </c>
      <c r="C7" s="31">
        <v>125222317</v>
      </c>
      <c r="D7" s="31">
        <v>100700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7"/>
  <sheetViews>
    <sheetView tabSelected="1" workbookViewId="0">
      <pane ySplit="1" topLeftCell="A2" activePane="bottomLeft" state="frozen"/>
      <selection pane="bottomLeft" activeCell="J5" sqref="J5"/>
    </sheetView>
  </sheetViews>
  <sheetFormatPr baseColWidth="10" defaultRowHeight="14.5" x14ac:dyDescent="0.35"/>
  <sheetData>
    <row r="1" spans="1:40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30</v>
      </c>
      <c r="F1" s="7" t="s">
        <v>31</v>
      </c>
      <c r="G1" s="8" t="s">
        <v>2</v>
      </c>
      <c r="H1" s="8" t="s">
        <v>3</v>
      </c>
      <c r="I1" s="9" t="s">
        <v>4</v>
      </c>
      <c r="J1" s="9" t="s">
        <v>5</v>
      </c>
      <c r="K1" s="9" t="s">
        <v>135</v>
      </c>
      <c r="L1" s="10" t="s">
        <v>32</v>
      </c>
      <c r="M1" s="11" t="s">
        <v>33</v>
      </c>
      <c r="N1" s="12" t="s">
        <v>34</v>
      </c>
      <c r="O1" s="13" t="s">
        <v>35</v>
      </c>
      <c r="P1" s="13" t="s">
        <v>36</v>
      </c>
      <c r="Q1" s="14" t="s">
        <v>37</v>
      </c>
      <c r="R1" s="14" t="s">
        <v>38</v>
      </c>
      <c r="S1" s="15" t="s">
        <v>39</v>
      </c>
      <c r="T1" s="15" t="s">
        <v>40</v>
      </c>
      <c r="U1" s="14" t="s">
        <v>41</v>
      </c>
      <c r="V1" s="7" t="s">
        <v>42</v>
      </c>
      <c r="W1" s="7" t="s">
        <v>43</v>
      </c>
      <c r="X1" s="7" t="s">
        <v>44</v>
      </c>
      <c r="Y1" s="7" t="s">
        <v>45</v>
      </c>
      <c r="Z1" s="7" t="s">
        <v>46</v>
      </c>
      <c r="AA1" s="7" t="s">
        <v>47</v>
      </c>
      <c r="AB1" s="7" t="s">
        <v>48</v>
      </c>
      <c r="AC1" s="7" t="s">
        <v>49</v>
      </c>
      <c r="AD1" s="7" t="s">
        <v>50</v>
      </c>
      <c r="AE1" s="7" t="s">
        <v>51</v>
      </c>
      <c r="AF1" s="7" t="s">
        <v>52</v>
      </c>
      <c r="AG1" s="7" t="s">
        <v>53</v>
      </c>
      <c r="AH1" s="7" t="s">
        <v>54</v>
      </c>
      <c r="AI1" s="15" t="s">
        <v>55</v>
      </c>
      <c r="AJ1" s="16" t="s">
        <v>56</v>
      </c>
      <c r="AK1" s="16" t="s">
        <v>57</v>
      </c>
      <c r="AL1" s="16" t="s">
        <v>58</v>
      </c>
      <c r="AM1" s="7" t="s">
        <v>59</v>
      </c>
      <c r="AN1" s="7" t="s">
        <v>60</v>
      </c>
    </row>
    <row r="2" spans="1:40" x14ac:dyDescent="0.35">
      <c r="A2" s="17">
        <v>890329347</v>
      </c>
      <c r="B2" s="17" t="s">
        <v>14</v>
      </c>
      <c r="C2" s="18" t="s">
        <v>12</v>
      </c>
      <c r="D2" s="18">
        <v>20880</v>
      </c>
      <c r="E2" s="19" t="s">
        <v>107</v>
      </c>
      <c r="F2" s="19" t="s">
        <v>108</v>
      </c>
      <c r="G2" s="20">
        <v>45237</v>
      </c>
      <c r="H2" s="21">
        <v>45604</v>
      </c>
      <c r="I2" s="22">
        <v>832520</v>
      </c>
      <c r="J2" s="22">
        <v>832520</v>
      </c>
      <c r="K2" s="22" t="s">
        <v>136</v>
      </c>
      <c r="L2" s="23" t="s">
        <v>136</v>
      </c>
      <c r="M2" s="24">
        <v>0</v>
      </c>
      <c r="N2" s="23"/>
      <c r="O2" s="23"/>
      <c r="P2" s="23"/>
      <c r="Q2" s="24">
        <v>815562</v>
      </c>
      <c r="R2" s="24">
        <v>16958</v>
      </c>
      <c r="S2" s="23">
        <v>2201481844</v>
      </c>
      <c r="T2" s="25">
        <v>45341</v>
      </c>
      <c r="U2" s="24">
        <v>5133580</v>
      </c>
      <c r="V2" s="23" t="s">
        <v>64</v>
      </c>
      <c r="W2" s="25">
        <v>45237</v>
      </c>
      <c r="X2" s="25">
        <v>45238</v>
      </c>
      <c r="Y2" s="25"/>
      <c r="Z2" s="24">
        <v>847900</v>
      </c>
      <c r="AA2" s="24">
        <v>832520</v>
      </c>
      <c r="AB2" s="24">
        <v>847900</v>
      </c>
      <c r="AC2" s="24">
        <v>15380</v>
      </c>
      <c r="AD2" s="24">
        <v>463400</v>
      </c>
      <c r="AE2" s="24">
        <v>16958</v>
      </c>
      <c r="AF2" s="24">
        <v>0</v>
      </c>
      <c r="AG2" s="24">
        <v>0</v>
      </c>
      <c r="AH2" s="24">
        <v>0</v>
      </c>
      <c r="AI2" s="24">
        <v>0</v>
      </c>
      <c r="AJ2" s="26"/>
      <c r="AK2" s="26"/>
      <c r="AL2" s="26"/>
      <c r="AM2" s="24">
        <v>0</v>
      </c>
      <c r="AN2" s="24">
        <v>832520</v>
      </c>
    </row>
    <row r="3" spans="1:40" x14ac:dyDescent="0.35">
      <c r="A3" s="17">
        <v>890329347</v>
      </c>
      <c r="B3" s="17" t="s">
        <v>14</v>
      </c>
      <c r="C3" s="18" t="s">
        <v>12</v>
      </c>
      <c r="D3" s="18">
        <v>21373</v>
      </c>
      <c r="E3" s="19" t="s">
        <v>113</v>
      </c>
      <c r="F3" s="19" t="s">
        <v>114</v>
      </c>
      <c r="G3" s="20">
        <v>45266</v>
      </c>
      <c r="H3" s="21">
        <v>45267</v>
      </c>
      <c r="I3" s="22">
        <v>1909100</v>
      </c>
      <c r="J3" s="22">
        <v>1909100</v>
      </c>
      <c r="K3" s="22" t="s">
        <v>136</v>
      </c>
      <c r="L3" s="23" t="s">
        <v>136</v>
      </c>
      <c r="M3" s="24">
        <v>0</v>
      </c>
      <c r="N3" s="23"/>
      <c r="O3" s="23"/>
      <c r="P3" s="23"/>
      <c r="Q3" s="24">
        <v>1870918</v>
      </c>
      <c r="R3" s="24">
        <v>38182</v>
      </c>
      <c r="S3" s="23">
        <v>2201481844</v>
      </c>
      <c r="T3" s="25">
        <v>45341</v>
      </c>
      <c r="U3" s="24">
        <v>5133580</v>
      </c>
      <c r="V3" s="23" t="s">
        <v>64</v>
      </c>
      <c r="W3" s="25">
        <v>45266</v>
      </c>
      <c r="X3" s="25">
        <v>45267</v>
      </c>
      <c r="Y3" s="25"/>
      <c r="Z3" s="24">
        <v>1909100</v>
      </c>
      <c r="AA3" s="24">
        <v>1909100</v>
      </c>
      <c r="AB3" s="24">
        <v>1909100</v>
      </c>
      <c r="AC3" s="24">
        <v>0</v>
      </c>
      <c r="AD3" s="24">
        <v>929600</v>
      </c>
      <c r="AE3" s="24">
        <v>38182</v>
      </c>
      <c r="AF3" s="24">
        <v>0</v>
      </c>
      <c r="AG3" s="24">
        <v>0</v>
      </c>
      <c r="AH3" s="24">
        <v>0</v>
      </c>
      <c r="AI3" s="24">
        <v>0</v>
      </c>
      <c r="AJ3" s="26"/>
      <c r="AK3" s="26"/>
      <c r="AL3" s="26"/>
      <c r="AM3" s="24">
        <v>0</v>
      </c>
      <c r="AN3" s="24">
        <v>1909100</v>
      </c>
    </row>
    <row r="4" spans="1:40" x14ac:dyDescent="0.35">
      <c r="A4" s="17">
        <v>890329347</v>
      </c>
      <c r="B4" s="17" t="s">
        <v>14</v>
      </c>
      <c r="C4" s="18" t="s">
        <v>12</v>
      </c>
      <c r="D4" s="18">
        <v>21827</v>
      </c>
      <c r="E4" s="19" t="s">
        <v>115</v>
      </c>
      <c r="F4" s="19" t="s">
        <v>116</v>
      </c>
      <c r="G4" s="20">
        <v>45300</v>
      </c>
      <c r="H4" s="21">
        <v>45300</v>
      </c>
      <c r="I4" s="22">
        <v>2267100</v>
      </c>
      <c r="J4" s="22">
        <v>2267100</v>
      </c>
      <c r="K4" s="22" t="s">
        <v>136</v>
      </c>
      <c r="L4" s="23" t="s">
        <v>136</v>
      </c>
      <c r="M4" s="24">
        <v>0</v>
      </c>
      <c r="N4" s="23"/>
      <c r="O4" s="23"/>
      <c r="P4" s="23"/>
      <c r="Q4" s="24">
        <v>2267100</v>
      </c>
      <c r="R4" s="24">
        <v>45342</v>
      </c>
      <c r="S4" s="23">
        <v>2201481844</v>
      </c>
      <c r="T4" s="25">
        <v>45341</v>
      </c>
      <c r="U4" s="24">
        <v>5133580</v>
      </c>
      <c r="V4" s="23" t="s">
        <v>64</v>
      </c>
      <c r="W4" s="25">
        <v>45300</v>
      </c>
      <c r="X4" s="25">
        <v>45300</v>
      </c>
      <c r="Y4" s="25"/>
      <c r="Z4" s="24">
        <v>2267100</v>
      </c>
      <c r="AA4" s="24">
        <v>2267100</v>
      </c>
      <c r="AB4" s="24">
        <v>2267100</v>
      </c>
      <c r="AC4" s="24">
        <v>0</v>
      </c>
      <c r="AD4" s="24">
        <v>914900</v>
      </c>
      <c r="AE4" s="24">
        <v>45342</v>
      </c>
      <c r="AF4" s="24">
        <v>0</v>
      </c>
      <c r="AG4" s="24">
        <v>0</v>
      </c>
      <c r="AH4" s="24">
        <v>0</v>
      </c>
      <c r="AI4" s="24">
        <v>0</v>
      </c>
      <c r="AJ4" s="26"/>
      <c r="AK4" s="26"/>
      <c r="AL4" s="26"/>
      <c r="AM4" s="24">
        <v>0</v>
      </c>
      <c r="AN4" s="24">
        <v>2267100</v>
      </c>
    </row>
    <row r="5" spans="1:40" x14ac:dyDescent="0.35">
      <c r="A5" s="17">
        <v>890329347</v>
      </c>
      <c r="B5" s="17" t="s">
        <v>14</v>
      </c>
      <c r="C5" s="18" t="s">
        <v>12</v>
      </c>
      <c r="D5" s="18">
        <v>21830</v>
      </c>
      <c r="E5" s="19" t="s">
        <v>119</v>
      </c>
      <c r="F5" s="19" t="s">
        <v>120</v>
      </c>
      <c r="G5" s="20">
        <v>45300</v>
      </c>
      <c r="H5" s="21">
        <v>45300</v>
      </c>
      <c r="I5" s="22">
        <v>180000</v>
      </c>
      <c r="J5" s="22">
        <v>180000</v>
      </c>
      <c r="K5" s="22" t="s">
        <v>136</v>
      </c>
      <c r="L5" s="23" t="s">
        <v>136</v>
      </c>
      <c r="M5" s="24">
        <v>0</v>
      </c>
      <c r="N5" s="23"/>
      <c r="O5" s="23"/>
      <c r="P5" s="23"/>
      <c r="Q5" s="24">
        <v>180000</v>
      </c>
      <c r="R5" s="24">
        <v>0</v>
      </c>
      <c r="S5" s="23">
        <v>2201481844</v>
      </c>
      <c r="T5" s="25">
        <v>45341</v>
      </c>
      <c r="U5" s="24">
        <v>5133580</v>
      </c>
      <c r="V5" s="23" t="s">
        <v>64</v>
      </c>
      <c r="W5" s="25">
        <v>45300</v>
      </c>
      <c r="X5" s="25">
        <v>45300</v>
      </c>
      <c r="Y5" s="25"/>
      <c r="Z5" s="24">
        <v>180000</v>
      </c>
      <c r="AA5" s="24">
        <v>180000</v>
      </c>
      <c r="AB5" s="24">
        <v>180000</v>
      </c>
      <c r="AC5" s="24">
        <v>0</v>
      </c>
      <c r="AD5" s="24">
        <v>288000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6"/>
      <c r="AK5" s="26"/>
      <c r="AL5" s="26"/>
      <c r="AM5" s="24">
        <v>0</v>
      </c>
      <c r="AN5" s="24">
        <v>180000</v>
      </c>
    </row>
    <row r="6" spans="1:40" x14ac:dyDescent="0.35">
      <c r="A6" s="17">
        <v>890329347</v>
      </c>
      <c r="B6" s="17" t="s">
        <v>14</v>
      </c>
      <c r="C6" s="18" t="s">
        <v>12</v>
      </c>
      <c r="D6" s="18">
        <v>23164</v>
      </c>
      <c r="E6" s="19" t="s">
        <v>61</v>
      </c>
      <c r="F6" s="19" t="s">
        <v>62</v>
      </c>
      <c r="G6" s="20">
        <v>45391</v>
      </c>
      <c r="H6" s="21">
        <v>45392</v>
      </c>
      <c r="I6" s="22">
        <v>17715391</v>
      </c>
      <c r="J6" s="22">
        <v>17715391</v>
      </c>
      <c r="K6" s="22" t="e">
        <v>#N/A</v>
      </c>
      <c r="L6" s="23" t="s">
        <v>63</v>
      </c>
      <c r="M6" s="24">
        <v>17344389</v>
      </c>
      <c r="N6" s="23">
        <v>1222439337</v>
      </c>
      <c r="O6" s="23"/>
      <c r="P6" s="23"/>
      <c r="Q6" s="24">
        <v>0</v>
      </c>
      <c r="R6" s="24">
        <v>0</v>
      </c>
      <c r="S6" s="23"/>
      <c r="T6" s="25"/>
      <c r="U6" s="24">
        <v>0</v>
      </c>
      <c r="V6" s="23" t="s">
        <v>64</v>
      </c>
      <c r="W6" s="25">
        <v>45391</v>
      </c>
      <c r="X6" s="25">
        <v>45392</v>
      </c>
      <c r="Y6" s="25"/>
      <c r="Z6" s="24">
        <v>18550100</v>
      </c>
      <c r="AA6" s="24">
        <v>17715391</v>
      </c>
      <c r="AB6" s="24">
        <v>18550100</v>
      </c>
      <c r="AC6" s="24">
        <v>834709</v>
      </c>
      <c r="AD6" s="24">
        <v>925300</v>
      </c>
      <c r="AE6" s="24">
        <v>371002</v>
      </c>
      <c r="AF6" s="24">
        <v>0</v>
      </c>
      <c r="AG6" s="24">
        <v>0</v>
      </c>
      <c r="AH6" s="24">
        <v>0</v>
      </c>
      <c r="AI6" s="24">
        <v>0</v>
      </c>
      <c r="AJ6" s="26"/>
      <c r="AK6" s="26"/>
      <c r="AL6" s="26"/>
      <c r="AM6" s="24">
        <v>0</v>
      </c>
      <c r="AN6" s="24">
        <v>17715391</v>
      </c>
    </row>
    <row r="7" spans="1:40" x14ac:dyDescent="0.35">
      <c r="A7" s="17">
        <v>890329347</v>
      </c>
      <c r="B7" s="17" t="s">
        <v>14</v>
      </c>
      <c r="C7" s="18" t="s">
        <v>12</v>
      </c>
      <c r="D7" s="18">
        <v>22371</v>
      </c>
      <c r="E7" s="19" t="s">
        <v>65</v>
      </c>
      <c r="F7" s="19" t="s">
        <v>66</v>
      </c>
      <c r="G7" s="20">
        <v>45330</v>
      </c>
      <c r="H7" s="21">
        <v>45359</v>
      </c>
      <c r="I7" s="22">
        <v>14113427</v>
      </c>
      <c r="J7" s="22">
        <v>14113427</v>
      </c>
      <c r="K7" s="22" t="s">
        <v>63</v>
      </c>
      <c r="L7" s="23" t="s">
        <v>63</v>
      </c>
      <c r="M7" s="24">
        <v>13825869</v>
      </c>
      <c r="N7" s="23">
        <v>1222420211</v>
      </c>
      <c r="O7" s="23"/>
      <c r="P7" s="23"/>
      <c r="Q7" s="24">
        <v>0</v>
      </c>
      <c r="R7" s="24">
        <v>0</v>
      </c>
      <c r="S7" s="23"/>
      <c r="T7" s="25"/>
      <c r="U7" s="24">
        <v>0</v>
      </c>
      <c r="V7" s="23" t="s">
        <v>64</v>
      </c>
      <c r="W7" s="25">
        <v>45330</v>
      </c>
      <c r="X7" s="25">
        <v>45359</v>
      </c>
      <c r="Y7" s="25"/>
      <c r="Z7" s="24">
        <v>14377900</v>
      </c>
      <c r="AA7" s="24">
        <v>14113427</v>
      </c>
      <c r="AB7" s="24">
        <v>14377900</v>
      </c>
      <c r="AC7" s="24">
        <v>264473</v>
      </c>
      <c r="AD7" s="24">
        <v>1162700</v>
      </c>
      <c r="AE7" s="24">
        <v>287558</v>
      </c>
      <c r="AF7" s="24">
        <v>0</v>
      </c>
      <c r="AG7" s="24">
        <v>0</v>
      </c>
      <c r="AH7" s="24">
        <v>0</v>
      </c>
      <c r="AI7" s="24">
        <v>0</v>
      </c>
      <c r="AJ7" s="26"/>
      <c r="AK7" s="26"/>
      <c r="AL7" s="26"/>
      <c r="AM7" s="24">
        <v>0</v>
      </c>
      <c r="AN7" s="24">
        <v>14113427</v>
      </c>
    </row>
    <row r="8" spans="1:40" x14ac:dyDescent="0.35">
      <c r="A8" s="17">
        <v>890329347</v>
      </c>
      <c r="B8" s="17" t="s">
        <v>14</v>
      </c>
      <c r="C8" s="18" t="s">
        <v>12</v>
      </c>
      <c r="D8" s="18">
        <v>23173</v>
      </c>
      <c r="E8" s="19" t="s">
        <v>67</v>
      </c>
      <c r="F8" s="19" t="s">
        <v>68</v>
      </c>
      <c r="G8" s="20">
        <v>45392</v>
      </c>
      <c r="H8" s="21">
        <v>45392</v>
      </c>
      <c r="I8" s="22">
        <v>4410000</v>
      </c>
      <c r="J8" s="22">
        <v>4410000</v>
      </c>
      <c r="K8" s="22" t="e">
        <v>#N/A</v>
      </c>
      <c r="L8" s="23" t="s">
        <v>63</v>
      </c>
      <c r="M8" s="24">
        <v>4321800</v>
      </c>
      <c r="N8" s="23">
        <v>1222439350</v>
      </c>
      <c r="O8" s="23"/>
      <c r="P8" s="23"/>
      <c r="Q8" s="24">
        <v>0</v>
      </c>
      <c r="R8" s="24">
        <v>0</v>
      </c>
      <c r="S8" s="23"/>
      <c r="T8" s="25"/>
      <c r="U8" s="24">
        <v>0</v>
      </c>
      <c r="V8" s="23" t="s">
        <v>64</v>
      </c>
      <c r="W8" s="25">
        <v>45392</v>
      </c>
      <c r="X8" s="25">
        <v>45392</v>
      </c>
      <c r="Y8" s="25"/>
      <c r="Z8" s="24">
        <v>4410000</v>
      </c>
      <c r="AA8" s="24">
        <v>4410000</v>
      </c>
      <c r="AB8" s="24">
        <v>4410000</v>
      </c>
      <c r="AC8" s="24">
        <v>0</v>
      </c>
      <c r="AD8" s="24">
        <v>4446000</v>
      </c>
      <c r="AE8" s="24">
        <v>88200</v>
      </c>
      <c r="AF8" s="24">
        <v>0</v>
      </c>
      <c r="AG8" s="24">
        <v>0</v>
      </c>
      <c r="AH8" s="24">
        <v>0</v>
      </c>
      <c r="AI8" s="24">
        <v>0</v>
      </c>
      <c r="AJ8" s="26"/>
      <c r="AK8" s="26"/>
      <c r="AL8" s="26"/>
      <c r="AM8" s="24">
        <v>0</v>
      </c>
      <c r="AN8" s="24">
        <v>4410000</v>
      </c>
    </row>
    <row r="9" spans="1:40" x14ac:dyDescent="0.35">
      <c r="A9" s="17">
        <v>890329347</v>
      </c>
      <c r="B9" s="17" t="s">
        <v>14</v>
      </c>
      <c r="C9" s="18" t="s">
        <v>12</v>
      </c>
      <c r="D9" s="18">
        <v>22353</v>
      </c>
      <c r="E9" s="19" t="s">
        <v>69</v>
      </c>
      <c r="F9" s="19" t="s">
        <v>70</v>
      </c>
      <c r="G9" s="20">
        <v>45330</v>
      </c>
      <c r="H9" s="21">
        <v>45335</v>
      </c>
      <c r="I9" s="22">
        <v>4011680</v>
      </c>
      <c r="J9" s="22">
        <v>4011680</v>
      </c>
      <c r="K9" s="22" t="s">
        <v>63</v>
      </c>
      <c r="L9" s="23" t="s">
        <v>63</v>
      </c>
      <c r="M9" s="24">
        <v>3492081</v>
      </c>
      <c r="N9" s="23">
        <v>1222400771</v>
      </c>
      <c r="O9" s="23"/>
      <c r="P9" s="23"/>
      <c r="Q9" s="24">
        <v>0</v>
      </c>
      <c r="R9" s="24">
        <v>0</v>
      </c>
      <c r="S9" s="23"/>
      <c r="T9" s="25"/>
      <c r="U9" s="24">
        <v>0</v>
      </c>
      <c r="V9" s="23" t="s">
        <v>64</v>
      </c>
      <c r="W9" s="25">
        <v>45330</v>
      </c>
      <c r="X9" s="25">
        <v>45335</v>
      </c>
      <c r="Y9" s="25"/>
      <c r="Z9" s="24">
        <v>4103600</v>
      </c>
      <c r="AA9" s="24">
        <v>4011680</v>
      </c>
      <c r="AB9" s="24">
        <v>4103600</v>
      </c>
      <c r="AC9" s="24">
        <v>91920</v>
      </c>
      <c r="AD9" s="24">
        <v>959200</v>
      </c>
      <c r="AE9" s="24">
        <v>82072</v>
      </c>
      <c r="AF9" s="24">
        <v>0</v>
      </c>
      <c r="AG9" s="24">
        <v>0</v>
      </c>
      <c r="AH9" s="24">
        <v>0</v>
      </c>
      <c r="AI9" s="24">
        <v>0</v>
      </c>
      <c r="AJ9" s="26"/>
      <c r="AK9" s="26"/>
      <c r="AL9" s="26"/>
      <c r="AM9" s="24">
        <v>0</v>
      </c>
      <c r="AN9" s="24">
        <v>4011680</v>
      </c>
    </row>
    <row r="10" spans="1:40" x14ac:dyDescent="0.35">
      <c r="A10" s="17">
        <v>890329347</v>
      </c>
      <c r="B10" s="17" t="s">
        <v>14</v>
      </c>
      <c r="C10" s="18" t="s">
        <v>12</v>
      </c>
      <c r="D10" s="18">
        <v>23165</v>
      </c>
      <c r="E10" s="19" t="s">
        <v>71</v>
      </c>
      <c r="F10" s="19" t="s">
        <v>72</v>
      </c>
      <c r="G10" s="20">
        <v>45391</v>
      </c>
      <c r="H10" s="21">
        <v>45392</v>
      </c>
      <c r="I10" s="22">
        <v>3654300</v>
      </c>
      <c r="J10" s="22">
        <v>3654300</v>
      </c>
      <c r="K10" s="22" t="e">
        <v>#N/A</v>
      </c>
      <c r="L10" s="23" t="s">
        <v>63</v>
      </c>
      <c r="M10" s="24">
        <v>3581214</v>
      </c>
      <c r="N10" s="23">
        <v>1222434290</v>
      </c>
      <c r="O10" s="23"/>
      <c r="P10" s="23"/>
      <c r="Q10" s="24">
        <v>0</v>
      </c>
      <c r="R10" s="24">
        <v>0</v>
      </c>
      <c r="S10" s="23"/>
      <c r="T10" s="25"/>
      <c r="U10" s="24">
        <v>0</v>
      </c>
      <c r="V10" s="23" t="s">
        <v>64</v>
      </c>
      <c r="W10" s="25">
        <v>45391</v>
      </c>
      <c r="X10" s="25">
        <v>45392</v>
      </c>
      <c r="Y10" s="25"/>
      <c r="Z10" s="24">
        <v>3654300</v>
      </c>
      <c r="AA10" s="24">
        <v>3654300</v>
      </c>
      <c r="AB10" s="24">
        <v>3654300</v>
      </c>
      <c r="AC10" s="24">
        <v>0</v>
      </c>
      <c r="AD10" s="24">
        <v>819600</v>
      </c>
      <c r="AE10" s="24">
        <v>73086</v>
      </c>
      <c r="AF10" s="24">
        <v>0</v>
      </c>
      <c r="AG10" s="24">
        <v>0</v>
      </c>
      <c r="AH10" s="24">
        <v>0</v>
      </c>
      <c r="AI10" s="24">
        <v>0</v>
      </c>
      <c r="AJ10" s="26"/>
      <c r="AK10" s="26"/>
      <c r="AL10" s="26"/>
      <c r="AM10" s="24">
        <v>0</v>
      </c>
      <c r="AN10" s="24">
        <v>3654300</v>
      </c>
    </row>
    <row r="11" spans="1:40" x14ac:dyDescent="0.35">
      <c r="A11" s="17">
        <v>890329347</v>
      </c>
      <c r="B11" s="17" t="s">
        <v>14</v>
      </c>
      <c r="C11" s="18" t="s">
        <v>12</v>
      </c>
      <c r="D11" s="18">
        <v>22359</v>
      </c>
      <c r="E11" s="19" t="s">
        <v>73</v>
      </c>
      <c r="F11" s="19" t="s">
        <v>74</v>
      </c>
      <c r="G11" s="20">
        <v>45330</v>
      </c>
      <c r="H11" s="21">
        <v>45331</v>
      </c>
      <c r="I11" s="22">
        <v>3528860</v>
      </c>
      <c r="J11" s="22">
        <v>3528860</v>
      </c>
      <c r="K11" s="22" t="s">
        <v>63</v>
      </c>
      <c r="L11" s="23" t="s">
        <v>63</v>
      </c>
      <c r="M11" s="24">
        <v>3528860</v>
      </c>
      <c r="N11" s="23">
        <v>1222384282</v>
      </c>
      <c r="O11" s="23"/>
      <c r="P11" s="23"/>
      <c r="Q11" s="24">
        <v>0</v>
      </c>
      <c r="R11" s="24">
        <v>0</v>
      </c>
      <c r="S11" s="23"/>
      <c r="T11" s="25"/>
      <c r="U11" s="24">
        <v>0</v>
      </c>
      <c r="V11" s="23" t="s">
        <v>64</v>
      </c>
      <c r="W11" s="25">
        <v>45330</v>
      </c>
      <c r="X11" s="25">
        <v>45331</v>
      </c>
      <c r="Y11" s="25"/>
      <c r="Z11" s="24">
        <v>3566300</v>
      </c>
      <c r="AA11" s="24">
        <v>3528860</v>
      </c>
      <c r="AB11" s="24">
        <v>3566300</v>
      </c>
      <c r="AC11" s="24">
        <v>37440</v>
      </c>
      <c r="AD11" s="24">
        <v>925300</v>
      </c>
      <c r="AE11" s="24">
        <v>71326</v>
      </c>
      <c r="AF11" s="24">
        <v>0</v>
      </c>
      <c r="AG11" s="24">
        <v>0</v>
      </c>
      <c r="AH11" s="24">
        <v>0</v>
      </c>
      <c r="AI11" s="24">
        <v>0</v>
      </c>
      <c r="AJ11" s="26"/>
      <c r="AK11" s="26"/>
      <c r="AL11" s="26"/>
      <c r="AM11" s="24">
        <v>0</v>
      </c>
      <c r="AN11" s="24">
        <v>3528860</v>
      </c>
    </row>
    <row r="12" spans="1:40" x14ac:dyDescent="0.35">
      <c r="A12" s="17">
        <v>890329347</v>
      </c>
      <c r="B12" s="17" t="s">
        <v>14</v>
      </c>
      <c r="C12" s="18" t="s">
        <v>12</v>
      </c>
      <c r="D12" s="18">
        <v>22785</v>
      </c>
      <c r="E12" s="19" t="s">
        <v>75</v>
      </c>
      <c r="F12" s="19" t="s">
        <v>76</v>
      </c>
      <c r="G12" s="20">
        <v>45358</v>
      </c>
      <c r="H12" s="21">
        <v>45359</v>
      </c>
      <c r="I12" s="22">
        <v>2936800</v>
      </c>
      <c r="J12" s="22">
        <v>2936800</v>
      </c>
      <c r="K12" s="22" t="s">
        <v>63</v>
      </c>
      <c r="L12" s="23" t="s">
        <v>63</v>
      </c>
      <c r="M12" s="24">
        <v>2878064</v>
      </c>
      <c r="N12" s="23">
        <v>1222403417</v>
      </c>
      <c r="O12" s="23"/>
      <c r="P12" s="23"/>
      <c r="Q12" s="24">
        <v>0</v>
      </c>
      <c r="R12" s="24">
        <v>0</v>
      </c>
      <c r="S12" s="23"/>
      <c r="T12" s="25"/>
      <c r="U12" s="24">
        <v>0</v>
      </c>
      <c r="V12" s="23" t="s">
        <v>64</v>
      </c>
      <c r="W12" s="25">
        <v>45358</v>
      </c>
      <c r="X12" s="25">
        <v>45359</v>
      </c>
      <c r="Y12" s="25"/>
      <c r="Z12" s="24">
        <v>2936800</v>
      </c>
      <c r="AA12" s="24">
        <v>2936800</v>
      </c>
      <c r="AB12" s="24">
        <v>2936800</v>
      </c>
      <c r="AC12" s="24">
        <v>0</v>
      </c>
      <c r="AD12" s="24">
        <v>819600</v>
      </c>
      <c r="AE12" s="24">
        <v>58736</v>
      </c>
      <c r="AF12" s="24">
        <v>0</v>
      </c>
      <c r="AG12" s="24">
        <v>0</v>
      </c>
      <c r="AH12" s="24">
        <v>0</v>
      </c>
      <c r="AI12" s="24">
        <v>0</v>
      </c>
      <c r="AJ12" s="26"/>
      <c r="AK12" s="26"/>
      <c r="AL12" s="26"/>
      <c r="AM12" s="24">
        <v>0</v>
      </c>
      <c r="AN12" s="24">
        <v>2936800</v>
      </c>
    </row>
    <row r="13" spans="1:40" x14ac:dyDescent="0.35">
      <c r="A13" s="17">
        <v>890329347</v>
      </c>
      <c r="B13" s="17" t="s">
        <v>14</v>
      </c>
      <c r="C13" s="18" t="s">
        <v>12</v>
      </c>
      <c r="D13" s="18">
        <v>21371</v>
      </c>
      <c r="E13" s="19" t="s">
        <v>77</v>
      </c>
      <c r="F13" s="19" t="s">
        <v>78</v>
      </c>
      <c r="G13" s="20">
        <v>45266</v>
      </c>
      <c r="H13" s="21">
        <v>45267</v>
      </c>
      <c r="I13" s="22">
        <v>2400000</v>
      </c>
      <c r="J13" s="22">
        <v>2400000</v>
      </c>
      <c r="K13" s="22" t="s">
        <v>63</v>
      </c>
      <c r="L13" s="23" t="s">
        <v>63</v>
      </c>
      <c r="M13" s="24">
        <v>2352000</v>
      </c>
      <c r="N13" s="23">
        <v>1222376963</v>
      </c>
      <c r="O13" s="23"/>
      <c r="P13" s="23"/>
      <c r="Q13" s="24">
        <v>0</v>
      </c>
      <c r="R13" s="24">
        <v>0</v>
      </c>
      <c r="S13" s="23"/>
      <c r="T13" s="25"/>
      <c r="U13" s="24">
        <v>0</v>
      </c>
      <c r="V13" s="23" t="s">
        <v>64</v>
      </c>
      <c r="W13" s="25">
        <v>45266</v>
      </c>
      <c r="X13" s="25">
        <v>45267</v>
      </c>
      <c r="Y13" s="25"/>
      <c r="Z13" s="24">
        <v>2400000</v>
      </c>
      <c r="AA13" s="24">
        <v>2400000</v>
      </c>
      <c r="AB13" s="24">
        <v>2400000</v>
      </c>
      <c r="AC13" s="24">
        <v>0</v>
      </c>
      <c r="AD13" s="24">
        <v>800000</v>
      </c>
      <c r="AE13" s="24">
        <v>48000</v>
      </c>
      <c r="AF13" s="24">
        <v>0</v>
      </c>
      <c r="AG13" s="24">
        <v>0</v>
      </c>
      <c r="AH13" s="24">
        <v>0</v>
      </c>
      <c r="AI13" s="24">
        <v>0</v>
      </c>
      <c r="AJ13" s="26"/>
      <c r="AK13" s="26"/>
      <c r="AL13" s="26"/>
      <c r="AM13" s="24">
        <v>0</v>
      </c>
      <c r="AN13" s="24">
        <v>2400000</v>
      </c>
    </row>
    <row r="14" spans="1:40" x14ac:dyDescent="0.35">
      <c r="A14" s="17">
        <v>890329347</v>
      </c>
      <c r="B14" s="17" t="s">
        <v>14</v>
      </c>
      <c r="C14" s="18" t="s">
        <v>12</v>
      </c>
      <c r="D14" s="18">
        <v>23166</v>
      </c>
      <c r="E14" s="19" t="s">
        <v>81</v>
      </c>
      <c r="F14" s="19" t="s">
        <v>82</v>
      </c>
      <c r="G14" s="20">
        <v>45391</v>
      </c>
      <c r="H14" s="21">
        <v>45392</v>
      </c>
      <c r="I14" s="22">
        <v>2113080</v>
      </c>
      <c r="J14" s="22">
        <v>2113080</v>
      </c>
      <c r="K14" s="22" t="e">
        <v>#N/A</v>
      </c>
      <c r="L14" s="23" t="s">
        <v>63</v>
      </c>
      <c r="M14" s="24">
        <v>2069348</v>
      </c>
      <c r="N14" s="23">
        <v>1222439346</v>
      </c>
      <c r="O14" s="23"/>
      <c r="P14" s="23"/>
      <c r="Q14" s="24">
        <v>0</v>
      </c>
      <c r="R14" s="24">
        <v>0</v>
      </c>
      <c r="S14" s="23"/>
      <c r="T14" s="25"/>
      <c r="U14" s="24">
        <v>0</v>
      </c>
      <c r="V14" s="23" t="s">
        <v>64</v>
      </c>
      <c r="W14" s="25">
        <v>45391</v>
      </c>
      <c r="X14" s="25">
        <v>45392</v>
      </c>
      <c r="Y14" s="25"/>
      <c r="Z14" s="24">
        <v>2186600</v>
      </c>
      <c r="AA14" s="24">
        <v>2113080</v>
      </c>
      <c r="AB14" s="24">
        <v>2186600</v>
      </c>
      <c r="AC14" s="24">
        <v>73520</v>
      </c>
      <c r="AD14" s="24">
        <v>1432000</v>
      </c>
      <c r="AE14" s="24">
        <v>43732</v>
      </c>
      <c r="AF14" s="24">
        <v>0</v>
      </c>
      <c r="AG14" s="24">
        <v>0</v>
      </c>
      <c r="AH14" s="24">
        <v>0</v>
      </c>
      <c r="AI14" s="24">
        <v>0</v>
      </c>
      <c r="AJ14" s="26"/>
      <c r="AK14" s="26"/>
      <c r="AL14" s="26"/>
      <c r="AM14" s="24">
        <v>0</v>
      </c>
      <c r="AN14" s="24">
        <v>2113080</v>
      </c>
    </row>
    <row r="15" spans="1:40" x14ac:dyDescent="0.35">
      <c r="A15" s="17">
        <v>890329347</v>
      </c>
      <c r="B15" s="17" t="s">
        <v>14</v>
      </c>
      <c r="C15" s="18" t="s">
        <v>12</v>
      </c>
      <c r="D15" s="18">
        <v>21832</v>
      </c>
      <c r="E15" s="19" t="s">
        <v>83</v>
      </c>
      <c r="F15" s="19" t="s">
        <v>84</v>
      </c>
      <c r="G15" s="20">
        <v>45300</v>
      </c>
      <c r="H15" s="21">
        <v>45300</v>
      </c>
      <c r="I15" s="22">
        <v>1974400</v>
      </c>
      <c r="J15" s="22">
        <v>1974400</v>
      </c>
      <c r="K15" s="22" t="s">
        <v>63</v>
      </c>
      <c r="L15" s="23" t="s">
        <v>63</v>
      </c>
      <c r="M15" s="24">
        <v>1974400</v>
      </c>
      <c r="N15" s="23">
        <v>1222383139</v>
      </c>
      <c r="O15" s="23"/>
      <c r="P15" s="23"/>
      <c r="Q15" s="24">
        <v>0</v>
      </c>
      <c r="R15" s="24">
        <v>0</v>
      </c>
      <c r="S15" s="23"/>
      <c r="T15" s="25"/>
      <c r="U15" s="24">
        <v>0</v>
      </c>
      <c r="V15" s="23" t="s">
        <v>64</v>
      </c>
      <c r="W15" s="25">
        <v>45300</v>
      </c>
      <c r="X15" s="25">
        <v>45300</v>
      </c>
      <c r="Y15" s="25"/>
      <c r="Z15" s="24">
        <v>1974400</v>
      </c>
      <c r="AA15" s="24">
        <v>1974400</v>
      </c>
      <c r="AB15" s="24">
        <v>1974400</v>
      </c>
      <c r="AC15" s="24">
        <v>0</v>
      </c>
      <c r="AD15" s="24">
        <v>1174400</v>
      </c>
      <c r="AE15" s="24">
        <v>39488</v>
      </c>
      <c r="AF15" s="24">
        <v>0</v>
      </c>
      <c r="AG15" s="24">
        <v>0</v>
      </c>
      <c r="AH15" s="24">
        <v>0</v>
      </c>
      <c r="AI15" s="24">
        <v>0</v>
      </c>
      <c r="AJ15" s="26"/>
      <c r="AK15" s="26"/>
      <c r="AL15" s="26"/>
      <c r="AM15" s="24">
        <v>0</v>
      </c>
      <c r="AN15" s="24">
        <v>1974400</v>
      </c>
    </row>
    <row r="16" spans="1:40" x14ac:dyDescent="0.35">
      <c r="A16" s="17">
        <v>890329347</v>
      </c>
      <c r="B16" s="17" t="s">
        <v>14</v>
      </c>
      <c r="C16" s="18" t="s">
        <v>12</v>
      </c>
      <c r="D16" s="18">
        <v>21374</v>
      </c>
      <c r="E16" s="19" t="s">
        <v>85</v>
      </c>
      <c r="F16" s="19" t="s">
        <v>86</v>
      </c>
      <c r="G16" s="20">
        <v>45266</v>
      </c>
      <c r="H16" s="21">
        <v>45267</v>
      </c>
      <c r="I16" s="22">
        <v>1828900</v>
      </c>
      <c r="J16" s="22">
        <v>219080</v>
      </c>
      <c r="K16" s="22" t="s">
        <v>63</v>
      </c>
      <c r="L16" s="23" t="s">
        <v>63</v>
      </c>
      <c r="M16" s="24">
        <v>1574932</v>
      </c>
      <c r="N16" s="23">
        <v>1222394311</v>
      </c>
      <c r="O16" s="23"/>
      <c r="P16" s="23"/>
      <c r="Q16" s="24">
        <v>0</v>
      </c>
      <c r="R16" s="24">
        <v>0</v>
      </c>
      <c r="S16" s="23"/>
      <c r="T16" s="25"/>
      <c r="U16" s="24">
        <v>0</v>
      </c>
      <c r="V16" s="23" t="s">
        <v>64</v>
      </c>
      <c r="W16" s="25">
        <v>45266</v>
      </c>
      <c r="X16" s="25">
        <v>45267</v>
      </c>
      <c r="Y16" s="25"/>
      <c r="Z16" s="24">
        <v>1894400</v>
      </c>
      <c r="AA16" s="24">
        <v>1828900</v>
      </c>
      <c r="AB16" s="24">
        <v>1894400</v>
      </c>
      <c r="AC16" s="24">
        <v>65500</v>
      </c>
      <c r="AD16" s="24">
        <v>652100</v>
      </c>
      <c r="AE16" s="24">
        <v>37888</v>
      </c>
      <c r="AF16" s="24">
        <v>0</v>
      </c>
      <c r="AG16" s="24">
        <v>0</v>
      </c>
      <c r="AH16" s="24">
        <v>0</v>
      </c>
      <c r="AI16" s="24">
        <v>0</v>
      </c>
      <c r="AJ16" s="26"/>
      <c r="AK16" s="26"/>
      <c r="AL16" s="26"/>
      <c r="AM16" s="24">
        <v>0</v>
      </c>
      <c r="AN16" s="24">
        <v>1828900</v>
      </c>
    </row>
    <row r="17" spans="1:40" x14ac:dyDescent="0.35">
      <c r="A17" s="17">
        <v>890329347</v>
      </c>
      <c r="B17" s="17" t="s">
        <v>14</v>
      </c>
      <c r="C17" s="18" t="s">
        <v>12</v>
      </c>
      <c r="D17" s="18">
        <v>21831</v>
      </c>
      <c r="E17" s="19" t="s">
        <v>87</v>
      </c>
      <c r="F17" s="19" t="s">
        <v>88</v>
      </c>
      <c r="G17" s="20">
        <v>45300</v>
      </c>
      <c r="H17" s="21">
        <v>45300</v>
      </c>
      <c r="I17" s="22">
        <v>360000</v>
      </c>
      <c r="J17" s="22">
        <v>360000</v>
      </c>
      <c r="K17" s="22" t="s">
        <v>63</v>
      </c>
      <c r="L17" s="23" t="s">
        <v>63</v>
      </c>
      <c r="M17" s="24">
        <v>360000</v>
      </c>
      <c r="N17" s="23">
        <v>1222383141</v>
      </c>
      <c r="O17" s="23"/>
      <c r="P17" s="23"/>
      <c r="Q17" s="24">
        <v>0</v>
      </c>
      <c r="R17" s="24">
        <v>0</v>
      </c>
      <c r="S17" s="23"/>
      <c r="T17" s="25"/>
      <c r="U17" s="24">
        <v>0</v>
      </c>
      <c r="V17" s="23" t="s">
        <v>64</v>
      </c>
      <c r="W17" s="25">
        <v>45300</v>
      </c>
      <c r="X17" s="25">
        <v>45300</v>
      </c>
      <c r="Y17" s="25"/>
      <c r="Z17" s="24">
        <v>360000</v>
      </c>
      <c r="AA17" s="24">
        <v>360000</v>
      </c>
      <c r="AB17" s="24">
        <v>360000</v>
      </c>
      <c r="AC17" s="24">
        <v>0</v>
      </c>
      <c r="AD17" s="24">
        <v>360000</v>
      </c>
      <c r="AE17" s="24">
        <v>7200</v>
      </c>
      <c r="AF17" s="24">
        <v>0</v>
      </c>
      <c r="AG17" s="24">
        <v>0</v>
      </c>
      <c r="AH17" s="24">
        <v>0</v>
      </c>
      <c r="AI17" s="24">
        <v>0</v>
      </c>
      <c r="AJ17" s="26"/>
      <c r="AK17" s="26"/>
      <c r="AL17" s="26"/>
      <c r="AM17" s="24">
        <v>0</v>
      </c>
      <c r="AN17" s="24">
        <v>360000</v>
      </c>
    </row>
    <row r="18" spans="1:40" x14ac:dyDescent="0.35">
      <c r="A18" s="17">
        <v>890329347</v>
      </c>
      <c r="B18" s="17" t="s">
        <v>14</v>
      </c>
      <c r="C18" s="18" t="s">
        <v>12</v>
      </c>
      <c r="D18" s="18">
        <v>21375</v>
      </c>
      <c r="E18" s="19" t="s">
        <v>89</v>
      </c>
      <c r="F18" s="19" t="s">
        <v>90</v>
      </c>
      <c r="G18" s="20">
        <v>45266</v>
      </c>
      <c r="H18" s="21">
        <v>45267</v>
      </c>
      <c r="I18" s="22">
        <v>1582800</v>
      </c>
      <c r="J18" s="22">
        <v>221144</v>
      </c>
      <c r="K18" s="22" t="s">
        <v>63</v>
      </c>
      <c r="L18" s="23" t="s">
        <v>63</v>
      </c>
      <c r="M18" s="24">
        <v>220800</v>
      </c>
      <c r="N18" s="23">
        <v>1222383136</v>
      </c>
      <c r="O18" s="23"/>
      <c r="P18" s="23"/>
      <c r="Q18" s="24">
        <v>0</v>
      </c>
      <c r="R18" s="24">
        <v>0</v>
      </c>
      <c r="S18" s="23"/>
      <c r="T18" s="25"/>
      <c r="U18" s="24">
        <v>0</v>
      </c>
      <c r="V18" s="23" t="s">
        <v>64</v>
      </c>
      <c r="W18" s="25">
        <v>45266</v>
      </c>
      <c r="X18" s="25">
        <v>45267</v>
      </c>
      <c r="Y18" s="25"/>
      <c r="Z18" s="24">
        <v>1600000</v>
      </c>
      <c r="AA18" s="24">
        <v>1582800</v>
      </c>
      <c r="AB18" s="24">
        <v>1600000</v>
      </c>
      <c r="AC18" s="24">
        <v>17200</v>
      </c>
      <c r="AD18" s="24">
        <v>800000</v>
      </c>
      <c r="AE18" s="24">
        <v>32000</v>
      </c>
      <c r="AF18" s="24">
        <v>0</v>
      </c>
      <c r="AG18" s="24">
        <v>0</v>
      </c>
      <c r="AH18" s="24">
        <v>0</v>
      </c>
      <c r="AI18" s="24">
        <v>0</v>
      </c>
      <c r="AJ18" s="26"/>
      <c r="AK18" s="26"/>
      <c r="AL18" s="26"/>
      <c r="AM18" s="24">
        <v>0</v>
      </c>
      <c r="AN18" s="24">
        <v>1582800</v>
      </c>
    </row>
    <row r="19" spans="1:40" x14ac:dyDescent="0.35">
      <c r="A19" s="17">
        <v>890329347</v>
      </c>
      <c r="B19" s="17" t="s">
        <v>14</v>
      </c>
      <c r="C19" s="18" t="s">
        <v>12</v>
      </c>
      <c r="D19" s="18">
        <v>21826</v>
      </c>
      <c r="E19" s="19" t="s">
        <v>91</v>
      </c>
      <c r="F19" s="19" t="s">
        <v>92</v>
      </c>
      <c r="G19" s="20">
        <v>45300</v>
      </c>
      <c r="H19" s="21">
        <v>45300</v>
      </c>
      <c r="I19" s="22">
        <v>800000</v>
      </c>
      <c r="J19" s="22">
        <v>119000</v>
      </c>
      <c r="K19" s="22" t="s">
        <v>63</v>
      </c>
      <c r="L19" s="23" t="s">
        <v>63</v>
      </c>
      <c r="M19" s="24">
        <v>135000</v>
      </c>
      <c r="N19" s="23">
        <v>1222383145</v>
      </c>
      <c r="O19" s="23"/>
      <c r="P19" s="23"/>
      <c r="Q19" s="24">
        <v>0</v>
      </c>
      <c r="R19" s="24">
        <v>0</v>
      </c>
      <c r="S19" s="23"/>
      <c r="T19" s="25"/>
      <c r="U19" s="24">
        <v>0</v>
      </c>
      <c r="V19" s="23" t="s">
        <v>64</v>
      </c>
      <c r="W19" s="25">
        <v>45300</v>
      </c>
      <c r="X19" s="25">
        <v>45300</v>
      </c>
      <c r="Y19" s="25"/>
      <c r="Z19" s="24">
        <v>800000</v>
      </c>
      <c r="AA19" s="24">
        <v>800000</v>
      </c>
      <c r="AB19" s="24">
        <v>800000</v>
      </c>
      <c r="AC19" s="24">
        <v>0</v>
      </c>
      <c r="AD19" s="24">
        <v>800000</v>
      </c>
      <c r="AE19" s="24">
        <v>16000</v>
      </c>
      <c r="AF19" s="24">
        <v>0</v>
      </c>
      <c r="AG19" s="24">
        <v>0</v>
      </c>
      <c r="AH19" s="24">
        <v>0</v>
      </c>
      <c r="AI19" s="24">
        <v>0</v>
      </c>
      <c r="AJ19" s="26"/>
      <c r="AK19" s="26"/>
      <c r="AL19" s="26"/>
      <c r="AM19" s="24">
        <v>0</v>
      </c>
      <c r="AN19" s="24">
        <v>800000</v>
      </c>
    </row>
    <row r="20" spans="1:40" x14ac:dyDescent="0.35">
      <c r="A20" s="17">
        <v>890329347</v>
      </c>
      <c r="B20" s="17" t="s">
        <v>14</v>
      </c>
      <c r="C20" s="18" t="s">
        <v>12</v>
      </c>
      <c r="D20" s="18">
        <v>20890</v>
      </c>
      <c r="E20" s="19" t="s">
        <v>93</v>
      </c>
      <c r="F20" s="19" t="s">
        <v>94</v>
      </c>
      <c r="G20" s="20">
        <v>45237</v>
      </c>
      <c r="H20" s="21">
        <v>45604</v>
      </c>
      <c r="I20" s="22">
        <v>3430000</v>
      </c>
      <c r="J20" s="22">
        <v>107750</v>
      </c>
      <c r="K20" s="22" t="e">
        <v>#N/A</v>
      </c>
      <c r="L20" s="23" t="s">
        <v>63</v>
      </c>
      <c r="M20" s="24">
        <v>107750</v>
      </c>
      <c r="N20" s="23">
        <v>4800062932</v>
      </c>
      <c r="O20" s="23"/>
      <c r="P20" s="23"/>
      <c r="Q20" s="24">
        <v>0</v>
      </c>
      <c r="R20" s="24">
        <v>0</v>
      </c>
      <c r="S20" s="23"/>
      <c r="T20" s="25"/>
      <c r="U20" s="24">
        <v>0</v>
      </c>
      <c r="V20" s="23" t="s">
        <v>64</v>
      </c>
      <c r="W20" s="25">
        <v>45237</v>
      </c>
      <c r="X20" s="25">
        <v>45238</v>
      </c>
      <c r="Y20" s="25"/>
      <c r="Z20" s="24">
        <v>3430000</v>
      </c>
      <c r="AA20" s="24">
        <v>3430000</v>
      </c>
      <c r="AB20" s="24">
        <v>3430000</v>
      </c>
      <c r="AC20" s="24">
        <v>0</v>
      </c>
      <c r="AD20" s="24">
        <v>1580800</v>
      </c>
      <c r="AE20" s="24">
        <v>68600</v>
      </c>
      <c r="AF20" s="24">
        <v>0</v>
      </c>
      <c r="AG20" s="24">
        <v>0</v>
      </c>
      <c r="AH20" s="24">
        <v>0</v>
      </c>
      <c r="AI20" s="24">
        <v>0</v>
      </c>
      <c r="AJ20" s="26"/>
      <c r="AK20" s="26"/>
      <c r="AL20" s="26"/>
      <c r="AM20" s="24">
        <v>0</v>
      </c>
      <c r="AN20" s="24">
        <v>3430000</v>
      </c>
    </row>
    <row r="21" spans="1:40" x14ac:dyDescent="0.35">
      <c r="A21" s="17">
        <v>890329347</v>
      </c>
      <c r="B21" s="17" t="s">
        <v>14</v>
      </c>
      <c r="C21" s="18" t="s">
        <v>12</v>
      </c>
      <c r="D21" s="18">
        <v>21825</v>
      </c>
      <c r="E21" s="19" t="s">
        <v>127</v>
      </c>
      <c r="F21" s="19" t="s">
        <v>128</v>
      </c>
      <c r="G21" s="20">
        <v>45300</v>
      </c>
      <c r="H21" s="21">
        <v>45330</v>
      </c>
      <c r="I21" s="22">
        <v>1494661</v>
      </c>
      <c r="J21" s="22">
        <v>1300215</v>
      </c>
      <c r="K21" s="22" t="s">
        <v>138</v>
      </c>
      <c r="L21" s="23" t="s">
        <v>63</v>
      </c>
      <c r="M21" s="24">
        <v>0</v>
      </c>
      <c r="N21" s="27"/>
      <c r="O21" s="23"/>
      <c r="P21" s="23"/>
      <c r="Q21" s="24">
        <v>0</v>
      </c>
      <c r="R21" s="24">
        <v>0</v>
      </c>
      <c r="S21" s="23"/>
      <c r="T21" s="25"/>
      <c r="U21" s="24">
        <v>0</v>
      </c>
      <c r="V21" s="23" t="s">
        <v>64</v>
      </c>
      <c r="W21" s="25">
        <v>45300</v>
      </c>
      <c r="X21" s="25">
        <v>45330</v>
      </c>
      <c r="Y21" s="25"/>
      <c r="Z21" s="24">
        <v>1568800</v>
      </c>
      <c r="AA21" s="24">
        <v>1494661</v>
      </c>
      <c r="AB21" s="24">
        <v>1568800</v>
      </c>
      <c r="AC21" s="24">
        <v>74139</v>
      </c>
      <c r="AD21" s="24">
        <v>894700</v>
      </c>
      <c r="AE21" s="24">
        <v>31376</v>
      </c>
      <c r="AF21" s="24">
        <v>0</v>
      </c>
      <c r="AG21" s="24">
        <v>0</v>
      </c>
      <c r="AH21" s="24">
        <v>0</v>
      </c>
      <c r="AI21" s="24">
        <v>0</v>
      </c>
      <c r="AJ21" s="26"/>
      <c r="AK21" s="26"/>
      <c r="AL21" s="26"/>
      <c r="AM21" s="24">
        <v>0</v>
      </c>
      <c r="AN21" s="24">
        <v>1494661</v>
      </c>
    </row>
    <row r="22" spans="1:40" x14ac:dyDescent="0.35">
      <c r="A22" s="17">
        <v>890329347</v>
      </c>
      <c r="B22" s="17" t="s">
        <v>14</v>
      </c>
      <c r="C22" s="18" t="s">
        <v>12</v>
      </c>
      <c r="D22" s="18">
        <v>22356</v>
      </c>
      <c r="E22" s="19" t="s">
        <v>131</v>
      </c>
      <c r="F22" s="19" t="s">
        <v>132</v>
      </c>
      <c r="G22" s="20">
        <v>45330</v>
      </c>
      <c r="H22" s="21">
        <v>45330</v>
      </c>
      <c r="I22" s="22">
        <v>1600000</v>
      </c>
      <c r="J22" s="22">
        <v>238000</v>
      </c>
      <c r="K22" s="22" t="s">
        <v>138</v>
      </c>
      <c r="L22" s="23" t="s">
        <v>63</v>
      </c>
      <c r="M22" s="24">
        <v>0</v>
      </c>
      <c r="N22" s="27"/>
      <c r="O22" s="23"/>
      <c r="P22" s="23"/>
      <c r="Q22" s="24">
        <v>0</v>
      </c>
      <c r="R22" s="24">
        <v>0</v>
      </c>
      <c r="S22" s="23"/>
      <c r="T22" s="25"/>
      <c r="U22" s="24">
        <v>0</v>
      </c>
      <c r="V22" s="23" t="s">
        <v>64</v>
      </c>
      <c r="W22" s="25">
        <v>45330</v>
      </c>
      <c r="X22" s="25">
        <v>45331</v>
      </c>
      <c r="Y22" s="25"/>
      <c r="Z22" s="24">
        <v>1600000</v>
      </c>
      <c r="AA22" s="24">
        <v>1600000</v>
      </c>
      <c r="AB22" s="24">
        <v>1600000</v>
      </c>
      <c r="AC22" s="24">
        <v>0</v>
      </c>
      <c r="AD22" s="24">
        <v>800000</v>
      </c>
      <c r="AE22" s="24">
        <v>32000</v>
      </c>
      <c r="AF22" s="24">
        <v>0</v>
      </c>
      <c r="AG22" s="24">
        <v>0</v>
      </c>
      <c r="AH22" s="24">
        <v>0</v>
      </c>
      <c r="AI22" s="24">
        <v>0</v>
      </c>
      <c r="AJ22" s="26"/>
      <c r="AK22" s="26"/>
      <c r="AL22" s="26"/>
      <c r="AM22" s="24">
        <v>0</v>
      </c>
      <c r="AN22" s="24">
        <v>1600000</v>
      </c>
    </row>
    <row r="23" spans="1:40" x14ac:dyDescent="0.35">
      <c r="A23" s="17">
        <v>890329347</v>
      </c>
      <c r="B23" s="17" t="s">
        <v>14</v>
      </c>
      <c r="C23" s="18" t="s">
        <v>12</v>
      </c>
      <c r="D23" s="18">
        <v>22788</v>
      </c>
      <c r="E23" s="19" t="s">
        <v>79</v>
      </c>
      <c r="F23" s="19" t="s">
        <v>80</v>
      </c>
      <c r="G23" s="20">
        <v>45358</v>
      </c>
      <c r="H23" s="21">
        <v>45359</v>
      </c>
      <c r="I23" s="22">
        <v>2884363</v>
      </c>
      <c r="J23" s="22">
        <v>2884363</v>
      </c>
      <c r="K23" s="22" t="s">
        <v>63</v>
      </c>
      <c r="L23" s="23" t="s">
        <v>63</v>
      </c>
      <c r="M23" s="24">
        <v>2046507</v>
      </c>
      <c r="N23" s="23">
        <v>1222420470</v>
      </c>
      <c r="O23" s="23"/>
      <c r="P23" s="23"/>
      <c r="Q23" s="24">
        <v>0</v>
      </c>
      <c r="R23" s="24">
        <v>0</v>
      </c>
      <c r="S23" s="23"/>
      <c r="T23" s="25"/>
      <c r="U23" s="24">
        <v>0</v>
      </c>
      <c r="V23" s="23" t="s">
        <v>64</v>
      </c>
      <c r="W23" s="25">
        <v>45358</v>
      </c>
      <c r="X23" s="25">
        <v>45359</v>
      </c>
      <c r="Y23" s="25"/>
      <c r="Z23" s="24">
        <v>3011300</v>
      </c>
      <c r="AA23" s="24">
        <v>2884363</v>
      </c>
      <c r="AB23" s="24">
        <v>3011300</v>
      </c>
      <c r="AC23" s="24">
        <v>126937</v>
      </c>
      <c r="AD23" s="24">
        <v>1229400</v>
      </c>
      <c r="AE23" s="24">
        <v>60226</v>
      </c>
      <c r="AF23" s="24">
        <v>0</v>
      </c>
      <c r="AG23" s="24">
        <v>0</v>
      </c>
      <c r="AH23" s="24">
        <v>0</v>
      </c>
      <c r="AI23" s="24">
        <v>0</v>
      </c>
      <c r="AJ23" s="26"/>
      <c r="AK23" s="26"/>
      <c r="AL23" s="26"/>
      <c r="AM23" s="24">
        <v>0</v>
      </c>
      <c r="AN23" s="24">
        <v>2884363</v>
      </c>
    </row>
    <row r="24" spans="1:40" x14ac:dyDescent="0.35">
      <c r="A24" s="17">
        <v>890329347</v>
      </c>
      <c r="B24" s="17" t="s">
        <v>14</v>
      </c>
      <c r="C24" s="18" t="s">
        <v>12</v>
      </c>
      <c r="D24" s="18">
        <v>22791</v>
      </c>
      <c r="E24" s="19" t="s">
        <v>95</v>
      </c>
      <c r="F24" s="19" t="s">
        <v>96</v>
      </c>
      <c r="G24" s="20">
        <v>45358</v>
      </c>
      <c r="H24" s="21">
        <v>45359</v>
      </c>
      <c r="I24" s="22">
        <v>21322009</v>
      </c>
      <c r="J24" s="22">
        <v>21322009</v>
      </c>
      <c r="K24" s="22" t="s">
        <v>63</v>
      </c>
      <c r="L24" s="23" t="s">
        <v>63</v>
      </c>
      <c r="M24" s="24">
        <v>75362</v>
      </c>
      <c r="N24" s="23">
        <v>1222403384</v>
      </c>
      <c r="O24" s="23"/>
      <c r="P24" s="23"/>
      <c r="Q24" s="24">
        <v>0</v>
      </c>
      <c r="R24" s="24">
        <v>0</v>
      </c>
      <c r="S24" s="23"/>
      <c r="T24" s="25"/>
      <c r="U24" s="24">
        <v>0</v>
      </c>
      <c r="V24" s="23" t="s">
        <v>64</v>
      </c>
      <c r="W24" s="25">
        <v>45358</v>
      </c>
      <c r="X24" s="25">
        <v>45359</v>
      </c>
      <c r="Y24" s="25"/>
      <c r="Z24" s="24">
        <v>21982400</v>
      </c>
      <c r="AA24" s="24">
        <v>21322009</v>
      </c>
      <c r="AB24" s="24">
        <v>21982400</v>
      </c>
      <c r="AC24" s="24">
        <v>660391</v>
      </c>
      <c r="AD24" s="24">
        <v>1076700</v>
      </c>
      <c r="AE24" s="24">
        <v>439648</v>
      </c>
      <c r="AF24" s="24">
        <v>0</v>
      </c>
      <c r="AG24" s="24">
        <v>0</v>
      </c>
      <c r="AH24" s="24">
        <v>0</v>
      </c>
      <c r="AI24" s="24">
        <v>0</v>
      </c>
      <c r="AJ24" s="26"/>
      <c r="AK24" s="26"/>
      <c r="AL24" s="26"/>
      <c r="AM24" s="24">
        <v>0</v>
      </c>
      <c r="AN24" s="24">
        <v>21322009</v>
      </c>
    </row>
    <row r="25" spans="1:40" x14ac:dyDescent="0.35">
      <c r="A25" s="17">
        <v>890329347</v>
      </c>
      <c r="B25" s="17" t="s">
        <v>14</v>
      </c>
      <c r="C25" s="18" t="s">
        <v>12</v>
      </c>
      <c r="D25" s="18">
        <v>21372</v>
      </c>
      <c r="E25" s="19" t="s">
        <v>111</v>
      </c>
      <c r="F25" s="19" t="s">
        <v>112</v>
      </c>
      <c r="G25" s="20">
        <v>45266</v>
      </c>
      <c r="H25" s="21">
        <v>45267</v>
      </c>
      <c r="I25" s="22">
        <v>11964594</v>
      </c>
      <c r="J25" s="22">
        <v>11964594</v>
      </c>
      <c r="K25" s="22" t="s">
        <v>63</v>
      </c>
      <c r="L25" s="23" t="s">
        <v>63</v>
      </c>
      <c r="M25" s="24">
        <v>0</v>
      </c>
      <c r="N25" s="23"/>
      <c r="O25" s="23"/>
      <c r="P25" s="23"/>
      <c r="Q25" s="24">
        <v>0</v>
      </c>
      <c r="R25" s="24">
        <v>0</v>
      </c>
      <c r="S25" s="23"/>
      <c r="T25" s="25"/>
      <c r="U25" s="24">
        <v>0</v>
      </c>
      <c r="V25" s="23" t="s">
        <v>64</v>
      </c>
      <c r="W25" s="25">
        <v>45266</v>
      </c>
      <c r="X25" s="25">
        <v>45267</v>
      </c>
      <c r="Y25" s="25"/>
      <c r="Z25" s="24">
        <v>12297000</v>
      </c>
      <c r="AA25" s="24">
        <v>11964594</v>
      </c>
      <c r="AB25" s="24">
        <v>12297000</v>
      </c>
      <c r="AC25" s="24">
        <v>332406</v>
      </c>
      <c r="AD25" s="24">
        <v>1153500</v>
      </c>
      <c r="AE25" s="24">
        <v>245940</v>
      </c>
      <c r="AF25" s="24">
        <v>0</v>
      </c>
      <c r="AG25" s="24">
        <v>0</v>
      </c>
      <c r="AH25" s="24">
        <v>0</v>
      </c>
      <c r="AI25" s="24">
        <v>0</v>
      </c>
      <c r="AJ25" s="26"/>
      <c r="AK25" s="26"/>
      <c r="AL25" s="26"/>
      <c r="AM25" s="24">
        <v>0</v>
      </c>
      <c r="AN25" s="24">
        <v>11964594</v>
      </c>
    </row>
    <row r="26" spans="1:40" x14ac:dyDescent="0.35">
      <c r="A26" s="17">
        <v>890329347</v>
      </c>
      <c r="B26" s="17" t="s">
        <v>14</v>
      </c>
      <c r="C26" s="18" t="s">
        <v>12</v>
      </c>
      <c r="D26" s="18">
        <v>21829</v>
      </c>
      <c r="E26" s="19" t="s">
        <v>117</v>
      </c>
      <c r="F26" s="19" t="s">
        <v>118</v>
      </c>
      <c r="G26" s="20">
        <v>45300</v>
      </c>
      <c r="H26" s="21">
        <v>45300</v>
      </c>
      <c r="I26" s="22">
        <v>10035169</v>
      </c>
      <c r="J26" s="22">
        <v>10035169</v>
      </c>
      <c r="K26" s="22" t="s">
        <v>63</v>
      </c>
      <c r="L26" s="23" t="s">
        <v>63</v>
      </c>
      <c r="M26" s="24">
        <v>0</v>
      </c>
      <c r="N26" s="23"/>
      <c r="O26" s="23"/>
      <c r="P26" s="23"/>
      <c r="Q26" s="24">
        <v>0</v>
      </c>
      <c r="R26" s="24">
        <v>0</v>
      </c>
      <c r="S26" s="23"/>
      <c r="T26" s="25"/>
      <c r="U26" s="24">
        <v>0</v>
      </c>
      <c r="V26" s="23" t="s">
        <v>64</v>
      </c>
      <c r="W26" s="25">
        <v>45300</v>
      </c>
      <c r="X26" s="25">
        <v>45300</v>
      </c>
      <c r="Y26" s="25"/>
      <c r="Z26" s="24">
        <v>10398000</v>
      </c>
      <c r="AA26" s="24">
        <v>10035169</v>
      </c>
      <c r="AB26" s="24">
        <v>10398000</v>
      </c>
      <c r="AC26" s="24">
        <v>362831</v>
      </c>
      <c r="AD26" s="24">
        <v>1186800</v>
      </c>
      <c r="AE26" s="24">
        <v>207960</v>
      </c>
      <c r="AF26" s="24">
        <v>0</v>
      </c>
      <c r="AG26" s="24">
        <v>0</v>
      </c>
      <c r="AH26" s="24">
        <v>0</v>
      </c>
      <c r="AI26" s="24">
        <v>0</v>
      </c>
      <c r="AJ26" s="26"/>
      <c r="AK26" s="26"/>
      <c r="AL26" s="26"/>
      <c r="AM26" s="24">
        <v>0</v>
      </c>
      <c r="AN26" s="24">
        <v>10035169</v>
      </c>
    </row>
    <row r="27" spans="1:40" x14ac:dyDescent="0.35">
      <c r="A27" s="17">
        <v>890329347</v>
      </c>
      <c r="B27" s="17" t="s">
        <v>14</v>
      </c>
      <c r="C27" s="18" t="s">
        <v>12</v>
      </c>
      <c r="D27" s="18">
        <v>22360</v>
      </c>
      <c r="E27" s="19" t="s">
        <v>121</v>
      </c>
      <c r="F27" s="19" t="s">
        <v>122</v>
      </c>
      <c r="G27" s="20">
        <v>45330</v>
      </c>
      <c r="H27" s="21">
        <v>45331</v>
      </c>
      <c r="I27" s="22">
        <v>800000</v>
      </c>
      <c r="J27" s="22">
        <v>800000</v>
      </c>
      <c r="K27" s="22" t="s">
        <v>63</v>
      </c>
      <c r="L27" s="23" t="s">
        <v>63</v>
      </c>
      <c r="M27" s="24">
        <v>0</v>
      </c>
      <c r="N27" s="23"/>
      <c r="O27" s="23"/>
      <c r="P27" s="23"/>
      <c r="Q27" s="24">
        <v>0</v>
      </c>
      <c r="R27" s="24">
        <v>0</v>
      </c>
      <c r="S27" s="23"/>
      <c r="T27" s="25"/>
      <c r="U27" s="24">
        <v>0</v>
      </c>
      <c r="V27" s="23" t="s">
        <v>64</v>
      </c>
      <c r="W27" s="25">
        <v>45330</v>
      </c>
      <c r="X27" s="25">
        <v>45331</v>
      </c>
      <c r="Y27" s="25"/>
      <c r="Z27" s="24">
        <v>800000</v>
      </c>
      <c r="AA27" s="24">
        <v>800000</v>
      </c>
      <c r="AB27" s="24">
        <v>800000</v>
      </c>
      <c r="AC27" s="24">
        <v>0</v>
      </c>
      <c r="AD27" s="24">
        <v>800000</v>
      </c>
      <c r="AE27" s="24">
        <v>16000</v>
      </c>
      <c r="AF27" s="24">
        <v>0</v>
      </c>
      <c r="AG27" s="24">
        <v>0</v>
      </c>
      <c r="AH27" s="24">
        <v>0</v>
      </c>
      <c r="AI27" s="24">
        <v>0</v>
      </c>
      <c r="AJ27" s="26"/>
      <c r="AK27" s="26"/>
      <c r="AL27" s="26"/>
      <c r="AM27" s="24">
        <v>0</v>
      </c>
      <c r="AN27" s="24">
        <v>800000</v>
      </c>
    </row>
    <row r="28" spans="1:40" x14ac:dyDescent="0.35">
      <c r="A28" s="17">
        <v>890329347</v>
      </c>
      <c r="B28" s="17" t="s">
        <v>14</v>
      </c>
      <c r="C28" s="18" t="s">
        <v>12</v>
      </c>
      <c r="D28" s="18">
        <v>22361</v>
      </c>
      <c r="E28" s="19" t="s">
        <v>123</v>
      </c>
      <c r="F28" s="19" t="s">
        <v>124</v>
      </c>
      <c r="G28" s="20">
        <v>45330</v>
      </c>
      <c r="H28" s="21">
        <v>45331</v>
      </c>
      <c r="I28" s="22">
        <v>1470000</v>
      </c>
      <c r="J28" s="22">
        <v>1470000</v>
      </c>
      <c r="K28" s="22" t="s">
        <v>63</v>
      </c>
      <c r="L28" s="23" t="s">
        <v>63</v>
      </c>
      <c r="M28" s="24">
        <v>0</v>
      </c>
      <c r="N28" s="23"/>
      <c r="O28" s="23"/>
      <c r="P28" s="23"/>
      <c r="Q28" s="24">
        <v>0</v>
      </c>
      <c r="R28" s="24">
        <v>0</v>
      </c>
      <c r="S28" s="23"/>
      <c r="T28" s="25"/>
      <c r="U28" s="24">
        <v>0</v>
      </c>
      <c r="V28" s="23" t="s">
        <v>64</v>
      </c>
      <c r="W28" s="25">
        <v>45330</v>
      </c>
      <c r="X28" s="25">
        <v>45330</v>
      </c>
      <c r="Y28" s="25"/>
      <c r="Z28" s="24">
        <v>1470000</v>
      </c>
      <c r="AA28" s="24">
        <v>1470000</v>
      </c>
      <c r="AB28" s="24">
        <v>1470000</v>
      </c>
      <c r="AC28" s="24">
        <v>0</v>
      </c>
      <c r="AD28" s="24">
        <v>1482000</v>
      </c>
      <c r="AE28" s="24">
        <v>29400</v>
      </c>
      <c r="AF28" s="24">
        <v>0</v>
      </c>
      <c r="AG28" s="24">
        <v>0</v>
      </c>
      <c r="AH28" s="24">
        <v>0</v>
      </c>
      <c r="AI28" s="24">
        <v>0</v>
      </c>
      <c r="AJ28" s="26"/>
      <c r="AK28" s="26"/>
      <c r="AL28" s="26"/>
      <c r="AM28" s="24">
        <v>0</v>
      </c>
      <c r="AN28" s="24">
        <v>1470000</v>
      </c>
    </row>
    <row r="29" spans="1:40" x14ac:dyDescent="0.35">
      <c r="A29" s="17">
        <v>890329347</v>
      </c>
      <c r="B29" s="17" t="s">
        <v>14</v>
      </c>
      <c r="C29" s="18" t="s">
        <v>12</v>
      </c>
      <c r="D29" s="18">
        <v>22790</v>
      </c>
      <c r="E29" s="19" t="s">
        <v>125</v>
      </c>
      <c r="F29" s="19" t="s">
        <v>126</v>
      </c>
      <c r="G29" s="20">
        <v>45358</v>
      </c>
      <c r="H29" s="21">
        <v>45359</v>
      </c>
      <c r="I29" s="22">
        <v>2216000</v>
      </c>
      <c r="J29" s="22">
        <v>2216000</v>
      </c>
      <c r="K29" s="22" t="s">
        <v>63</v>
      </c>
      <c r="L29" s="23" t="s">
        <v>63</v>
      </c>
      <c r="M29" s="24">
        <v>0</v>
      </c>
      <c r="N29" s="23"/>
      <c r="O29" s="23"/>
      <c r="P29" s="23"/>
      <c r="Q29" s="24">
        <v>0</v>
      </c>
      <c r="R29" s="24">
        <v>0</v>
      </c>
      <c r="S29" s="23"/>
      <c r="T29" s="25"/>
      <c r="U29" s="24">
        <v>0</v>
      </c>
      <c r="V29" s="23" t="s">
        <v>64</v>
      </c>
      <c r="W29" s="25">
        <v>45358</v>
      </c>
      <c r="X29" s="25">
        <v>45359</v>
      </c>
      <c r="Y29" s="25"/>
      <c r="Z29" s="24">
        <v>2400000</v>
      </c>
      <c r="AA29" s="24">
        <v>2216000</v>
      </c>
      <c r="AB29" s="24">
        <v>2400000</v>
      </c>
      <c r="AC29" s="24">
        <v>184000</v>
      </c>
      <c r="AD29" s="24">
        <v>800000</v>
      </c>
      <c r="AE29" s="24">
        <v>48000</v>
      </c>
      <c r="AF29" s="24">
        <v>0</v>
      </c>
      <c r="AG29" s="24">
        <v>0</v>
      </c>
      <c r="AH29" s="24">
        <v>0</v>
      </c>
      <c r="AI29" s="24">
        <v>0</v>
      </c>
      <c r="AJ29" s="26"/>
      <c r="AK29" s="26"/>
      <c r="AL29" s="26"/>
      <c r="AM29" s="24">
        <v>0</v>
      </c>
      <c r="AN29" s="24">
        <v>2216000</v>
      </c>
    </row>
    <row r="30" spans="1:40" x14ac:dyDescent="0.35">
      <c r="A30" s="17">
        <v>890329347</v>
      </c>
      <c r="B30" s="17" t="s">
        <v>14</v>
      </c>
      <c r="C30" s="18" t="s">
        <v>12</v>
      </c>
      <c r="D30" s="18">
        <v>22355</v>
      </c>
      <c r="E30" s="19" t="s">
        <v>129</v>
      </c>
      <c r="F30" s="19" t="s">
        <v>130</v>
      </c>
      <c r="G30" s="20">
        <v>45330</v>
      </c>
      <c r="H30" s="21">
        <v>45330</v>
      </c>
      <c r="I30" s="22">
        <v>456000</v>
      </c>
      <c r="J30" s="22">
        <v>456000</v>
      </c>
      <c r="K30" s="22" t="s">
        <v>63</v>
      </c>
      <c r="L30" s="23" t="s">
        <v>63</v>
      </c>
      <c r="M30" s="24">
        <v>0</v>
      </c>
      <c r="N30" s="23"/>
      <c r="O30" s="23"/>
      <c r="P30" s="23"/>
      <c r="Q30" s="24">
        <v>0</v>
      </c>
      <c r="R30" s="24">
        <v>0</v>
      </c>
      <c r="S30" s="23"/>
      <c r="T30" s="25"/>
      <c r="U30" s="24">
        <v>0</v>
      </c>
      <c r="V30" s="23" t="s">
        <v>64</v>
      </c>
      <c r="W30" s="25">
        <v>45330</v>
      </c>
      <c r="X30" s="25">
        <v>45330</v>
      </c>
      <c r="Y30" s="25"/>
      <c r="Z30" s="24">
        <v>456000</v>
      </c>
      <c r="AA30" s="24">
        <v>456000</v>
      </c>
      <c r="AB30" s="24">
        <v>456000</v>
      </c>
      <c r="AC30" s="24">
        <v>0</v>
      </c>
      <c r="AD30" s="24">
        <v>380000</v>
      </c>
      <c r="AE30" s="24">
        <v>9120</v>
      </c>
      <c r="AF30" s="24">
        <v>0</v>
      </c>
      <c r="AG30" s="24">
        <v>0</v>
      </c>
      <c r="AH30" s="24">
        <v>0</v>
      </c>
      <c r="AI30" s="24">
        <v>0</v>
      </c>
      <c r="AJ30" s="26"/>
      <c r="AK30" s="26"/>
      <c r="AL30" s="26"/>
      <c r="AM30" s="24">
        <v>0</v>
      </c>
      <c r="AN30" s="24">
        <v>456000</v>
      </c>
    </row>
    <row r="31" spans="1:40" x14ac:dyDescent="0.35">
      <c r="A31" s="17">
        <v>890329347</v>
      </c>
      <c r="B31" s="17" t="s">
        <v>14</v>
      </c>
      <c r="C31" s="18" t="s">
        <v>12</v>
      </c>
      <c r="D31" s="18">
        <v>22357</v>
      </c>
      <c r="E31" s="19" t="s">
        <v>133</v>
      </c>
      <c r="F31" s="19" t="s">
        <v>134</v>
      </c>
      <c r="G31" s="20">
        <v>45330</v>
      </c>
      <c r="H31" s="21">
        <v>45330</v>
      </c>
      <c r="I31" s="22">
        <v>988000</v>
      </c>
      <c r="J31" s="22">
        <v>988000</v>
      </c>
      <c r="K31" s="22" t="s">
        <v>63</v>
      </c>
      <c r="L31" s="23" t="s">
        <v>63</v>
      </c>
      <c r="M31" s="24">
        <v>0</v>
      </c>
      <c r="N31" s="23"/>
      <c r="O31" s="23"/>
      <c r="P31" s="23"/>
      <c r="Q31" s="24">
        <v>0</v>
      </c>
      <c r="R31" s="24">
        <v>0</v>
      </c>
      <c r="S31" s="23"/>
      <c r="T31" s="25"/>
      <c r="U31" s="24">
        <v>0</v>
      </c>
      <c r="V31" s="23" t="s">
        <v>64</v>
      </c>
      <c r="W31" s="25">
        <v>45330</v>
      </c>
      <c r="X31" s="25">
        <v>45330</v>
      </c>
      <c r="Y31" s="25"/>
      <c r="Z31" s="24">
        <v>988000</v>
      </c>
      <c r="AA31" s="24">
        <v>988000</v>
      </c>
      <c r="AB31" s="24">
        <v>988000</v>
      </c>
      <c r="AC31" s="24">
        <v>0</v>
      </c>
      <c r="AD31" s="24">
        <v>988000</v>
      </c>
      <c r="AE31" s="24">
        <v>19760</v>
      </c>
      <c r="AF31" s="24">
        <v>0</v>
      </c>
      <c r="AG31" s="24">
        <v>0</v>
      </c>
      <c r="AH31" s="24">
        <v>0</v>
      </c>
      <c r="AI31" s="24">
        <v>0</v>
      </c>
      <c r="AJ31" s="26"/>
      <c r="AK31" s="26"/>
      <c r="AL31" s="26"/>
      <c r="AM31" s="24">
        <v>0</v>
      </c>
      <c r="AN31" s="24">
        <v>988000</v>
      </c>
    </row>
    <row r="32" spans="1:40" x14ac:dyDescent="0.35">
      <c r="A32" s="17">
        <v>890329347</v>
      </c>
      <c r="B32" s="17" t="s">
        <v>14</v>
      </c>
      <c r="C32" s="18" t="s">
        <v>12</v>
      </c>
      <c r="D32" s="18">
        <v>18425</v>
      </c>
      <c r="E32" s="19" t="s">
        <v>97</v>
      </c>
      <c r="F32" s="19" t="s">
        <v>98</v>
      </c>
      <c r="G32" s="20">
        <v>45082</v>
      </c>
      <c r="H32" s="21">
        <v>45125</v>
      </c>
      <c r="I32" s="22">
        <v>1359400</v>
      </c>
      <c r="J32" s="22">
        <v>1538</v>
      </c>
      <c r="K32" s="22" t="e">
        <v>#N/A</v>
      </c>
      <c r="L32" s="23" t="s">
        <v>63</v>
      </c>
      <c r="M32" s="24">
        <v>0</v>
      </c>
      <c r="N32" s="23"/>
      <c r="O32" s="23"/>
      <c r="P32" s="23"/>
      <c r="Q32" s="24">
        <v>0</v>
      </c>
      <c r="R32" s="24">
        <v>0</v>
      </c>
      <c r="S32" s="23"/>
      <c r="T32" s="25"/>
      <c r="U32" s="24">
        <v>0</v>
      </c>
      <c r="V32" s="23" t="s">
        <v>64</v>
      </c>
      <c r="W32" s="25">
        <v>45082</v>
      </c>
      <c r="X32" s="25">
        <v>45125</v>
      </c>
      <c r="Y32" s="25"/>
      <c r="Z32" s="24">
        <v>1394600</v>
      </c>
      <c r="AA32" s="24">
        <v>1359400</v>
      </c>
      <c r="AB32" s="24">
        <v>1394600</v>
      </c>
      <c r="AC32" s="24">
        <v>35200</v>
      </c>
      <c r="AD32" s="24">
        <v>87300</v>
      </c>
      <c r="AE32" s="24">
        <v>27892</v>
      </c>
      <c r="AF32" s="24">
        <v>0</v>
      </c>
      <c r="AG32" s="24">
        <v>0</v>
      </c>
      <c r="AH32" s="24">
        <v>0</v>
      </c>
      <c r="AI32" s="24">
        <v>0</v>
      </c>
      <c r="AJ32" s="26"/>
      <c r="AK32" s="26"/>
      <c r="AL32" s="26"/>
      <c r="AM32" s="24">
        <v>0</v>
      </c>
      <c r="AN32" s="24">
        <v>1359400</v>
      </c>
    </row>
    <row r="33" spans="1:40" x14ac:dyDescent="0.35">
      <c r="A33" s="17">
        <v>890329347</v>
      </c>
      <c r="B33" s="17" t="s">
        <v>14</v>
      </c>
      <c r="C33" s="18" t="s">
        <v>12</v>
      </c>
      <c r="D33" s="18">
        <v>18877</v>
      </c>
      <c r="E33" s="19" t="s">
        <v>99</v>
      </c>
      <c r="F33" s="19" t="s">
        <v>100</v>
      </c>
      <c r="G33" s="20">
        <v>45111</v>
      </c>
      <c r="H33" s="21">
        <v>45125</v>
      </c>
      <c r="I33" s="22">
        <v>1864500</v>
      </c>
      <c r="J33" s="22">
        <v>7690</v>
      </c>
      <c r="K33" s="22" t="e">
        <v>#N/A</v>
      </c>
      <c r="L33" s="23" t="s">
        <v>63</v>
      </c>
      <c r="M33" s="24">
        <v>0</v>
      </c>
      <c r="N33" s="23"/>
      <c r="O33" s="23"/>
      <c r="P33" s="23"/>
      <c r="Q33" s="24">
        <v>0</v>
      </c>
      <c r="R33" s="24">
        <v>0</v>
      </c>
      <c r="S33" s="23"/>
      <c r="T33" s="25"/>
      <c r="U33" s="24">
        <v>0</v>
      </c>
      <c r="V33" s="23" t="s">
        <v>64</v>
      </c>
      <c r="W33" s="25">
        <v>45111</v>
      </c>
      <c r="X33" s="25">
        <v>45125</v>
      </c>
      <c r="Y33" s="25"/>
      <c r="Z33" s="24">
        <v>1882100</v>
      </c>
      <c r="AA33" s="24">
        <v>1864500</v>
      </c>
      <c r="AB33" s="24">
        <v>1882100</v>
      </c>
      <c r="AC33" s="24">
        <v>17600</v>
      </c>
      <c r="AD33" s="24">
        <v>451300</v>
      </c>
      <c r="AE33" s="24">
        <v>37642</v>
      </c>
      <c r="AF33" s="24">
        <v>0</v>
      </c>
      <c r="AG33" s="24">
        <v>0</v>
      </c>
      <c r="AH33" s="24">
        <v>0</v>
      </c>
      <c r="AI33" s="24">
        <v>0</v>
      </c>
      <c r="AJ33" s="26"/>
      <c r="AK33" s="26"/>
      <c r="AL33" s="26"/>
      <c r="AM33" s="24">
        <v>0</v>
      </c>
      <c r="AN33" s="24">
        <v>1864500</v>
      </c>
    </row>
    <row r="34" spans="1:40" x14ac:dyDescent="0.35">
      <c r="A34" s="17">
        <v>890329347</v>
      </c>
      <c r="B34" s="17" t="s">
        <v>14</v>
      </c>
      <c r="C34" s="18" t="s">
        <v>12</v>
      </c>
      <c r="D34" s="18">
        <v>19490</v>
      </c>
      <c r="E34" s="19" t="s">
        <v>101</v>
      </c>
      <c r="F34" s="19" t="s">
        <v>102</v>
      </c>
      <c r="G34" s="20">
        <v>45142</v>
      </c>
      <c r="H34" s="21">
        <v>45142</v>
      </c>
      <c r="I34" s="22">
        <v>7262112</v>
      </c>
      <c r="J34" s="22">
        <v>68372</v>
      </c>
      <c r="K34" s="22" t="e">
        <v>#N/A</v>
      </c>
      <c r="L34" s="23" t="s">
        <v>63</v>
      </c>
      <c r="M34" s="24">
        <v>0</v>
      </c>
      <c r="N34" s="23"/>
      <c r="O34" s="23"/>
      <c r="P34" s="23"/>
      <c r="Q34" s="24">
        <v>0</v>
      </c>
      <c r="R34" s="24">
        <v>0</v>
      </c>
      <c r="S34" s="23"/>
      <c r="T34" s="25"/>
      <c r="U34" s="24">
        <v>0</v>
      </c>
      <c r="V34" s="23" t="s">
        <v>64</v>
      </c>
      <c r="W34" s="25">
        <v>45142</v>
      </c>
      <c r="X34" s="25">
        <v>45142</v>
      </c>
      <c r="Y34" s="25"/>
      <c r="Z34" s="24">
        <v>7613900</v>
      </c>
      <c r="AA34" s="24">
        <v>7262112</v>
      </c>
      <c r="AB34" s="24">
        <v>7613900</v>
      </c>
      <c r="AC34" s="24">
        <v>351788</v>
      </c>
      <c r="AD34" s="24">
        <v>1212700</v>
      </c>
      <c r="AE34" s="24">
        <v>152278</v>
      </c>
      <c r="AF34" s="24">
        <v>0</v>
      </c>
      <c r="AG34" s="24">
        <v>0</v>
      </c>
      <c r="AH34" s="24">
        <v>0</v>
      </c>
      <c r="AI34" s="24">
        <v>0</v>
      </c>
      <c r="AJ34" s="26"/>
      <c r="AK34" s="26"/>
      <c r="AL34" s="26"/>
      <c r="AM34" s="24">
        <v>0</v>
      </c>
      <c r="AN34" s="24">
        <v>7262112</v>
      </c>
    </row>
    <row r="35" spans="1:40" x14ac:dyDescent="0.35">
      <c r="A35" s="17">
        <v>890329347</v>
      </c>
      <c r="B35" s="17" t="s">
        <v>14</v>
      </c>
      <c r="C35" s="18" t="s">
        <v>12</v>
      </c>
      <c r="D35" s="18">
        <v>20017</v>
      </c>
      <c r="E35" s="19" t="s">
        <v>103</v>
      </c>
      <c r="F35" s="19" t="s">
        <v>104</v>
      </c>
      <c r="G35" s="20">
        <v>45177</v>
      </c>
      <c r="H35" s="21">
        <v>45183</v>
      </c>
      <c r="I35" s="22">
        <v>5036846</v>
      </c>
      <c r="J35" s="22">
        <v>14976</v>
      </c>
      <c r="K35" s="22" t="e">
        <v>#N/A</v>
      </c>
      <c r="L35" s="23" t="s">
        <v>63</v>
      </c>
      <c r="M35" s="24">
        <v>0</v>
      </c>
      <c r="N35" s="23"/>
      <c r="O35" s="23"/>
      <c r="P35" s="23"/>
      <c r="Q35" s="24">
        <v>0</v>
      </c>
      <c r="R35" s="24">
        <v>0</v>
      </c>
      <c r="S35" s="23"/>
      <c r="T35" s="25"/>
      <c r="U35" s="24">
        <v>0</v>
      </c>
      <c r="V35" s="23" t="s">
        <v>64</v>
      </c>
      <c r="W35" s="25">
        <v>45177</v>
      </c>
      <c r="X35" s="25">
        <v>45183</v>
      </c>
      <c r="Y35" s="25"/>
      <c r="Z35" s="24">
        <v>5205000</v>
      </c>
      <c r="AA35" s="24">
        <v>5036846</v>
      </c>
      <c r="AB35" s="24">
        <v>5205000</v>
      </c>
      <c r="AC35" s="24">
        <v>168154</v>
      </c>
      <c r="AD35" s="24">
        <v>1677800</v>
      </c>
      <c r="AE35" s="24">
        <v>104100</v>
      </c>
      <c r="AF35" s="24">
        <v>0</v>
      </c>
      <c r="AG35" s="24">
        <v>0</v>
      </c>
      <c r="AH35" s="24">
        <v>0</v>
      </c>
      <c r="AI35" s="24">
        <v>0</v>
      </c>
      <c r="AJ35" s="26"/>
      <c r="AK35" s="26"/>
      <c r="AL35" s="26"/>
      <c r="AM35" s="24">
        <v>0</v>
      </c>
      <c r="AN35" s="24">
        <v>5036846</v>
      </c>
    </row>
    <row r="36" spans="1:40" x14ac:dyDescent="0.35">
      <c r="A36" s="17">
        <v>890329347</v>
      </c>
      <c r="B36" s="17" t="s">
        <v>14</v>
      </c>
      <c r="C36" s="18" t="s">
        <v>12</v>
      </c>
      <c r="D36" s="18">
        <v>20527</v>
      </c>
      <c r="E36" s="19" t="s">
        <v>105</v>
      </c>
      <c r="F36" s="19" t="s">
        <v>106</v>
      </c>
      <c r="G36" s="20">
        <v>45209</v>
      </c>
      <c r="H36" s="21">
        <v>45209</v>
      </c>
      <c r="I36" s="22">
        <v>7519844</v>
      </c>
      <c r="J36" s="22">
        <v>146242</v>
      </c>
      <c r="K36" s="22" t="e">
        <v>#N/A</v>
      </c>
      <c r="L36" s="23" t="s">
        <v>63</v>
      </c>
      <c r="M36" s="24">
        <v>0</v>
      </c>
      <c r="N36" s="23"/>
      <c r="O36" s="23"/>
      <c r="P36" s="23"/>
      <c r="Q36" s="24">
        <v>0</v>
      </c>
      <c r="R36" s="24">
        <v>0</v>
      </c>
      <c r="S36" s="23"/>
      <c r="T36" s="25"/>
      <c r="U36" s="24">
        <v>0</v>
      </c>
      <c r="V36" s="23" t="s">
        <v>64</v>
      </c>
      <c r="W36" s="25">
        <v>45209</v>
      </c>
      <c r="X36" s="25">
        <v>45210</v>
      </c>
      <c r="Y36" s="25"/>
      <c r="Z36" s="24">
        <v>7686500</v>
      </c>
      <c r="AA36" s="24">
        <v>7519844</v>
      </c>
      <c r="AB36" s="24">
        <v>7686500</v>
      </c>
      <c r="AC36" s="24">
        <v>166656</v>
      </c>
      <c r="AD36" s="24">
        <v>1380900</v>
      </c>
      <c r="AE36" s="24">
        <v>153730</v>
      </c>
      <c r="AF36" s="24">
        <v>0</v>
      </c>
      <c r="AG36" s="24">
        <v>0</v>
      </c>
      <c r="AH36" s="24">
        <v>0</v>
      </c>
      <c r="AI36" s="24">
        <v>0</v>
      </c>
      <c r="AJ36" s="26"/>
      <c r="AK36" s="26"/>
      <c r="AL36" s="26"/>
      <c r="AM36" s="24">
        <v>0</v>
      </c>
      <c r="AN36" s="24">
        <v>7519844</v>
      </c>
    </row>
    <row r="37" spans="1:40" x14ac:dyDescent="0.35">
      <c r="A37" s="17">
        <v>890329347</v>
      </c>
      <c r="B37" s="17" t="s">
        <v>14</v>
      </c>
      <c r="C37" s="18" t="s">
        <v>12</v>
      </c>
      <c r="D37" s="18">
        <v>20885</v>
      </c>
      <c r="E37" s="19" t="s">
        <v>109</v>
      </c>
      <c r="F37" s="19" t="s">
        <v>110</v>
      </c>
      <c r="G37" s="20">
        <v>45237</v>
      </c>
      <c r="H37" s="21">
        <v>45604</v>
      </c>
      <c r="I37" s="22">
        <v>8235517</v>
      </c>
      <c r="J37" s="22">
        <v>8235517</v>
      </c>
      <c r="K37" s="22" t="s">
        <v>137</v>
      </c>
      <c r="L37" s="23" t="s">
        <v>137</v>
      </c>
      <c r="M37" s="24">
        <v>0</v>
      </c>
      <c r="N37" s="23"/>
      <c r="O37" s="23"/>
      <c r="P37" s="23"/>
      <c r="Q37" s="24">
        <v>0</v>
      </c>
      <c r="R37" s="24">
        <v>0</v>
      </c>
      <c r="S37" s="23"/>
      <c r="T37" s="25"/>
      <c r="U37" s="24">
        <v>0</v>
      </c>
      <c r="V37" s="23" t="s">
        <v>64</v>
      </c>
      <c r="W37" s="25">
        <v>45237</v>
      </c>
      <c r="X37" s="25">
        <v>45238</v>
      </c>
      <c r="Y37" s="25"/>
      <c r="Z37" s="24">
        <v>8494200</v>
      </c>
      <c r="AA37" s="24">
        <v>100700</v>
      </c>
      <c r="AB37" s="24">
        <v>0</v>
      </c>
      <c r="AC37" s="24">
        <v>0</v>
      </c>
      <c r="AD37" s="24">
        <v>1214600</v>
      </c>
      <c r="AE37" s="24">
        <v>0</v>
      </c>
      <c r="AF37" s="24">
        <v>100700</v>
      </c>
      <c r="AG37" s="24">
        <v>0</v>
      </c>
      <c r="AH37" s="24">
        <v>0</v>
      </c>
      <c r="AI37" s="24">
        <v>0</v>
      </c>
      <c r="AJ37" s="26"/>
      <c r="AK37" s="26"/>
      <c r="AL37" s="26"/>
      <c r="AM37" s="24">
        <v>0</v>
      </c>
      <c r="AN37" s="24">
        <v>0</v>
      </c>
    </row>
  </sheetData>
  <autoFilter ref="A1:AN37">
    <sortState ref="A2:AN5">
      <sortCondition ref="E1:E37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0" zoomScaleNormal="100" workbookViewId="0">
      <selection activeCell="J19" sqref="J19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2" width="10.90625" style="32"/>
    <col min="13" max="13" width="5.54296875" style="32" bestFit="1" customWidth="1"/>
    <col min="14" max="225" width="10.90625" style="32"/>
    <col min="226" max="226" width="4.453125" style="32" customWidth="1"/>
    <col min="227" max="227" width="10.90625" style="32"/>
    <col min="228" max="228" width="17.54296875" style="32" customWidth="1"/>
    <col min="229" max="229" width="11.54296875" style="32" customWidth="1"/>
    <col min="230" max="233" width="10.90625" style="32"/>
    <col min="234" max="234" width="22.54296875" style="32" customWidth="1"/>
    <col min="235" max="235" width="14" style="32" customWidth="1"/>
    <col min="236" max="236" width="1.7265625" style="32" customWidth="1"/>
    <col min="237" max="481" width="10.90625" style="32"/>
    <col min="482" max="482" width="4.453125" style="32" customWidth="1"/>
    <col min="483" max="483" width="10.90625" style="32"/>
    <col min="484" max="484" width="17.54296875" style="32" customWidth="1"/>
    <col min="485" max="485" width="11.54296875" style="32" customWidth="1"/>
    <col min="486" max="489" width="10.90625" style="32"/>
    <col min="490" max="490" width="22.54296875" style="32" customWidth="1"/>
    <col min="491" max="491" width="14" style="32" customWidth="1"/>
    <col min="492" max="492" width="1.7265625" style="32" customWidth="1"/>
    <col min="493" max="737" width="10.90625" style="32"/>
    <col min="738" max="738" width="4.453125" style="32" customWidth="1"/>
    <col min="739" max="739" width="10.90625" style="32"/>
    <col min="740" max="740" width="17.54296875" style="32" customWidth="1"/>
    <col min="741" max="741" width="11.54296875" style="32" customWidth="1"/>
    <col min="742" max="745" width="10.90625" style="32"/>
    <col min="746" max="746" width="22.54296875" style="32" customWidth="1"/>
    <col min="747" max="747" width="14" style="32" customWidth="1"/>
    <col min="748" max="748" width="1.7265625" style="32" customWidth="1"/>
    <col min="749" max="993" width="10.90625" style="32"/>
    <col min="994" max="994" width="4.453125" style="32" customWidth="1"/>
    <col min="995" max="995" width="10.90625" style="32"/>
    <col min="996" max="996" width="17.54296875" style="32" customWidth="1"/>
    <col min="997" max="997" width="11.54296875" style="32" customWidth="1"/>
    <col min="998" max="1001" width="10.90625" style="32"/>
    <col min="1002" max="1002" width="22.54296875" style="32" customWidth="1"/>
    <col min="1003" max="1003" width="14" style="32" customWidth="1"/>
    <col min="1004" max="1004" width="1.7265625" style="32" customWidth="1"/>
    <col min="1005" max="1249" width="10.90625" style="32"/>
    <col min="1250" max="1250" width="4.453125" style="32" customWidth="1"/>
    <col min="1251" max="1251" width="10.90625" style="32"/>
    <col min="1252" max="1252" width="17.54296875" style="32" customWidth="1"/>
    <col min="1253" max="1253" width="11.54296875" style="32" customWidth="1"/>
    <col min="1254" max="1257" width="10.90625" style="32"/>
    <col min="1258" max="1258" width="22.54296875" style="32" customWidth="1"/>
    <col min="1259" max="1259" width="14" style="32" customWidth="1"/>
    <col min="1260" max="1260" width="1.7265625" style="32" customWidth="1"/>
    <col min="1261" max="1505" width="10.90625" style="32"/>
    <col min="1506" max="1506" width="4.453125" style="32" customWidth="1"/>
    <col min="1507" max="1507" width="10.90625" style="32"/>
    <col min="1508" max="1508" width="17.54296875" style="32" customWidth="1"/>
    <col min="1509" max="1509" width="11.54296875" style="32" customWidth="1"/>
    <col min="1510" max="1513" width="10.90625" style="32"/>
    <col min="1514" max="1514" width="22.54296875" style="32" customWidth="1"/>
    <col min="1515" max="1515" width="14" style="32" customWidth="1"/>
    <col min="1516" max="1516" width="1.7265625" style="32" customWidth="1"/>
    <col min="1517" max="1761" width="10.90625" style="32"/>
    <col min="1762" max="1762" width="4.453125" style="32" customWidth="1"/>
    <col min="1763" max="1763" width="10.90625" style="32"/>
    <col min="1764" max="1764" width="17.54296875" style="32" customWidth="1"/>
    <col min="1765" max="1765" width="11.54296875" style="32" customWidth="1"/>
    <col min="1766" max="1769" width="10.90625" style="32"/>
    <col min="1770" max="1770" width="22.54296875" style="32" customWidth="1"/>
    <col min="1771" max="1771" width="14" style="32" customWidth="1"/>
    <col min="1772" max="1772" width="1.7265625" style="32" customWidth="1"/>
    <col min="1773" max="2017" width="10.90625" style="32"/>
    <col min="2018" max="2018" width="4.453125" style="32" customWidth="1"/>
    <col min="2019" max="2019" width="10.90625" style="32"/>
    <col min="2020" max="2020" width="17.54296875" style="32" customWidth="1"/>
    <col min="2021" max="2021" width="11.54296875" style="32" customWidth="1"/>
    <col min="2022" max="2025" width="10.90625" style="32"/>
    <col min="2026" max="2026" width="22.54296875" style="32" customWidth="1"/>
    <col min="2027" max="2027" width="14" style="32" customWidth="1"/>
    <col min="2028" max="2028" width="1.7265625" style="32" customWidth="1"/>
    <col min="2029" max="2273" width="10.90625" style="32"/>
    <col min="2274" max="2274" width="4.453125" style="32" customWidth="1"/>
    <col min="2275" max="2275" width="10.90625" style="32"/>
    <col min="2276" max="2276" width="17.54296875" style="32" customWidth="1"/>
    <col min="2277" max="2277" width="11.54296875" style="32" customWidth="1"/>
    <col min="2278" max="2281" width="10.90625" style="32"/>
    <col min="2282" max="2282" width="22.54296875" style="32" customWidth="1"/>
    <col min="2283" max="2283" width="14" style="32" customWidth="1"/>
    <col min="2284" max="2284" width="1.7265625" style="32" customWidth="1"/>
    <col min="2285" max="2529" width="10.90625" style="32"/>
    <col min="2530" max="2530" width="4.453125" style="32" customWidth="1"/>
    <col min="2531" max="2531" width="10.90625" style="32"/>
    <col min="2532" max="2532" width="17.54296875" style="32" customWidth="1"/>
    <col min="2533" max="2533" width="11.54296875" style="32" customWidth="1"/>
    <col min="2534" max="2537" width="10.90625" style="32"/>
    <col min="2538" max="2538" width="22.54296875" style="32" customWidth="1"/>
    <col min="2539" max="2539" width="14" style="32" customWidth="1"/>
    <col min="2540" max="2540" width="1.7265625" style="32" customWidth="1"/>
    <col min="2541" max="2785" width="10.90625" style="32"/>
    <col min="2786" max="2786" width="4.453125" style="32" customWidth="1"/>
    <col min="2787" max="2787" width="10.90625" style="32"/>
    <col min="2788" max="2788" width="17.54296875" style="32" customWidth="1"/>
    <col min="2789" max="2789" width="11.54296875" style="32" customWidth="1"/>
    <col min="2790" max="2793" width="10.90625" style="32"/>
    <col min="2794" max="2794" width="22.54296875" style="32" customWidth="1"/>
    <col min="2795" max="2795" width="14" style="32" customWidth="1"/>
    <col min="2796" max="2796" width="1.7265625" style="32" customWidth="1"/>
    <col min="2797" max="3041" width="10.90625" style="32"/>
    <col min="3042" max="3042" width="4.453125" style="32" customWidth="1"/>
    <col min="3043" max="3043" width="10.90625" style="32"/>
    <col min="3044" max="3044" width="17.54296875" style="32" customWidth="1"/>
    <col min="3045" max="3045" width="11.54296875" style="32" customWidth="1"/>
    <col min="3046" max="3049" width="10.90625" style="32"/>
    <col min="3050" max="3050" width="22.54296875" style="32" customWidth="1"/>
    <col min="3051" max="3051" width="14" style="32" customWidth="1"/>
    <col min="3052" max="3052" width="1.7265625" style="32" customWidth="1"/>
    <col min="3053" max="3297" width="10.90625" style="32"/>
    <col min="3298" max="3298" width="4.453125" style="32" customWidth="1"/>
    <col min="3299" max="3299" width="10.90625" style="32"/>
    <col min="3300" max="3300" width="17.54296875" style="32" customWidth="1"/>
    <col min="3301" max="3301" width="11.54296875" style="32" customWidth="1"/>
    <col min="3302" max="3305" width="10.90625" style="32"/>
    <col min="3306" max="3306" width="22.54296875" style="32" customWidth="1"/>
    <col min="3307" max="3307" width="14" style="32" customWidth="1"/>
    <col min="3308" max="3308" width="1.7265625" style="32" customWidth="1"/>
    <col min="3309" max="3553" width="10.90625" style="32"/>
    <col min="3554" max="3554" width="4.453125" style="32" customWidth="1"/>
    <col min="3555" max="3555" width="10.90625" style="32"/>
    <col min="3556" max="3556" width="17.54296875" style="32" customWidth="1"/>
    <col min="3557" max="3557" width="11.54296875" style="32" customWidth="1"/>
    <col min="3558" max="3561" width="10.90625" style="32"/>
    <col min="3562" max="3562" width="22.54296875" style="32" customWidth="1"/>
    <col min="3563" max="3563" width="14" style="32" customWidth="1"/>
    <col min="3564" max="3564" width="1.7265625" style="32" customWidth="1"/>
    <col min="3565" max="3809" width="10.90625" style="32"/>
    <col min="3810" max="3810" width="4.453125" style="32" customWidth="1"/>
    <col min="3811" max="3811" width="10.90625" style="32"/>
    <col min="3812" max="3812" width="17.54296875" style="32" customWidth="1"/>
    <col min="3813" max="3813" width="11.54296875" style="32" customWidth="1"/>
    <col min="3814" max="3817" width="10.90625" style="32"/>
    <col min="3818" max="3818" width="22.54296875" style="32" customWidth="1"/>
    <col min="3819" max="3819" width="14" style="32" customWidth="1"/>
    <col min="3820" max="3820" width="1.7265625" style="32" customWidth="1"/>
    <col min="3821" max="4065" width="10.90625" style="32"/>
    <col min="4066" max="4066" width="4.453125" style="32" customWidth="1"/>
    <col min="4067" max="4067" width="10.90625" style="32"/>
    <col min="4068" max="4068" width="17.54296875" style="32" customWidth="1"/>
    <col min="4069" max="4069" width="11.54296875" style="32" customWidth="1"/>
    <col min="4070" max="4073" width="10.90625" style="32"/>
    <col min="4074" max="4074" width="22.54296875" style="32" customWidth="1"/>
    <col min="4075" max="4075" width="14" style="32" customWidth="1"/>
    <col min="4076" max="4076" width="1.7265625" style="32" customWidth="1"/>
    <col min="4077" max="4321" width="10.90625" style="32"/>
    <col min="4322" max="4322" width="4.453125" style="32" customWidth="1"/>
    <col min="4323" max="4323" width="10.90625" style="32"/>
    <col min="4324" max="4324" width="17.54296875" style="32" customWidth="1"/>
    <col min="4325" max="4325" width="11.54296875" style="32" customWidth="1"/>
    <col min="4326" max="4329" width="10.90625" style="32"/>
    <col min="4330" max="4330" width="22.54296875" style="32" customWidth="1"/>
    <col min="4331" max="4331" width="14" style="32" customWidth="1"/>
    <col min="4332" max="4332" width="1.7265625" style="32" customWidth="1"/>
    <col min="4333" max="4577" width="10.90625" style="32"/>
    <col min="4578" max="4578" width="4.453125" style="32" customWidth="1"/>
    <col min="4579" max="4579" width="10.90625" style="32"/>
    <col min="4580" max="4580" width="17.54296875" style="32" customWidth="1"/>
    <col min="4581" max="4581" width="11.54296875" style="32" customWidth="1"/>
    <col min="4582" max="4585" width="10.90625" style="32"/>
    <col min="4586" max="4586" width="22.54296875" style="32" customWidth="1"/>
    <col min="4587" max="4587" width="14" style="32" customWidth="1"/>
    <col min="4588" max="4588" width="1.7265625" style="32" customWidth="1"/>
    <col min="4589" max="4833" width="10.90625" style="32"/>
    <col min="4834" max="4834" width="4.453125" style="32" customWidth="1"/>
    <col min="4835" max="4835" width="10.90625" style="32"/>
    <col min="4836" max="4836" width="17.54296875" style="32" customWidth="1"/>
    <col min="4837" max="4837" width="11.54296875" style="32" customWidth="1"/>
    <col min="4838" max="4841" width="10.90625" style="32"/>
    <col min="4842" max="4842" width="22.54296875" style="32" customWidth="1"/>
    <col min="4843" max="4843" width="14" style="32" customWidth="1"/>
    <col min="4844" max="4844" width="1.7265625" style="32" customWidth="1"/>
    <col min="4845" max="5089" width="10.90625" style="32"/>
    <col min="5090" max="5090" width="4.453125" style="32" customWidth="1"/>
    <col min="5091" max="5091" width="10.90625" style="32"/>
    <col min="5092" max="5092" width="17.54296875" style="32" customWidth="1"/>
    <col min="5093" max="5093" width="11.54296875" style="32" customWidth="1"/>
    <col min="5094" max="5097" width="10.90625" style="32"/>
    <col min="5098" max="5098" width="22.54296875" style="32" customWidth="1"/>
    <col min="5099" max="5099" width="14" style="32" customWidth="1"/>
    <col min="5100" max="5100" width="1.7265625" style="32" customWidth="1"/>
    <col min="5101" max="5345" width="10.90625" style="32"/>
    <col min="5346" max="5346" width="4.453125" style="32" customWidth="1"/>
    <col min="5347" max="5347" width="10.90625" style="32"/>
    <col min="5348" max="5348" width="17.54296875" style="32" customWidth="1"/>
    <col min="5349" max="5349" width="11.54296875" style="32" customWidth="1"/>
    <col min="5350" max="5353" width="10.90625" style="32"/>
    <col min="5354" max="5354" width="22.54296875" style="32" customWidth="1"/>
    <col min="5355" max="5355" width="14" style="32" customWidth="1"/>
    <col min="5356" max="5356" width="1.7265625" style="32" customWidth="1"/>
    <col min="5357" max="5601" width="10.90625" style="32"/>
    <col min="5602" max="5602" width="4.453125" style="32" customWidth="1"/>
    <col min="5603" max="5603" width="10.90625" style="32"/>
    <col min="5604" max="5604" width="17.54296875" style="32" customWidth="1"/>
    <col min="5605" max="5605" width="11.54296875" style="32" customWidth="1"/>
    <col min="5606" max="5609" width="10.90625" style="32"/>
    <col min="5610" max="5610" width="22.54296875" style="32" customWidth="1"/>
    <col min="5611" max="5611" width="14" style="32" customWidth="1"/>
    <col min="5612" max="5612" width="1.7265625" style="32" customWidth="1"/>
    <col min="5613" max="5857" width="10.90625" style="32"/>
    <col min="5858" max="5858" width="4.453125" style="32" customWidth="1"/>
    <col min="5859" max="5859" width="10.90625" style="32"/>
    <col min="5860" max="5860" width="17.54296875" style="32" customWidth="1"/>
    <col min="5861" max="5861" width="11.54296875" style="32" customWidth="1"/>
    <col min="5862" max="5865" width="10.90625" style="32"/>
    <col min="5866" max="5866" width="22.54296875" style="32" customWidth="1"/>
    <col min="5867" max="5867" width="14" style="32" customWidth="1"/>
    <col min="5868" max="5868" width="1.7265625" style="32" customWidth="1"/>
    <col min="5869" max="6113" width="10.90625" style="32"/>
    <col min="6114" max="6114" width="4.453125" style="32" customWidth="1"/>
    <col min="6115" max="6115" width="10.90625" style="32"/>
    <col min="6116" max="6116" width="17.54296875" style="32" customWidth="1"/>
    <col min="6117" max="6117" width="11.54296875" style="32" customWidth="1"/>
    <col min="6118" max="6121" width="10.90625" style="32"/>
    <col min="6122" max="6122" width="22.54296875" style="32" customWidth="1"/>
    <col min="6123" max="6123" width="14" style="32" customWidth="1"/>
    <col min="6124" max="6124" width="1.7265625" style="32" customWidth="1"/>
    <col min="6125" max="6369" width="10.90625" style="32"/>
    <col min="6370" max="6370" width="4.453125" style="32" customWidth="1"/>
    <col min="6371" max="6371" width="10.90625" style="32"/>
    <col min="6372" max="6372" width="17.54296875" style="32" customWidth="1"/>
    <col min="6373" max="6373" width="11.54296875" style="32" customWidth="1"/>
    <col min="6374" max="6377" width="10.90625" style="32"/>
    <col min="6378" max="6378" width="22.54296875" style="32" customWidth="1"/>
    <col min="6379" max="6379" width="14" style="32" customWidth="1"/>
    <col min="6380" max="6380" width="1.7265625" style="32" customWidth="1"/>
    <col min="6381" max="6625" width="10.90625" style="32"/>
    <col min="6626" max="6626" width="4.453125" style="32" customWidth="1"/>
    <col min="6627" max="6627" width="10.90625" style="32"/>
    <col min="6628" max="6628" width="17.54296875" style="32" customWidth="1"/>
    <col min="6629" max="6629" width="11.54296875" style="32" customWidth="1"/>
    <col min="6630" max="6633" width="10.90625" style="32"/>
    <col min="6634" max="6634" width="22.54296875" style="32" customWidth="1"/>
    <col min="6635" max="6635" width="14" style="32" customWidth="1"/>
    <col min="6636" max="6636" width="1.7265625" style="32" customWidth="1"/>
    <col min="6637" max="6881" width="10.90625" style="32"/>
    <col min="6882" max="6882" width="4.453125" style="32" customWidth="1"/>
    <col min="6883" max="6883" width="10.90625" style="32"/>
    <col min="6884" max="6884" width="17.54296875" style="32" customWidth="1"/>
    <col min="6885" max="6885" width="11.54296875" style="32" customWidth="1"/>
    <col min="6886" max="6889" width="10.90625" style="32"/>
    <col min="6890" max="6890" width="22.54296875" style="32" customWidth="1"/>
    <col min="6891" max="6891" width="14" style="32" customWidth="1"/>
    <col min="6892" max="6892" width="1.7265625" style="32" customWidth="1"/>
    <col min="6893" max="7137" width="10.90625" style="32"/>
    <col min="7138" max="7138" width="4.453125" style="32" customWidth="1"/>
    <col min="7139" max="7139" width="10.90625" style="32"/>
    <col min="7140" max="7140" width="17.54296875" style="32" customWidth="1"/>
    <col min="7141" max="7141" width="11.54296875" style="32" customWidth="1"/>
    <col min="7142" max="7145" width="10.90625" style="32"/>
    <col min="7146" max="7146" width="22.54296875" style="32" customWidth="1"/>
    <col min="7147" max="7147" width="14" style="32" customWidth="1"/>
    <col min="7148" max="7148" width="1.7265625" style="32" customWidth="1"/>
    <col min="7149" max="7393" width="10.90625" style="32"/>
    <col min="7394" max="7394" width="4.453125" style="32" customWidth="1"/>
    <col min="7395" max="7395" width="10.90625" style="32"/>
    <col min="7396" max="7396" width="17.54296875" style="32" customWidth="1"/>
    <col min="7397" max="7397" width="11.54296875" style="32" customWidth="1"/>
    <col min="7398" max="7401" width="10.90625" style="32"/>
    <col min="7402" max="7402" width="22.54296875" style="32" customWidth="1"/>
    <col min="7403" max="7403" width="14" style="32" customWidth="1"/>
    <col min="7404" max="7404" width="1.7265625" style="32" customWidth="1"/>
    <col min="7405" max="7649" width="10.90625" style="32"/>
    <col min="7650" max="7650" width="4.453125" style="32" customWidth="1"/>
    <col min="7651" max="7651" width="10.90625" style="32"/>
    <col min="7652" max="7652" width="17.54296875" style="32" customWidth="1"/>
    <col min="7653" max="7653" width="11.54296875" style="32" customWidth="1"/>
    <col min="7654" max="7657" width="10.90625" style="32"/>
    <col min="7658" max="7658" width="22.54296875" style="32" customWidth="1"/>
    <col min="7659" max="7659" width="14" style="32" customWidth="1"/>
    <col min="7660" max="7660" width="1.7265625" style="32" customWidth="1"/>
    <col min="7661" max="7905" width="10.90625" style="32"/>
    <col min="7906" max="7906" width="4.453125" style="32" customWidth="1"/>
    <col min="7907" max="7907" width="10.90625" style="32"/>
    <col min="7908" max="7908" width="17.54296875" style="32" customWidth="1"/>
    <col min="7909" max="7909" width="11.54296875" style="32" customWidth="1"/>
    <col min="7910" max="7913" width="10.90625" style="32"/>
    <col min="7914" max="7914" width="22.54296875" style="32" customWidth="1"/>
    <col min="7915" max="7915" width="14" style="32" customWidth="1"/>
    <col min="7916" max="7916" width="1.7265625" style="32" customWidth="1"/>
    <col min="7917" max="8161" width="10.90625" style="32"/>
    <col min="8162" max="8162" width="4.453125" style="32" customWidth="1"/>
    <col min="8163" max="8163" width="10.90625" style="32"/>
    <col min="8164" max="8164" width="17.54296875" style="32" customWidth="1"/>
    <col min="8165" max="8165" width="11.54296875" style="32" customWidth="1"/>
    <col min="8166" max="8169" width="10.90625" style="32"/>
    <col min="8170" max="8170" width="22.54296875" style="32" customWidth="1"/>
    <col min="8171" max="8171" width="14" style="32" customWidth="1"/>
    <col min="8172" max="8172" width="1.7265625" style="32" customWidth="1"/>
    <col min="8173" max="8417" width="10.90625" style="32"/>
    <col min="8418" max="8418" width="4.453125" style="32" customWidth="1"/>
    <col min="8419" max="8419" width="10.90625" style="32"/>
    <col min="8420" max="8420" width="17.54296875" style="32" customWidth="1"/>
    <col min="8421" max="8421" width="11.54296875" style="32" customWidth="1"/>
    <col min="8422" max="8425" width="10.90625" style="32"/>
    <col min="8426" max="8426" width="22.54296875" style="32" customWidth="1"/>
    <col min="8427" max="8427" width="14" style="32" customWidth="1"/>
    <col min="8428" max="8428" width="1.7265625" style="32" customWidth="1"/>
    <col min="8429" max="8673" width="10.90625" style="32"/>
    <col min="8674" max="8674" width="4.453125" style="32" customWidth="1"/>
    <col min="8675" max="8675" width="10.90625" style="32"/>
    <col min="8676" max="8676" width="17.54296875" style="32" customWidth="1"/>
    <col min="8677" max="8677" width="11.54296875" style="32" customWidth="1"/>
    <col min="8678" max="8681" width="10.90625" style="32"/>
    <col min="8682" max="8682" width="22.54296875" style="32" customWidth="1"/>
    <col min="8683" max="8683" width="14" style="32" customWidth="1"/>
    <col min="8684" max="8684" width="1.7265625" style="32" customWidth="1"/>
    <col min="8685" max="8929" width="10.90625" style="32"/>
    <col min="8930" max="8930" width="4.453125" style="32" customWidth="1"/>
    <col min="8931" max="8931" width="10.90625" style="32"/>
    <col min="8932" max="8932" width="17.54296875" style="32" customWidth="1"/>
    <col min="8933" max="8933" width="11.54296875" style="32" customWidth="1"/>
    <col min="8934" max="8937" width="10.90625" style="32"/>
    <col min="8938" max="8938" width="22.54296875" style="32" customWidth="1"/>
    <col min="8939" max="8939" width="14" style="32" customWidth="1"/>
    <col min="8940" max="8940" width="1.7265625" style="32" customWidth="1"/>
    <col min="8941" max="9185" width="10.90625" style="32"/>
    <col min="9186" max="9186" width="4.453125" style="32" customWidth="1"/>
    <col min="9187" max="9187" width="10.90625" style="32"/>
    <col min="9188" max="9188" width="17.54296875" style="32" customWidth="1"/>
    <col min="9189" max="9189" width="11.54296875" style="32" customWidth="1"/>
    <col min="9190" max="9193" width="10.90625" style="32"/>
    <col min="9194" max="9194" width="22.54296875" style="32" customWidth="1"/>
    <col min="9195" max="9195" width="14" style="32" customWidth="1"/>
    <col min="9196" max="9196" width="1.7265625" style="32" customWidth="1"/>
    <col min="9197" max="9441" width="10.90625" style="32"/>
    <col min="9442" max="9442" width="4.453125" style="32" customWidth="1"/>
    <col min="9443" max="9443" width="10.90625" style="32"/>
    <col min="9444" max="9444" width="17.54296875" style="32" customWidth="1"/>
    <col min="9445" max="9445" width="11.54296875" style="32" customWidth="1"/>
    <col min="9446" max="9449" width="10.90625" style="32"/>
    <col min="9450" max="9450" width="22.54296875" style="32" customWidth="1"/>
    <col min="9451" max="9451" width="14" style="32" customWidth="1"/>
    <col min="9452" max="9452" width="1.7265625" style="32" customWidth="1"/>
    <col min="9453" max="9697" width="10.90625" style="32"/>
    <col min="9698" max="9698" width="4.453125" style="32" customWidth="1"/>
    <col min="9699" max="9699" width="10.90625" style="32"/>
    <col min="9700" max="9700" width="17.54296875" style="32" customWidth="1"/>
    <col min="9701" max="9701" width="11.54296875" style="32" customWidth="1"/>
    <col min="9702" max="9705" width="10.90625" style="32"/>
    <col min="9706" max="9706" width="22.54296875" style="32" customWidth="1"/>
    <col min="9707" max="9707" width="14" style="32" customWidth="1"/>
    <col min="9708" max="9708" width="1.7265625" style="32" customWidth="1"/>
    <col min="9709" max="9953" width="10.90625" style="32"/>
    <col min="9954" max="9954" width="4.453125" style="32" customWidth="1"/>
    <col min="9955" max="9955" width="10.90625" style="32"/>
    <col min="9956" max="9956" width="17.54296875" style="32" customWidth="1"/>
    <col min="9957" max="9957" width="11.54296875" style="32" customWidth="1"/>
    <col min="9958" max="9961" width="10.90625" style="32"/>
    <col min="9962" max="9962" width="22.54296875" style="32" customWidth="1"/>
    <col min="9963" max="9963" width="14" style="32" customWidth="1"/>
    <col min="9964" max="9964" width="1.7265625" style="32" customWidth="1"/>
    <col min="9965" max="10209" width="10.90625" style="32"/>
    <col min="10210" max="10210" width="4.453125" style="32" customWidth="1"/>
    <col min="10211" max="10211" width="10.90625" style="32"/>
    <col min="10212" max="10212" width="17.54296875" style="32" customWidth="1"/>
    <col min="10213" max="10213" width="11.54296875" style="32" customWidth="1"/>
    <col min="10214" max="10217" width="10.90625" style="32"/>
    <col min="10218" max="10218" width="22.54296875" style="32" customWidth="1"/>
    <col min="10219" max="10219" width="14" style="32" customWidth="1"/>
    <col min="10220" max="10220" width="1.7265625" style="32" customWidth="1"/>
    <col min="10221" max="10465" width="10.90625" style="32"/>
    <col min="10466" max="10466" width="4.453125" style="32" customWidth="1"/>
    <col min="10467" max="10467" width="10.90625" style="32"/>
    <col min="10468" max="10468" width="17.54296875" style="32" customWidth="1"/>
    <col min="10469" max="10469" width="11.54296875" style="32" customWidth="1"/>
    <col min="10470" max="10473" width="10.90625" style="32"/>
    <col min="10474" max="10474" width="22.54296875" style="32" customWidth="1"/>
    <col min="10475" max="10475" width="14" style="32" customWidth="1"/>
    <col min="10476" max="10476" width="1.7265625" style="32" customWidth="1"/>
    <col min="10477" max="10721" width="10.90625" style="32"/>
    <col min="10722" max="10722" width="4.453125" style="32" customWidth="1"/>
    <col min="10723" max="10723" width="10.90625" style="32"/>
    <col min="10724" max="10724" width="17.54296875" style="32" customWidth="1"/>
    <col min="10725" max="10725" width="11.54296875" style="32" customWidth="1"/>
    <col min="10726" max="10729" width="10.90625" style="32"/>
    <col min="10730" max="10730" width="22.54296875" style="32" customWidth="1"/>
    <col min="10731" max="10731" width="14" style="32" customWidth="1"/>
    <col min="10732" max="10732" width="1.7265625" style="32" customWidth="1"/>
    <col min="10733" max="10977" width="10.90625" style="32"/>
    <col min="10978" max="10978" width="4.453125" style="32" customWidth="1"/>
    <col min="10979" max="10979" width="10.90625" style="32"/>
    <col min="10980" max="10980" width="17.54296875" style="32" customWidth="1"/>
    <col min="10981" max="10981" width="11.54296875" style="32" customWidth="1"/>
    <col min="10982" max="10985" width="10.90625" style="32"/>
    <col min="10986" max="10986" width="22.54296875" style="32" customWidth="1"/>
    <col min="10987" max="10987" width="14" style="32" customWidth="1"/>
    <col min="10988" max="10988" width="1.7265625" style="32" customWidth="1"/>
    <col min="10989" max="11233" width="10.90625" style="32"/>
    <col min="11234" max="11234" width="4.453125" style="32" customWidth="1"/>
    <col min="11235" max="11235" width="10.90625" style="32"/>
    <col min="11236" max="11236" width="17.54296875" style="32" customWidth="1"/>
    <col min="11237" max="11237" width="11.54296875" style="32" customWidth="1"/>
    <col min="11238" max="11241" width="10.90625" style="32"/>
    <col min="11242" max="11242" width="22.54296875" style="32" customWidth="1"/>
    <col min="11243" max="11243" width="14" style="32" customWidth="1"/>
    <col min="11244" max="11244" width="1.7265625" style="32" customWidth="1"/>
    <col min="11245" max="11489" width="10.90625" style="32"/>
    <col min="11490" max="11490" width="4.453125" style="32" customWidth="1"/>
    <col min="11491" max="11491" width="10.90625" style="32"/>
    <col min="11492" max="11492" width="17.54296875" style="32" customWidth="1"/>
    <col min="11493" max="11493" width="11.54296875" style="32" customWidth="1"/>
    <col min="11494" max="11497" width="10.90625" style="32"/>
    <col min="11498" max="11498" width="22.54296875" style="32" customWidth="1"/>
    <col min="11499" max="11499" width="14" style="32" customWidth="1"/>
    <col min="11500" max="11500" width="1.7265625" style="32" customWidth="1"/>
    <col min="11501" max="11745" width="10.90625" style="32"/>
    <col min="11746" max="11746" width="4.453125" style="32" customWidth="1"/>
    <col min="11747" max="11747" width="10.90625" style="32"/>
    <col min="11748" max="11748" width="17.54296875" style="32" customWidth="1"/>
    <col min="11749" max="11749" width="11.54296875" style="32" customWidth="1"/>
    <col min="11750" max="11753" width="10.90625" style="32"/>
    <col min="11754" max="11754" width="22.54296875" style="32" customWidth="1"/>
    <col min="11755" max="11755" width="14" style="32" customWidth="1"/>
    <col min="11756" max="11756" width="1.7265625" style="32" customWidth="1"/>
    <col min="11757" max="12001" width="10.90625" style="32"/>
    <col min="12002" max="12002" width="4.453125" style="32" customWidth="1"/>
    <col min="12003" max="12003" width="10.90625" style="32"/>
    <col min="12004" max="12004" width="17.54296875" style="32" customWidth="1"/>
    <col min="12005" max="12005" width="11.54296875" style="32" customWidth="1"/>
    <col min="12006" max="12009" width="10.90625" style="32"/>
    <col min="12010" max="12010" width="22.54296875" style="32" customWidth="1"/>
    <col min="12011" max="12011" width="14" style="32" customWidth="1"/>
    <col min="12012" max="12012" width="1.7265625" style="32" customWidth="1"/>
    <col min="12013" max="12257" width="10.90625" style="32"/>
    <col min="12258" max="12258" width="4.453125" style="32" customWidth="1"/>
    <col min="12259" max="12259" width="10.90625" style="32"/>
    <col min="12260" max="12260" width="17.54296875" style="32" customWidth="1"/>
    <col min="12261" max="12261" width="11.54296875" style="32" customWidth="1"/>
    <col min="12262" max="12265" width="10.90625" style="32"/>
    <col min="12266" max="12266" width="22.54296875" style="32" customWidth="1"/>
    <col min="12267" max="12267" width="14" style="32" customWidth="1"/>
    <col min="12268" max="12268" width="1.7265625" style="32" customWidth="1"/>
    <col min="12269" max="12513" width="10.90625" style="32"/>
    <col min="12514" max="12514" width="4.453125" style="32" customWidth="1"/>
    <col min="12515" max="12515" width="10.90625" style="32"/>
    <col min="12516" max="12516" width="17.54296875" style="32" customWidth="1"/>
    <col min="12517" max="12517" width="11.54296875" style="32" customWidth="1"/>
    <col min="12518" max="12521" width="10.90625" style="32"/>
    <col min="12522" max="12522" width="22.54296875" style="32" customWidth="1"/>
    <col min="12523" max="12523" width="14" style="32" customWidth="1"/>
    <col min="12524" max="12524" width="1.7265625" style="32" customWidth="1"/>
    <col min="12525" max="12769" width="10.90625" style="32"/>
    <col min="12770" max="12770" width="4.453125" style="32" customWidth="1"/>
    <col min="12771" max="12771" width="10.90625" style="32"/>
    <col min="12772" max="12772" width="17.54296875" style="32" customWidth="1"/>
    <col min="12773" max="12773" width="11.54296875" style="32" customWidth="1"/>
    <col min="12774" max="12777" width="10.90625" style="32"/>
    <col min="12778" max="12778" width="22.54296875" style="32" customWidth="1"/>
    <col min="12779" max="12779" width="14" style="32" customWidth="1"/>
    <col min="12780" max="12780" width="1.7265625" style="32" customWidth="1"/>
    <col min="12781" max="13025" width="10.90625" style="32"/>
    <col min="13026" max="13026" width="4.453125" style="32" customWidth="1"/>
    <col min="13027" max="13027" width="10.90625" style="32"/>
    <col min="13028" max="13028" width="17.54296875" style="32" customWidth="1"/>
    <col min="13029" max="13029" width="11.54296875" style="32" customWidth="1"/>
    <col min="13030" max="13033" width="10.90625" style="32"/>
    <col min="13034" max="13034" width="22.54296875" style="32" customWidth="1"/>
    <col min="13035" max="13035" width="14" style="32" customWidth="1"/>
    <col min="13036" max="13036" width="1.7265625" style="32" customWidth="1"/>
    <col min="13037" max="13281" width="10.90625" style="32"/>
    <col min="13282" max="13282" width="4.453125" style="32" customWidth="1"/>
    <col min="13283" max="13283" width="10.90625" style="32"/>
    <col min="13284" max="13284" width="17.54296875" style="32" customWidth="1"/>
    <col min="13285" max="13285" width="11.54296875" style="32" customWidth="1"/>
    <col min="13286" max="13289" width="10.90625" style="32"/>
    <col min="13290" max="13290" width="22.54296875" style="32" customWidth="1"/>
    <col min="13291" max="13291" width="14" style="32" customWidth="1"/>
    <col min="13292" max="13292" width="1.7265625" style="32" customWidth="1"/>
    <col min="13293" max="13537" width="10.90625" style="32"/>
    <col min="13538" max="13538" width="4.453125" style="32" customWidth="1"/>
    <col min="13539" max="13539" width="10.90625" style="32"/>
    <col min="13540" max="13540" width="17.54296875" style="32" customWidth="1"/>
    <col min="13541" max="13541" width="11.54296875" style="32" customWidth="1"/>
    <col min="13542" max="13545" width="10.90625" style="32"/>
    <col min="13546" max="13546" width="22.54296875" style="32" customWidth="1"/>
    <col min="13547" max="13547" width="14" style="32" customWidth="1"/>
    <col min="13548" max="13548" width="1.7265625" style="32" customWidth="1"/>
    <col min="13549" max="13793" width="10.90625" style="32"/>
    <col min="13794" max="13794" width="4.453125" style="32" customWidth="1"/>
    <col min="13795" max="13795" width="10.90625" style="32"/>
    <col min="13796" max="13796" width="17.54296875" style="32" customWidth="1"/>
    <col min="13797" max="13797" width="11.54296875" style="32" customWidth="1"/>
    <col min="13798" max="13801" width="10.90625" style="32"/>
    <col min="13802" max="13802" width="22.54296875" style="32" customWidth="1"/>
    <col min="13803" max="13803" width="14" style="32" customWidth="1"/>
    <col min="13804" max="13804" width="1.7265625" style="32" customWidth="1"/>
    <col min="13805" max="14049" width="10.90625" style="32"/>
    <col min="14050" max="14050" width="4.453125" style="32" customWidth="1"/>
    <col min="14051" max="14051" width="10.90625" style="32"/>
    <col min="14052" max="14052" width="17.54296875" style="32" customWidth="1"/>
    <col min="14053" max="14053" width="11.54296875" style="32" customWidth="1"/>
    <col min="14054" max="14057" width="10.90625" style="32"/>
    <col min="14058" max="14058" width="22.54296875" style="32" customWidth="1"/>
    <col min="14059" max="14059" width="14" style="32" customWidth="1"/>
    <col min="14060" max="14060" width="1.7265625" style="32" customWidth="1"/>
    <col min="14061" max="14305" width="10.90625" style="32"/>
    <col min="14306" max="14306" width="4.453125" style="32" customWidth="1"/>
    <col min="14307" max="14307" width="10.90625" style="32"/>
    <col min="14308" max="14308" width="17.54296875" style="32" customWidth="1"/>
    <col min="14309" max="14309" width="11.54296875" style="32" customWidth="1"/>
    <col min="14310" max="14313" width="10.90625" style="32"/>
    <col min="14314" max="14314" width="22.54296875" style="32" customWidth="1"/>
    <col min="14315" max="14315" width="14" style="32" customWidth="1"/>
    <col min="14316" max="14316" width="1.7265625" style="32" customWidth="1"/>
    <col min="14317" max="14561" width="10.90625" style="32"/>
    <col min="14562" max="14562" width="4.453125" style="32" customWidth="1"/>
    <col min="14563" max="14563" width="10.90625" style="32"/>
    <col min="14564" max="14564" width="17.54296875" style="32" customWidth="1"/>
    <col min="14565" max="14565" width="11.54296875" style="32" customWidth="1"/>
    <col min="14566" max="14569" width="10.90625" style="32"/>
    <col min="14570" max="14570" width="22.54296875" style="32" customWidth="1"/>
    <col min="14571" max="14571" width="14" style="32" customWidth="1"/>
    <col min="14572" max="14572" width="1.7265625" style="32" customWidth="1"/>
    <col min="14573" max="14817" width="10.90625" style="32"/>
    <col min="14818" max="14818" width="4.453125" style="32" customWidth="1"/>
    <col min="14819" max="14819" width="10.90625" style="32"/>
    <col min="14820" max="14820" width="17.54296875" style="32" customWidth="1"/>
    <col min="14821" max="14821" width="11.54296875" style="32" customWidth="1"/>
    <col min="14822" max="14825" width="10.90625" style="32"/>
    <col min="14826" max="14826" width="22.54296875" style="32" customWidth="1"/>
    <col min="14827" max="14827" width="14" style="32" customWidth="1"/>
    <col min="14828" max="14828" width="1.7265625" style="32" customWidth="1"/>
    <col min="14829" max="15073" width="10.90625" style="32"/>
    <col min="15074" max="15074" width="4.453125" style="32" customWidth="1"/>
    <col min="15075" max="15075" width="10.90625" style="32"/>
    <col min="15076" max="15076" width="17.54296875" style="32" customWidth="1"/>
    <col min="15077" max="15077" width="11.54296875" style="32" customWidth="1"/>
    <col min="15078" max="15081" width="10.90625" style="32"/>
    <col min="15082" max="15082" width="22.54296875" style="32" customWidth="1"/>
    <col min="15083" max="15083" width="14" style="32" customWidth="1"/>
    <col min="15084" max="15084" width="1.7265625" style="32" customWidth="1"/>
    <col min="15085" max="15329" width="10.90625" style="32"/>
    <col min="15330" max="15330" width="4.453125" style="32" customWidth="1"/>
    <col min="15331" max="15331" width="10.90625" style="32"/>
    <col min="15332" max="15332" width="17.54296875" style="32" customWidth="1"/>
    <col min="15333" max="15333" width="11.54296875" style="32" customWidth="1"/>
    <col min="15334" max="15337" width="10.90625" style="32"/>
    <col min="15338" max="15338" width="22.54296875" style="32" customWidth="1"/>
    <col min="15339" max="15339" width="14" style="32" customWidth="1"/>
    <col min="15340" max="15340" width="1.7265625" style="32" customWidth="1"/>
    <col min="15341" max="15585" width="10.90625" style="32"/>
    <col min="15586" max="15586" width="4.453125" style="32" customWidth="1"/>
    <col min="15587" max="15587" width="10.90625" style="32"/>
    <col min="15588" max="15588" width="17.54296875" style="32" customWidth="1"/>
    <col min="15589" max="15589" width="11.54296875" style="32" customWidth="1"/>
    <col min="15590" max="15593" width="10.90625" style="32"/>
    <col min="15594" max="15594" width="22.54296875" style="32" customWidth="1"/>
    <col min="15595" max="15595" width="14" style="32" customWidth="1"/>
    <col min="15596" max="15596" width="1.7265625" style="32" customWidth="1"/>
    <col min="15597" max="15841" width="10.90625" style="32"/>
    <col min="15842" max="15842" width="4.453125" style="32" customWidth="1"/>
    <col min="15843" max="15843" width="10.90625" style="32"/>
    <col min="15844" max="15844" width="17.54296875" style="32" customWidth="1"/>
    <col min="15845" max="15845" width="11.54296875" style="32" customWidth="1"/>
    <col min="15846" max="15849" width="10.90625" style="32"/>
    <col min="15850" max="15850" width="22.54296875" style="32" customWidth="1"/>
    <col min="15851" max="15851" width="14" style="32" customWidth="1"/>
    <col min="15852" max="15852" width="1.7265625" style="32" customWidth="1"/>
    <col min="15853" max="16097" width="10.90625" style="32"/>
    <col min="16098" max="16098" width="4.453125" style="32" customWidth="1"/>
    <col min="16099" max="16099" width="10.90625" style="32"/>
    <col min="16100" max="16100" width="17.54296875" style="32" customWidth="1"/>
    <col min="16101" max="16101" width="11.54296875" style="32" customWidth="1"/>
    <col min="16102" max="16105" width="10.90625" style="32"/>
    <col min="16106" max="16106" width="22.54296875" style="32" customWidth="1"/>
    <col min="16107" max="16107" width="14" style="32" customWidth="1"/>
    <col min="16108" max="16108" width="1.7265625" style="32" customWidth="1"/>
    <col min="16109" max="16384" width="10.90625" style="32"/>
  </cols>
  <sheetData>
    <row r="1" spans="2:13" ht="6" customHeight="1" thickBot="1" x14ac:dyDescent="0.3"/>
    <row r="2" spans="2:13" ht="19.5" customHeight="1" x14ac:dyDescent="0.25">
      <c r="B2" s="33"/>
      <c r="C2" s="34"/>
      <c r="D2" s="35" t="s">
        <v>143</v>
      </c>
      <c r="E2" s="36"/>
      <c r="F2" s="36"/>
      <c r="G2" s="36"/>
      <c r="H2" s="36"/>
      <c r="I2" s="37"/>
      <c r="J2" s="38" t="s">
        <v>144</v>
      </c>
    </row>
    <row r="3" spans="2:13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3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3" ht="13" x14ac:dyDescent="0.25">
      <c r="B5" s="39"/>
      <c r="C5" s="40"/>
      <c r="D5" s="49" t="s">
        <v>145</v>
      </c>
      <c r="E5" s="50"/>
      <c r="F5" s="50"/>
      <c r="G5" s="50"/>
      <c r="H5" s="50"/>
      <c r="I5" s="51"/>
      <c r="J5" s="51" t="s">
        <v>146</v>
      </c>
    </row>
    <row r="6" spans="2:13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3" x14ac:dyDescent="0.25">
      <c r="B7" s="58"/>
      <c r="J7" s="59"/>
    </row>
    <row r="8" spans="2:13" x14ac:dyDescent="0.25">
      <c r="B8" s="58"/>
      <c r="J8" s="59"/>
    </row>
    <row r="9" spans="2:13" x14ac:dyDescent="0.25">
      <c r="B9" s="58"/>
      <c r="J9" s="59"/>
    </row>
    <row r="10" spans="2:13" ht="13" x14ac:dyDescent="0.3">
      <c r="B10" s="58"/>
      <c r="C10" s="60" t="s">
        <v>178</v>
      </c>
      <c r="E10" s="61"/>
      <c r="H10" s="62"/>
      <c r="J10" s="59"/>
      <c r="M10" s="62"/>
    </row>
    <row r="11" spans="2:13" x14ac:dyDescent="0.25">
      <c r="B11" s="58"/>
      <c r="J11" s="59"/>
    </row>
    <row r="12" spans="2:13" ht="13" x14ac:dyDescent="0.3">
      <c r="B12" s="58"/>
      <c r="C12" s="60" t="s">
        <v>176</v>
      </c>
      <c r="J12" s="59"/>
    </row>
    <row r="13" spans="2:13" ht="13" x14ac:dyDescent="0.3">
      <c r="B13" s="58"/>
      <c r="C13" s="60" t="s">
        <v>177</v>
      </c>
      <c r="J13" s="59"/>
    </row>
    <row r="14" spans="2:13" x14ac:dyDescent="0.25">
      <c r="B14" s="58"/>
      <c r="J14" s="59"/>
    </row>
    <row r="15" spans="2:13" x14ac:dyDescent="0.25">
      <c r="B15" s="58"/>
      <c r="C15" s="32" t="s">
        <v>147</v>
      </c>
      <c r="J15" s="59"/>
    </row>
    <row r="16" spans="2:13" x14ac:dyDescent="0.25">
      <c r="B16" s="58"/>
      <c r="C16" s="63"/>
      <c r="J16" s="59"/>
    </row>
    <row r="17" spans="2:10" ht="13" x14ac:dyDescent="0.3">
      <c r="B17" s="58"/>
      <c r="C17" s="32" t="s">
        <v>148</v>
      </c>
      <c r="D17" s="61"/>
      <c r="H17" s="64"/>
      <c r="I17" s="65"/>
      <c r="J17" s="59"/>
    </row>
    <row r="18" spans="2:10" ht="13" x14ac:dyDescent="0.3">
      <c r="B18" s="58"/>
      <c r="C18" s="60" t="s">
        <v>149</v>
      </c>
      <c r="D18" s="60"/>
      <c r="E18" s="60"/>
      <c r="F18" s="60"/>
      <c r="H18" s="66">
        <v>36</v>
      </c>
      <c r="I18" s="67">
        <v>125222317</v>
      </c>
      <c r="J18" s="59"/>
    </row>
    <row r="19" spans="2:10" x14ac:dyDescent="0.25">
      <c r="B19" s="58"/>
      <c r="C19" s="32" t="s">
        <v>150</v>
      </c>
      <c r="H19" s="68">
        <v>4</v>
      </c>
      <c r="I19" s="69">
        <v>5188720</v>
      </c>
      <c r="J19" s="59"/>
    </row>
    <row r="20" spans="2:10" x14ac:dyDescent="0.25">
      <c r="B20" s="58"/>
      <c r="C20" s="32" t="s">
        <v>151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152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153</v>
      </c>
      <c r="H22" s="68">
        <v>1</v>
      </c>
      <c r="I22" s="69">
        <v>100700</v>
      </c>
      <c r="J22" s="59"/>
    </row>
    <row r="23" spans="2:10" x14ac:dyDescent="0.25">
      <c r="B23" s="58"/>
      <c r="C23" s="32" t="s">
        <v>154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155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156</v>
      </c>
      <c r="D25" s="60"/>
      <c r="E25" s="60"/>
      <c r="F25" s="60"/>
      <c r="H25" s="66">
        <f>H19+H20+H21+H22+H24+H23</f>
        <v>5</v>
      </c>
      <c r="I25" s="67">
        <f>I19+I20+I21+I22+I24+I23</f>
        <v>5289420</v>
      </c>
      <c r="J25" s="59"/>
    </row>
    <row r="26" spans="2:10" x14ac:dyDescent="0.25">
      <c r="B26" s="58"/>
      <c r="C26" s="32" t="s">
        <v>157</v>
      </c>
      <c r="H26" s="68">
        <v>31</v>
      </c>
      <c r="I26" s="69">
        <f>111798080+8235517-100700</f>
        <v>119932897</v>
      </c>
      <c r="J26" s="59"/>
    </row>
    <row r="27" spans="2:10" ht="13" thickBot="1" x14ac:dyDescent="0.3">
      <c r="B27" s="58"/>
      <c r="C27" s="32" t="s">
        <v>158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159</v>
      </c>
      <c r="D28" s="60"/>
      <c r="E28" s="60"/>
      <c r="F28" s="60"/>
      <c r="H28" s="66">
        <f>H26+H27</f>
        <v>31</v>
      </c>
      <c r="I28" s="67">
        <f>I26+I27</f>
        <v>119932897</v>
      </c>
      <c r="J28" s="59"/>
    </row>
    <row r="29" spans="2:10" ht="13.5" thickBot="1" x14ac:dyDescent="0.35">
      <c r="B29" s="58"/>
      <c r="C29" s="32" t="s">
        <v>160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161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162</v>
      </c>
      <c r="D32" s="60"/>
      <c r="H32" s="73">
        <f>H25+H28+H30</f>
        <v>36</v>
      </c>
      <c r="I32" s="74">
        <f>I25+I28+I30</f>
        <v>125222317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179</v>
      </c>
      <c r="D37" s="77"/>
      <c r="H37" s="76" t="s">
        <v>163</v>
      </c>
      <c r="I37" s="77"/>
      <c r="J37" s="59"/>
    </row>
    <row r="38" spans="2:10" ht="13" x14ac:dyDescent="0.3">
      <c r="B38" s="58"/>
      <c r="C38" s="60" t="s">
        <v>180</v>
      </c>
      <c r="D38" s="75"/>
      <c r="H38" s="78" t="s">
        <v>164</v>
      </c>
      <c r="I38" s="75"/>
      <c r="J38" s="59"/>
    </row>
    <row r="39" spans="2:10" ht="13" x14ac:dyDescent="0.3">
      <c r="B39" s="58"/>
      <c r="C39" s="60" t="s">
        <v>181</v>
      </c>
      <c r="H39" s="60" t="s">
        <v>165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166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1" sqref="D11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167</v>
      </c>
      <c r="E2" s="36"/>
      <c r="F2" s="36"/>
      <c r="G2" s="36"/>
      <c r="H2" s="36"/>
      <c r="I2" s="37"/>
      <c r="J2" s="38" t="s">
        <v>144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168</v>
      </c>
      <c r="E5" s="84"/>
      <c r="F5" s="84"/>
      <c r="G5" s="84"/>
      <c r="H5" s="84"/>
      <c r="I5" s="85"/>
      <c r="J5" s="51" t="s">
        <v>169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178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176</v>
      </c>
      <c r="J11" s="59"/>
    </row>
    <row r="12" spans="2:10" ht="13" x14ac:dyDescent="0.3">
      <c r="B12" s="58"/>
      <c r="C12" s="60" t="s">
        <v>177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170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171</v>
      </c>
      <c r="I16" s="87" t="s">
        <v>172</v>
      </c>
      <c r="J16" s="59"/>
    </row>
    <row r="17" spans="2:10" ht="13" x14ac:dyDescent="0.3">
      <c r="B17" s="58"/>
      <c r="C17" s="60" t="s">
        <v>149</v>
      </c>
      <c r="D17" s="60"/>
      <c r="E17" s="60"/>
      <c r="F17" s="60"/>
      <c r="H17" s="64">
        <v>5</v>
      </c>
      <c r="I17" s="88">
        <v>5289420</v>
      </c>
      <c r="J17" s="59"/>
    </row>
    <row r="18" spans="2:10" x14ac:dyDescent="0.25">
      <c r="B18" s="58"/>
      <c r="C18" s="32" t="s">
        <v>150</v>
      </c>
      <c r="H18" s="89">
        <v>4</v>
      </c>
      <c r="I18" s="90">
        <v>5188720</v>
      </c>
      <c r="J18" s="59"/>
    </row>
    <row r="19" spans="2:10" x14ac:dyDescent="0.25">
      <c r="B19" s="58"/>
      <c r="C19" s="32" t="s">
        <v>151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153</v>
      </c>
      <c r="H20" s="89">
        <v>1</v>
      </c>
      <c r="I20" s="90">
        <v>100700</v>
      </c>
      <c r="J20" s="59"/>
    </row>
    <row r="21" spans="2:10" x14ac:dyDescent="0.25">
      <c r="B21" s="58"/>
      <c r="C21" s="32" t="s">
        <v>173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174</v>
      </c>
      <c r="D22" s="60"/>
      <c r="E22" s="60"/>
      <c r="F22" s="60"/>
      <c r="H22" s="64">
        <v>5</v>
      </c>
      <c r="I22" s="88">
        <v>5289420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179</v>
      </c>
      <c r="D28" s="76"/>
      <c r="G28" s="76" t="s">
        <v>163</v>
      </c>
      <c r="H28" s="77"/>
      <c r="I28" s="75"/>
      <c r="J28" s="59"/>
    </row>
    <row r="29" spans="2:10" ht="13" x14ac:dyDescent="0.3">
      <c r="B29" s="58"/>
      <c r="C29" s="78" t="s">
        <v>180</v>
      </c>
      <c r="D29" s="78"/>
      <c r="G29" s="78" t="s">
        <v>175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CARTERA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2024-05-08T21:30:17Z</cp:lastPrinted>
  <dcterms:created xsi:type="dcterms:W3CDTF">2022-06-01T14:39:12Z</dcterms:created>
  <dcterms:modified xsi:type="dcterms:W3CDTF">2024-05-08T21:54:44Z</dcterms:modified>
</cp:coreProperties>
</file>