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6215_CRUZ ROJA COLOMBIAN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0"/>
  <pivotCaches>
    <pivotCache cacheId="35" r:id="rId9"/>
  </pivotCaches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sharedStrings.xml><?xml version="1.0" encoding="utf-8"?>
<sst xmlns="http://schemas.openxmlformats.org/spreadsheetml/2006/main" count="144" uniqueCount="103">
  <si>
    <t>NIT IPS</t>
  </si>
  <si>
    <t>Nombre IPS</t>
  </si>
  <si>
    <t>Prefijo Factura</t>
  </si>
  <si>
    <t>Numero Factura</t>
  </si>
  <si>
    <t>IPS Fecha factura</t>
  </si>
  <si>
    <t>IPS Saldo Factura</t>
  </si>
  <si>
    <t>Sede / Ciudad</t>
  </si>
  <si>
    <t>CRUZ ROJA COLOMBIANA</t>
  </si>
  <si>
    <t>B4</t>
  </si>
  <si>
    <t>CALI</t>
  </si>
  <si>
    <t>NIT</t>
  </si>
  <si>
    <t>FACT</t>
  </si>
  <si>
    <t>LLAVE</t>
  </si>
  <si>
    <t>IPS Fecha radicado</t>
  </si>
  <si>
    <t>IPS Valor Factura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</si>
  <si>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</si>
  <si>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</si>
  <si>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</si>
  <si>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</si>
  <si>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</si>
  <si>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</si>
  <si>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</si>
  <si>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</si>
  <si>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</si>
  <si>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</si>
  <si>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</si>
  <si>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</si>
  <si>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</si>
  <si>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</si>
  <si>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</si>
  <si>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</si>
  <si>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</si>
  <si>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</si>
  <si>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</si>
  <si>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</si>
  <si>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</si>
  <si>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</si>
  <si>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</si>
  <si>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</si>
  <si>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</si>
  <si>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</si>
  <si>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B410746</t>
  </si>
  <si>
    <t>890306215_B410746</t>
  </si>
  <si>
    <t>Finalizada</t>
  </si>
  <si>
    <t>B410747</t>
  </si>
  <si>
    <t>890306215_B410747</t>
  </si>
  <si>
    <t>B410293</t>
  </si>
  <si>
    <t>890306215_B410293</t>
  </si>
  <si>
    <t>Para respuesta prestador</t>
  </si>
  <si>
    <t>GLOSA</t>
  </si>
  <si>
    <t xml:space="preserve">facturacion: se aplica glosa por valor $16400. que obedece al no cobro al paciente SALVADOR AGREDO SANCHEZ de copago y/o cuota moderadora y no se evidencia descontado de la factura. No se evidencia soporte de exoneración de la cuota moderadora del paciente. </t>
  </si>
  <si>
    <t>FACTURACION</t>
  </si>
  <si>
    <t>B410290</t>
  </si>
  <si>
    <t>890306215_B410290</t>
  </si>
  <si>
    <t>Glosa por contestar IPS</t>
  </si>
  <si>
    <t xml:space="preserve">SE GLOSA FACTURA POR VALOR DE $ 4.100 AL MOMENTO DE VALIDAR SE ENCUENTRA QUE LA AUTORIZACION CUENTA CON UN COPAGO POR UN VALOR DE $ 4.100 </t>
  </si>
  <si>
    <t>ESTADO EPS 23-05-2024</t>
  </si>
  <si>
    <t>Factura cancelada</t>
  </si>
  <si>
    <t>Factura pendiente en programacion de pago - Glosa por contestar IPS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</si>
  <si>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</si>
  <si>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</si>
  <si>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</si>
  <si>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</si>
  <si>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</si>
  <si>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</si>
  <si>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</si>
  <si>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</si>
  <si>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</si>
  <si>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</si>
  <si>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</si>
  <si>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</si>
  <si>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</si>
  <si>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</si>
  <si>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</si>
  <si>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</si>
  <si>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</si>
  <si>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</si>
  <si>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</si>
  <si>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</si>
  <si>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</si>
  <si>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</si>
  <si>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</si>
  <si>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</si>
  <si>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</si>
  <si>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</si>
  <si>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</si>
  <si>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</si>
  <si>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</si>
  <si>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</si>
  <si>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</si>
  <si>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</si>
  <si>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</si>
  <si>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</si>
  <si>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</si>
  <si>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</t>
  </si>
  <si>
    <t>SALDO IPS</t>
  </si>
  <si>
    <t>GLOSA PDTE</t>
  </si>
  <si>
    <t>Señores : CRUZ ROJA COLOMBIANA</t>
  </si>
  <si>
    <t>NIT: 890306215</t>
  </si>
  <si>
    <t>Diana Marcela Mosquera</t>
  </si>
  <si>
    <t>Tesorería y cartera</t>
  </si>
  <si>
    <t>Cruz Roja Seccional Valle del Cauca</t>
  </si>
  <si>
    <t>Santiago de Cali, mayo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</si>
</sst>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">
    <xf numFmtId="0" fontId="0" fillId="0" borderId="0" xfId="0"/>
    <xf numFmtId="14" fontId="0" fillId="0" borderId="0" xfId="0" applyNumberFormat="1"/>
    <xf numFmtId="3" fontId="0" fillId="0" borderId="0" xfId="0" applyNumberFormat="1"/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4" fontId="18" fillId="0" borderId="10" xfId="1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5" fontId="18" fillId="33" borderId="10" xfId="43" applyNumberFormat="1" applyFont="1" applyFill="1" applyBorder="1" applyAlignment="1">
      <alignment horizontal="center" vertical="center" wrapText="1"/>
    </xf>
    <xf numFmtId="1" fontId="18" fillId="33" borderId="10" xfId="0" applyNumberFormat="1" applyFont="1" applyFill="1" applyBorder="1" applyAlignment="1">
      <alignment horizontal="center" vertical="center" wrapText="1"/>
    </xf>
    <xf numFmtId="165" fontId="18" fillId="34" borderId="10" xfId="43" applyNumberFormat="1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>
      <alignment horizontal="center"/>
    </xf>
    <xf numFmtId="0" fontId="19" fillId="0" borderId="10" xfId="0" applyFont="1" applyBorder="1" applyAlignment="1">
      <alignment horizontal="left"/>
    </xf>
    <xf numFmtId="0" fontId="19" fillId="0" borderId="10" xfId="0" applyFont="1" applyBorder="1"/>
    <xf numFmtId="0" fontId="19" fillId="0" borderId="10" xfId="0" applyFont="1" applyBorder="1" applyAlignment="1">
      <alignment vertical="center"/>
    </xf>
    <xf numFmtId="14" fontId="19" fillId="0" borderId="10" xfId="0" applyNumberFormat="1" applyFont="1" applyBorder="1"/>
    <xf numFmtId="164" fontId="19" fillId="0" borderId="10" xfId="1" applyNumberFormat="1" applyFont="1" applyBorder="1" applyAlignment="1">
      <alignment horizontal="center"/>
    </xf>
    <xf numFmtId="164" fontId="19" fillId="0" borderId="10" xfId="1" applyNumberFormat="1" applyFont="1" applyBorder="1"/>
    <xf numFmtId="0" fontId="21" fillId="0" borderId="0" xfId="44" applyFont="1"/>
    <xf numFmtId="0" fontId="21" fillId="0" borderId="11" xfId="44" applyFont="1" applyBorder="1" applyAlignment="1">
      <alignment horizontal="centerContinuous"/>
    </xf>
    <xf numFmtId="0" fontId="21" fillId="0" borderId="12" xfId="44" applyFont="1" applyBorder="1" applyAlignment="1">
      <alignment horizontal="centerContinuous"/>
    </xf>
    <xf numFmtId="0" fontId="22" fillId="0" borderId="11" xfId="44" applyFont="1" applyBorder="1" applyAlignment="1">
      <alignment horizontal="center" vertical="center"/>
    </xf>
    <xf numFmtId="0" fontId="22" fillId="0" borderId="13" xfId="44" applyFont="1" applyBorder="1" applyAlignment="1">
      <alignment horizontal="center" vertical="center"/>
    </xf>
    <xf numFmtId="0" fontId="22" fillId="0" borderId="12" xfId="44" applyFont="1" applyBorder="1" applyAlignment="1">
      <alignment horizontal="center" vertical="center"/>
    </xf>
    <xf numFmtId="0" fontId="22" fillId="0" borderId="14" xfId="44" applyFont="1" applyBorder="1" applyAlignment="1">
      <alignment horizontal="center" vertical="center"/>
    </xf>
    <xf numFmtId="0" fontId="21" fillId="0" borderId="15" xfId="44" applyFont="1" applyBorder="1" applyAlignment="1">
      <alignment horizontal="centerContinuous"/>
    </xf>
    <xf numFmtId="0" fontId="21" fillId="0" borderId="16" xfId="44" applyFont="1" applyBorder="1" applyAlignment="1">
      <alignment horizontal="centerContinuous"/>
    </xf>
    <xf numFmtId="0" fontId="22" fillId="0" borderId="17" xfId="44" applyFont="1" applyBorder="1" applyAlignment="1">
      <alignment horizontal="center" vertical="center"/>
    </xf>
    <xf numFmtId="0" fontId="22" fillId="0" borderId="18" xfId="44" applyFont="1" applyBorder="1" applyAlignment="1">
      <alignment horizontal="center" vertical="center"/>
    </xf>
    <xf numFmtId="0" fontId="22" fillId="0" borderId="19" xfId="44" applyFont="1" applyBorder="1" applyAlignment="1">
      <alignment horizontal="center" vertical="center"/>
    </xf>
    <xf numFmtId="0" fontId="22" fillId="0" borderId="20" xfId="44" applyFont="1" applyBorder="1" applyAlignment="1">
      <alignment horizontal="center" vertical="center"/>
    </xf>
    <xf numFmtId="0" fontId="22" fillId="0" borderId="11" xfId="44" applyFont="1" applyBorder="1" applyAlignment="1">
      <alignment horizontal="centerContinuous" vertical="center"/>
    </xf>
    <xf numFmtId="0" fontId="22" fillId="0" borderId="13" xfId="44" applyFont="1" applyBorder="1" applyAlignment="1">
      <alignment horizontal="centerContinuous" vertical="center"/>
    </xf>
    <xf numFmtId="0" fontId="22" fillId="0" borderId="12" xfId="44" applyFont="1" applyBorder="1" applyAlignment="1">
      <alignment horizontal="centerContinuous" vertical="center"/>
    </xf>
    <xf numFmtId="0" fontId="22" fillId="0" borderId="14" xfId="44" applyFont="1" applyBorder="1" applyAlignment="1">
      <alignment horizontal="centerContinuous" vertical="center"/>
    </xf>
    <xf numFmtId="0" fontId="22" fillId="0" borderId="15" xfId="44" applyFont="1" applyBorder="1" applyAlignment="1">
      <alignment horizontal="centerContinuous" vertical="center"/>
    </xf>
    <xf numFmtId="0" fontId="22" fillId="0" borderId="0" xfId="44" applyFont="1" applyAlignment="1">
      <alignment horizontal="centerContinuous" vertical="center"/>
    </xf>
    <xf numFmtId="0" fontId="22" fillId="0" borderId="21" xfId="44" applyFont="1" applyBorder="1" applyAlignment="1">
      <alignment horizontal="centerContinuous" vertical="center"/>
    </xf>
    <xf numFmtId="0" fontId="21" fillId="0" borderId="17" xfId="44" applyFont="1" applyBorder="1" applyAlignment="1">
      <alignment horizontal="centerContinuous"/>
    </xf>
    <xf numFmtId="0" fontId="21" fillId="0" borderId="19" xfId="44" applyFont="1" applyBorder="1" applyAlignment="1">
      <alignment horizontal="centerContinuous"/>
    </xf>
    <xf numFmtId="0" fontId="22" fillId="0" borderId="17" xfId="44" applyFont="1" applyBorder="1" applyAlignment="1">
      <alignment horizontal="centerContinuous" vertical="center"/>
    </xf>
    <xf numFmtId="0" fontId="22" fillId="0" borderId="18" xfId="44" applyFont="1" applyBorder="1" applyAlignment="1">
      <alignment horizontal="centerContinuous" vertical="center"/>
    </xf>
    <xf numFmtId="0" fontId="22" fillId="0" borderId="19" xfId="44" applyFont="1" applyBorder="1" applyAlignment="1">
      <alignment horizontal="centerContinuous" vertical="center"/>
    </xf>
    <xf numFmtId="0" fontId="22" fillId="0" borderId="20" xfId="44" applyFont="1" applyBorder="1" applyAlignment="1">
      <alignment horizontal="centerContinuous" vertical="center"/>
    </xf>
    <xf numFmtId="0" fontId="21" fillId="0" borderId="15" xfId="44" applyFont="1" applyBorder="1"/>
    <xf numFmtId="0" fontId="21" fillId="0" borderId="16" xfId="44" applyFont="1" applyBorder="1"/>
    <xf numFmtId="0" fontId="22" fillId="0" borderId="0" xfId="44" applyFont="1"/>
    <xf numFmtId="14" fontId="21" fillId="0" borderId="0" xfId="44" applyNumberFormat="1" applyFont="1"/>
    <xf numFmtId="166" fontId="21" fillId="0" borderId="0" xfId="44" applyNumberFormat="1" applyFont="1"/>
    <xf numFmtId="14" fontId="21" fillId="0" borderId="0" xfId="44" applyNumberFormat="1" applyFont="1" applyAlignment="1">
      <alignment horizontal="left"/>
    </xf>
    <xf numFmtId="1" fontId="22" fillId="0" borderId="0" xfId="45" applyNumberFormat="1" applyFont="1" applyAlignment="1">
      <alignment horizontal="right"/>
    </xf>
    <xf numFmtId="168" fontId="22" fillId="0" borderId="0" xfId="44" applyNumberFormat="1" applyFont="1" applyAlignment="1">
      <alignment horizontal="right"/>
    </xf>
    <xf numFmtId="1" fontId="22" fillId="0" borderId="0" xfId="44" applyNumberFormat="1" applyFont="1" applyAlignment="1">
      <alignment horizontal="center"/>
    </xf>
    <xf numFmtId="169" fontId="22" fillId="0" borderId="0" xfId="44" applyNumberFormat="1" applyFont="1" applyAlignment="1">
      <alignment horizontal="right"/>
    </xf>
    <xf numFmtId="1" fontId="21" fillId="0" borderId="0" xfId="44" applyNumberFormat="1" applyFont="1" applyAlignment="1">
      <alignment horizontal="center"/>
    </xf>
    <xf numFmtId="169" fontId="21" fillId="0" borderId="0" xfId="44" applyNumberFormat="1" applyFont="1" applyAlignment="1">
      <alignment horizontal="right"/>
    </xf>
    <xf numFmtId="1" fontId="21" fillId="0" borderId="18" xfId="44" applyNumberFormat="1" applyFont="1" applyBorder="1" applyAlignment="1">
      <alignment horizontal="center"/>
    </xf>
    <xf numFmtId="169" fontId="21" fillId="0" borderId="18" xfId="44" applyNumberFormat="1" applyFont="1" applyBorder="1" applyAlignment="1">
      <alignment horizontal="right"/>
    </xf>
    <xf numFmtId="0" fontId="21" fillId="0" borderId="0" xfId="44" applyFont="1" applyAlignment="1">
      <alignment horizontal="center"/>
    </xf>
    <xf numFmtId="1" fontId="22" fillId="0" borderId="22" xfId="44" applyNumberFormat="1" applyFont="1" applyBorder="1" applyAlignment="1">
      <alignment horizontal="center"/>
    </xf>
    <xf numFmtId="169" fontId="22" fillId="0" borderId="22" xfId="44" applyNumberFormat="1" applyFont="1" applyBorder="1" applyAlignment="1">
      <alignment horizontal="right"/>
    </xf>
    <xf numFmtId="169" fontId="21" fillId="0" borderId="0" xfId="44" applyNumberFormat="1" applyFont="1"/>
    <xf numFmtId="169" fontId="22" fillId="0" borderId="18" xfId="44" applyNumberFormat="1" applyFont="1" applyBorder="1"/>
    <xf numFmtId="169" fontId="21" fillId="0" borderId="18" xfId="44" applyNumberFormat="1" applyFont="1" applyBorder="1"/>
    <xf numFmtId="169" fontId="22" fillId="0" borderId="0" xfId="44" applyNumberFormat="1" applyFont="1"/>
    <xf numFmtId="0" fontId="23" fillId="0" borderId="0" xfId="44" applyFont="1" applyAlignment="1">
      <alignment horizontal="center" vertical="center" wrapText="1"/>
    </xf>
    <xf numFmtId="0" fontId="21" fillId="0" borderId="17" xfId="44" applyFont="1" applyBorder="1"/>
    <xf numFmtId="0" fontId="21" fillId="0" borderId="18" xfId="44" applyFont="1" applyBorder="1"/>
    <xf numFmtId="0" fontId="21" fillId="0" borderId="19" xfId="44" applyFont="1" applyBorder="1"/>
    <xf numFmtId="0" fontId="22" fillId="0" borderId="15" xfId="44" applyFont="1" applyBorder="1" applyAlignment="1">
      <alignment horizontal="center" vertical="center" wrapText="1"/>
    </xf>
    <xf numFmtId="0" fontId="22" fillId="0" borderId="0" xfId="44" applyFont="1" applyAlignment="1">
      <alignment horizontal="center" vertical="center" wrapText="1"/>
    </xf>
    <xf numFmtId="0" fontId="22" fillId="0" borderId="16" xfId="44" applyFont="1" applyBorder="1" applyAlignment="1">
      <alignment horizontal="center" vertical="center" wrapText="1"/>
    </xf>
    <xf numFmtId="0" fontId="21" fillId="35" borderId="0" xfId="44" applyFont="1" applyFill="1"/>
    <xf numFmtId="0" fontId="22" fillId="0" borderId="0" xfId="44" applyFont="1" applyAlignment="1">
      <alignment horizontal="center"/>
    </xf>
    <xf numFmtId="170" fontId="22" fillId="0" borderId="0" xfId="46" applyNumberFormat="1" applyFont="1" applyAlignment="1">
      <alignment horizontal="right"/>
    </xf>
    <xf numFmtId="1" fontId="21" fillId="0" borderId="0" xfId="45" applyNumberFormat="1" applyFont="1" applyAlignment="1">
      <alignment horizontal="right"/>
    </xf>
    <xf numFmtId="170" fontId="21" fillId="0" borderId="0" xfId="46" applyNumberFormat="1" applyFont="1" applyAlignment="1">
      <alignment horizontal="right"/>
    </xf>
    <xf numFmtId="171" fontId="21" fillId="0" borderId="22" xfId="46" applyNumberFormat="1" applyFont="1" applyBorder="1" applyAlignment="1">
      <alignment horizontal="center"/>
    </xf>
    <xf numFmtId="170" fontId="21" fillId="0" borderId="22" xfId="46" applyNumberFormat="1" applyFont="1" applyBorder="1" applyAlignment="1">
      <alignment horizontal="right"/>
    </xf>
    <xf numFmtId="0" fontId="19" fillId="0" borderId="0" xfId="0" pivotButton="1" applyFont="1"/>
    <xf numFmtId="0" fontId="19" fillId="0" borderId="0" xfId="0" applyFont="1"/>
    <xf numFmtId="0" fontId="19" fillId="0" borderId="0" xfId="0" applyFont="1" applyAlignment="1">
      <alignment horizontal="left"/>
    </xf>
    <xf numFmtId="0" fontId="19" fillId="0" borderId="0" xfId="0" applyNumberFormat="1" applyFont="1"/>
    <xf numFmtId="164" fontId="19" fillId="0" borderId="0" xfId="0" applyNumberFormat="1" applyFont="1"/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3"/>
    <cellStyle name="Millares 2 2" xfId="46"/>
    <cellStyle name="Millares 3" xfId="45"/>
    <cellStyle name="Moneda" xfId="1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2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72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5.41471863426" createdVersion="5" refreshedVersion="5" minRefreshableVersion="3" recordCount="4">
  <cacheSource type="worksheet">
    <worksheetSource ref="A1:AK5" sheet="ESTADO DE CADA FACTURA"/>
  </cacheSource>
  <cacheFields count="37">
    <cacheField name="NIT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074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10T00:00:00" maxDate="2024-03-20T00:00:00"/>
    </cacheField>
    <cacheField name="IPS Fecha radicado" numFmtId="14">
      <sharedItems containsSemiMixedTypes="0" containsNonDate="0" containsDate="1" containsString="0" minDate="2024-01-10T00:00:00" maxDate="2024-03-20T00:00:00"/>
    </cacheField>
    <cacheField name="IPS Valor Factura" numFmtId="164">
      <sharedItems containsSemiMixedTypes="0" containsString="0" containsNumber="1" containsInteger="1" minValue="4100" maxValue="233900"/>
    </cacheField>
    <cacheField name="IPS Saldo Factura" numFmtId="164">
      <sharedItems containsSemiMixedTypes="0" containsString="0" containsNumber="1" containsInteger="1" minValue="4100" maxValue="233900"/>
    </cacheField>
    <cacheField name="ESTADO EPS 23-05-2024" numFmtId="0">
      <sharedItems count="3">
        <s v="Factura cancelada"/>
        <s v="Factura pendiente en programacion de pago - Glosa por contestar IPS"/>
        <s v="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33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28" maxValue="2201510468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255706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10T00:00:00" maxDate="2024-03-20T00:00:00"/>
    </cacheField>
    <cacheField name="Fecha Radicacion" numFmtId="14">
      <sharedItems containsSemiMixedTypes="0" containsNonDate="0" containsDate="1" containsString="0" minDate="2024-01-10T00:00:00" maxDate="2024-04-02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238000" maxValue="238000"/>
    </cacheField>
    <cacheField name="Valor Inicio Factura" numFmtId="164">
      <sharedItems containsSemiMixedTypes="0" containsString="0" containsNumber="1" containsInteger="1" minValue="233500" maxValue="238000"/>
    </cacheField>
    <cacheField name="Valor Aprobado" numFmtId="164">
      <sharedItems containsSemiMixedTypes="0" containsString="0" containsNumber="1" containsInteger="1" minValue="221600" maxValue="238000"/>
    </cacheField>
    <cacheField name="Valor Deducible " numFmtId="164">
      <sharedItems containsSemiMixedTypes="0" containsString="0" containsNumber="1" containsInteger="1" minValue="0" maxValue="4500"/>
    </cacheField>
    <cacheField name="Valor Autorizado" numFmtId="164">
      <sharedItems containsSemiMixedTypes="0" containsString="0" containsNumber="1" containsInteger="1" minValue="238000" maxValue="238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1640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6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221600" maxValue="233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306215"/>
    <s v="CRUZ ROJA COLOMBIANA"/>
    <s v="B4"/>
    <n v="10746"/>
    <s v="B410746"/>
    <s v="890306215_B410746"/>
    <d v="2024-03-19T00:00:00"/>
    <d v="2024-03-19T00:00:00"/>
    <n v="233900"/>
    <n v="233900"/>
    <x v="0"/>
    <n v="0"/>
    <m/>
    <n v="233900"/>
    <n v="0"/>
    <n v="2201510468"/>
    <s v="17.05.2024"/>
    <n v="467400"/>
    <s v="Finalizada"/>
    <d v="2024-03-19T00:00:00"/>
    <d v="2024-04-01T00:00:00"/>
    <m/>
    <n v="238000"/>
    <n v="233900"/>
    <n v="238000"/>
    <n v="4100"/>
    <n v="238000"/>
    <n v="0"/>
    <n v="0"/>
    <n v="0"/>
    <n v="0"/>
    <n v="0"/>
    <m/>
    <m/>
    <m/>
    <n v="0"/>
    <n v="233900"/>
  </r>
  <r>
    <n v="890306215"/>
    <s v="CRUZ ROJA COLOMBIANA"/>
    <s v="B4"/>
    <n v="10747"/>
    <s v="B410747"/>
    <s v="890306215_B410747"/>
    <d v="2024-03-19T00:00:00"/>
    <d v="2024-03-19T00:00:00"/>
    <n v="233500"/>
    <n v="233500"/>
    <x v="0"/>
    <n v="0"/>
    <m/>
    <n v="233500"/>
    <n v="0"/>
    <n v="2201510468"/>
    <s v="17.05.2024"/>
    <n v="467400"/>
    <s v="Finalizada"/>
    <d v="2024-03-19T00:00:00"/>
    <d v="2024-04-01T00:00:00"/>
    <m/>
    <n v="238000"/>
    <n v="233500"/>
    <n v="238000"/>
    <n v="4500"/>
    <n v="238000"/>
    <n v="0"/>
    <n v="0"/>
    <n v="0"/>
    <n v="0"/>
    <n v="0"/>
    <m/>
    <m/>
    <m/>
    <n v="0"/>
    <n v="233500"/>
  </r>
  <r>
    <n v="890306215"/>
    <s v="CRUZ ROJA COLOMBIANA"/>
    <s v="B4"/>
    <n v="10293"/>
    <s v="B410293"/>
    <s v="890306215_B410293"/>
    <d v="2024-01-10T00:00:00"/>
    <d v="2024-01-10T00:00:00"/>
    <n v="104434"/>
    <n v="104434"/>
    <x v="1"/>
    <n v="0"/>
    <m/>
    <n v="133566"/>
    <n v="0"/>
    <n v="2201506728"/>
    <s v="29.04.2024"/>
    <n v="2557066"/>
    <s v="Para respuesta prestador"/>
    <d v="2024-01-10T00:00:00"/>
    <d v="2024-01-10T00:00:00"/>
    <m/>
    <n v="238000"/>
    <n v="238000"/>
    <n v="221600"/>
    <n v="0"/>
    <n v="238000"/>
    <n v="0"/>
    <n v="0"/>
    <n v="16400"/>
    <n v="0"/>
    <n v="16400"/>
    <s v="GLOSA"/>
    <s v="facturacion: se aplica glosa por valor $16400. que obedece al no cobro al paciente SALVADOR AGREDO SANCHEZ de copago y/o cuota moderadora y no se evidencia descontado de la factura. No se evidencia soporte de exoneración de la cuota moderadora del paciente. "/>
    <s v="FACTURACION"/>
    <n v="0"/>
    <n v="221600"/>
  </r>
  <r>
    <n v="890306215"/>
    <s v="CRUZ ROJA COLOMBIANA"/>
    <s v="B4"/>
    <n v="10290"/>
    <s v="B410290"/>
    <s v="890306215_B410290"/>
    <d v="2024-01-10T00:00:00"/>
    <d v="2024-01-10T00:00:00"/>
    <n v="4100"/>
    <n v="4100"/>
    <x v="2"/>
    <n v="0"/>
    <m/>
    <n v="0"/>
    <n v="0"/>
    <m/>
    <m/>
    <n v="0"/>
    <s v="Para respuesta prestador"/>
    <d v="2024-01-10T00:00:00"/>
    <d v="2024-01-10T00:00:00"/>
    <m/>
    <n v="238000"/>
    <n v="238000"/>
    <n v="233900"/>
    <n v="0"/>
    <n v="238000"/>
    <n v="0"/>
    <n v="0"/>
    <n v="4100"/>
    <n v="0"/>
    <n v="4100"/>
    <s v="GLOSA"/>
    <s v="SE GLOSA FACTURA POR VALOR DE $ 4.100 AL MOMENTO DE VALIDAR SE ENCUENTRA QUE LA AUTORIZACION CUENTA CON UN COPAGO POR UN VALOR DE $ 4.100 "/>
    <s v="FACTURACION"/>
    <n v="0"/>
    <n v="233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GLOSA PDTE" fld="29" baseField="0" baseItem="0" numFmtId="164"/>
  </dataFields>
  <formats count="13">
    <format dxfId="13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"/>
  <sheetViews>
    <sheetView workbookViewId="0"/>
  </sheetViews>
  <sheetFormatPr baseColWidth="10" defaultRowHeight="14.5" x14ac:dyDescent="0.35"/>
  <sheetData>
    <row r="1" spans="1: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5">
      <c r="A2">
        <v>890306215</v>
      </c>
      <c r="B2" t="s">
        <v>7</v>
      </c>
      <c r="C2" t="s">
        <v>8</v>
      </c>
      <c r="D2">
        <v>10290</v>
      </c>
      <c r="E2" s="1">
        <v>45301</v>
      </c>
      <c r="F2" s="2">
        <v>4100</v>
      </c>
      <c r="G2" t="s">
        <v>9</v>
      </c>
    </row>
    <row r="3" spans="1:7" x14ac:dyDescent="0.35">
      <c r="A3">
        <v>890306215</v>
      </c>
      <c r="B3" t="s">
        <v>7</v>
      </c>
      <c r="C3" t="s">
        <v>8</v>
      </c>
      <c r="D3">
        <v>10293</v>
      </c>
      <c r="E3" s="1">
        <v>45301</v>
      </c>
      <c r="F3" s="2">
        <v>104434</v>
      </c>
      <c r="G3" t="s">
        <v>9</v>
      </c>
    </row>
    <row r="4" spans="1:7" x14ac:dyDescent="0.35">
      <c r="A4">
        <v>890306215</v>
      </c>
      <c r="B4" t="s">
        <v>7</v>
      </c>
      <c r="C4" t="s">
        <v>8</v>
      </c>
      <c r="D4">
        <v>10746</v>
      </c>
      <c r="E4" s="1">
        <v>45370</v>
      </c>
      <c r="F4" s="2">
        <v>233900</v>
      </c>
      <c r="G4" t="s">
        <v>9</v>
      </c>
    </row>
    <row r="5" spans="1:7" x14ac:dyDescent="0.35">
      <c r="A5">
        <v>890306215</v>
      </c>
      <c r="B5" t="s">
        <v>7</v>
      </c>
      <c r="C5" t="s">
        <v>8</v>
      </c>
      <c r="D5">
        <v>10747</v>
      </c>
      <c r="E5" s="1">
        <v>45370</v>
      </c>
      <c r="F5" s="2">
        <v>233500</v>
      </c>
      <c r="G5" t="s">
        <v>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0" x14ac:dyDescent="0.2"/>
  <cols>
    <col min="1" max="1" width="46.26953125" style="80" bestFit="1" customWidth="1"/>
    <col min="2" max="2" width="5" style="80" bestFit="1" customWidth="1"/>
    <col min="3" max="3" width="9.36328125" style="80" bestFit="1" customWidth="1"/>
    <col min="4" max="4" width="10.26953125" style="80" bestFit="1" customWidth="1"/>
    <col min="5" max="5" width="22.26953125" style="80" bestFit="1" customWidth="1"/>
    <col min="6" max="16384" width="10.90625" style="80"/>
  </cols>
  <sheetData>
    <row r="3" spans="1:4" x14ac:dyDescent="0.2">
      <c r="A3" s="79" t="s">
        <v>59</v>
      </c>
      <c r="B3" s="80" t="s">
        <v>94</v>
      </c>
      <c r="C3" s="80" t="s">
        <v>95</v>
      </c>
      <c r="D3" s="80" t="s">
        <v>96</v>
      </c>
    </row>
    <row r="4" spans="1:4" x14ac:dyDescent="0.2">
      <c r="A4" s="81" t="s">
        <v>57</v>
      </c>
      <c r="B4" s="82">
        <v>2</v>
      </c>
      <c r="C4" s="83">
        <v>467400</v>
      </c>
      <c r="D4" s="83">
        <v>0</v>
      </c>
    </row>
    <row r="5" spans="1:4" x14ac:dyDescent="0.2">
      <c r="A5" s="81" t="s">
        <v>58</v>
      </c>
      <c r="B5" s="82">
        <v>1</v>
      </c>
      <c r="C5" s="83">
        <v>104434</v>
      </c>
      <c r="D5" s="83">
        <v>16400</v>
      </c>
    </row>
    <row r="6" spans="1:4" x14ac:dyDescent="0.2">
      <c r="A6" s="81" t="s">
        <v>54</v>
      </c>
      <c r="B6" s="82">
        <v>1</v>
      </c>
      <c r="C6" s="83">
        <v>4100</v>
      </c>
      <c r="D6" s="83">
        <v>4100</v>
      </c>
    </row>
    <row r="7" spans="1:4" x14ac:dyDescent="0.2">
      <c r="A7" s="81" t="s">
        <v>60</v>
      </c>
      <c r="B7" s="82">
        <v>4</v>
      </c>
      <c r="C7" s="83">
        <v>575934</v>
      </c>
      <c r="D7" s="83">
        <v>20500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"/>
  <sheetViews>
    <sheetView workbookViewId="0">
      <selection activeCell="A2" sqref="A2"/>
    </sheetView>
  </sheetViews>
  <sheetFormatPr baseColWidth="10" defaultRowHeight="14.5" x14ac:dyDescent="0.35"/>
  <sheetData>
    <row r="1" spans="1:37" ht="30" x14ac:dyDescent="0.35">
      <c r="A1" s="3" t="s">
        <v>10</v>
      </c>
      <c r="B1" s="3" t="s">
        <v>1</v>
      </c>
      <c r="C1" s="3" t="s">
        <v>2</v>
      </c>
      <c r="D1" s="3" t="s">
        <v>3</v>
      </c>
      <c r="E1" s="3" t="s">
        <v>11</v>
      </c>
      <c r="F1" s="3" t="s">
        <v>12</v>
      </c>
      <c r="G1" s="4" t="s">
        <v>4</v>
      </c>
      <c r="H1" s="4" t="s">
        <v>13</v>
      </c>
      <c r="I1" s="5" t="s">
        <v>14</v>
      </c>
      <c r="J1" s="5" t="s">
        <v>5</v>
      </c>
      <c r="K1" s="6" t="s">
        <v>56</v>
      </c>
      <c r="L1" s="7" t="s">
        <v>15</v>
      </c>
      <c r="M1" s="8" t="s">
        <v>16</v>
      </c>
      <c r="N1" s="9" t="s">
        <v>17</v>
      </c>
      <c r="O1" s="9" t="s">
        <v>18</v>
      </c>
      <c r="P1" s="10" t="s">
        <v>19</v>
      </c>
      <c r="Q1" s="10" t="s">
        <v>20</v>
      </c>
      <c r="R1" s="9" t="s">
        <v>21</v>
      </c>
      <c r="S1" s="3" t="s">
        <v>22</v>
      </c>
      <c r="T1" s="3" t="s">
        <v>23</v>
      </c>
      <c r="U1" s="3" t="s">
        <v>24</v>
      </c>
      <c r="V1" s="3" t="s">
        <v>25</v>
      </c>
      <c r="W1" s="3" t="s">
        <v>26</v>
      </c>
      <c r="X1" s="3" t="s">
        <v>27</v>
      </c>
      <c r="Y1" s="3" t="s">
        <v>28</v>
      </c>
      <c r="Z1" s="3" t="s">
        <v>29</v>
      </c>
      <c r="AA1" s="3" t="s">
        <v>30</v>
      </c>
      <c r="AB1" s="3" t="s">
        <v>31</v>
      </c>
      <c r="AC1" s="3" t="s">
        <v>32</v>
      </c>
      <c r="AD1" s="3" t="s">
        <v>33</v>
      </c>
      <c r="AE1" s="3" t="s">
        <v>34</v>
      </c>
      <c r="AF1" s="10" t="s">
        <v>35</v>
      </c>
      <c r="AG1" s="10" t="s">
        <v>36</v>
      </c>
      <c r="AH1" s="10" t="s">
        <v>37</v>
      </c>
      <c r="AI1" s="10" t="s">
        <v>38</v>
      </c>
      <c r="AJ1" s="3" t="s">
        <v>39</v>
      </c>
      <c r="AK1" s="3" t="s">
        <v>40</v>
      </c>
    </row>
    <row r="2" spans="1:37" x14ac:dyDescent="0.35">
      <c r="A2" s="11">
        <v>890306215</v>
      </c>
      <c r="B2" s="12" t="s">
        <v>7</v>
      </c>
      <c r="C2" s="11" t="s">
        <v>8</v>
      </c>
      <c r="D2" s="13">
        <v>10746</v>
      </c>
      <c r="E2" s="14" t="s">
        <v>41</v>
      </c>
      <c r="F2" s="14" t="s">
        <v>42</v>
      </c>
      <c r="G2" s="15">
        <v>45370</v>
      </c>
      <c r="H2" s="15">
        <v>45370</v>
      </c>
      <c r="I2" s="16">
        <v>233900</v>
      </c>
      <c r="J2" s="17">
        <v>233900</v>
      </c>
      <c r="K2" s="13" t="s">
        <v>57</v>
      </c>
      <c r="L2" s="17">
        <v>0</v>
      </c>
      <c r="M2" s="13"/>
      <c r="N2" s="17">
        <v>233900</v>
      </c>
      <c r="O2" s="17">
        <v>0</v>
      </c>
      <c r="P2" s="13">
        <v>2201510468</v>
      </c>
      <c r="Q2" s="15">
        <v>45429</v>
      </c>
      <c r="R2" s="17">
        <v>467400</v>
      </c>
      <c r="S2" s="13" t="s">
        <v>43</v>
      </c>
      <c r="T2" s="15">
        <v>45370</v>
      </c>
      <c r="U2" s="15">
        <v>45383</v>
      </c>
      <c r="V2" s="15"/>
      <c r="W2" s="17">
        <v>238000</v>
      </c>
      <c r="X2" s="17">
        <v>233900</v>
      </c>
      <c r="Y2" s="17">
        <v>238000</v>
      </c>
      <c r="Z2" s="17">
        <v>4100</v>
      </c>
      <c r="AA2" s="17">
        <v>238000</v>
      </c>
      <c r="AB2" s="17">
        <v>0</v>
      </c>
      <c r="AC2" s="17">
        <v>0</v>
      </c>
      <c r="AD2" s="17">
        <v>0</v>
      </c>
      <c r="AE2" s="17">
        <v>0</v>
      </c>
      <c r="AF2" s="17">
        <v>0</v>
      </c>
      <c r="AG2" s="13"/>
      <c r="AH2" s="13"/>
      <c r="AI2" s="13"/>
      <c r="AJ2" s="17">
        <v>0</v>
      </c>
      <c r="AK2" s="17">
        <v>233900</v>
      </c>
    </row>
    <row r="3" spans="1:37" x14ac:dyDescent="0.35">
      <c r="A3" s="11">
        <v>890306215</v>
      </c>
      <c r="B3" s="12" t="s">
        <v>7</v>
      </c>
      <c r="C3" s="11" t="s">
        <v>8</v>
      </c>
      <c r="D3" s="13">
        <v>10747</v>
      </c>
      <c r="E3" s="14" t="s">
        <v>44</v>
      </c>
      <c r="F3" s="14" t="s">
        <v>45</v>
      </c>
      <c r="G3" s="15">
        <v>45370</v>
      </c>
      <c r="H3" s="15">
        <v>45370</v>
      </c>
      <c r="I3" s="16">
        <v>233500</v>
      </c>
      <c r="J3" s="17">
        <v>233500</v>
      </c>
      <c r="K3" s="13" t="s">
        <v>57</v>
      </c>
      <c r="L3" s="17">
        <v>0</v>
      </c>
      <c r="M3" s="13"/>
      <c r="N3" s="17">
        <v>233500</v>
      </c>
      <c r="O3" s="17">
        <v>0</v>
      </c>
      <c r="P3" s="13">
        <v>2201510468</v>
      </c>
      <c r="Q3" s="15">
        <v>45429</v>
      </c>
      <c r="R3" s="17">
        <v>467400</v>
      </c>
      <c r="S3" s="13" t="s">
        <v>43</v>
      </c>
      <c r="T3" s="15">
        <v>45370</v>
      </c>
      <c r="U3" s="15">
        <v>45383</v>
      </c>
      <c r="V3" s="15"/>
      <c r="W3" s="17">
        <v>238000</v>
      </c>
      <c r="X3" s="17">
        <v>233500</v>
      </c>
      <c r="Y3" s="17">
        <v>238000</v>
      </c>
      <c r="Z3" s="17">
        <v>4500</v>
      </c>
      <c r="AA3" s="17">
        <v>238000</v>
      </c>
      <c r="AB3" s="17">
        <v>0</v>
      </c>
      <c r="AC3" s="17">
        <v>0</v>
      </c>
      <c r="AD3" s="17">
        <v>0</v>
      </c>
      <c r="AE3" s="17">
        <v>0</v>
      </c>
      <c r="AF3" s="17">
        <v>0</v>
      </c>
      <c r="AG3" s="13"/>
      <c r="AH3" s="13"/>
      <c r="AI3" s="13"/>
      <c r="AJ3" s="17">
        <v>0</v>
      </c>
      <c r="AK3" s="17">
        <v>233500</v>
      </c>
    </row>
    <row r="4" spans="1:37" x14ac:dyDescent="0.35">
      <c r="A4" s="11">
        <v>890306215</v>
      </c>
      <c r="B4" s="12" t="s">
        <v>7</v>
      </c>
      <c r="C4" s="11" t="s">
        <v>8</v>
      </c>
      <c r="D4" s="13">
        <v>10293</v>
      </c>
      <c r="E4" s="14" t="s">
        <v>46</v>
      </c>
      <c r="F4" s="14" t="s">
        <v>47</v>
      </c>
      <c r="G4" s="15">
        <v>45301</v>
      </c>
      <c r="H4" s="15">
        <v>45301</v>
      </c>
      <c r="I4" s="16">
        <v>104434</v>
      </c>
      <c r="J4" s="17">
        <v>104434</v>
      </c>
      <c r="K4" s="13" t="s">
        <v>58</v>
      </c>
      <c r="L4" s="17">
        <v>0</v>
      </c>
      <c r="M4" s="13"/>
      <c r="N4" s="17">
        <v>133566</v>
      </c>
      <c r="O4" s="17">
        <v>0</v>
      </c>
      <c r="P4" s="13">
        <v>2201506728</v>
      </c>
      <c r="Q4" s="15">
        <v>45411</v>
      </c>
      <c r="R4" s="17">
        <v>2557066</v>
      </c>
      <c r="S4" s="13" t="s">
        <v>48</v>
      </c>
      <c r="T4" s="15">
        <v>45301</v>
      </c>
      <c r="U4" s="15">
        <v>45301</v>
      </c>
      <c r="V4" s="15"/>
      <c r="W4" s="17">
        <v>238000</v>
      </c>
      <c r="X4" s="17">
        <v>238000</v>
      </c>
      <c r="Y4" s="17">
        <v>221600</v>
      </c>
      <c r="Z4" s="17">
        <v>0</v>
      </c>
      <c r="AA4" s="17">
        <v>238000</v>
      </c>
      <c r="AB4" s="17">
        <v>0</v>
      </c>
      <c r="AC4" s="17">
        <v>0</v>
      </c>
      <c r="AD4" s="17">
        <v>16400</v>
      </c>
      <c r="AE4" s="17">
        <v>0</v>
      </c>
      <c r="AF4" s="17">
        <v>16400</v>
      </c>
      <c r="AG4" s="13" t="s">
        <v>49</v>
      </c>
      <c r="AH4" s="13" t="s">
        <v>50</v>
      </c>
      <c r="AI4" s="13" t="s">
        <v>51</v>
      </c>
      <c r="AJ4" s="17">
        <v>0</v>
      </c>
      <c r="AK4" s="17">
        <v>221600</v>
      </c>
    </row>
    <row r="5" spans="1:37" x14ac:dyDescent="0.35">
      <c r="A5" s="11">
        <v>890306215</v>
      </c>
      <c r="B5" s="12" t="s">
        <v>7</v>
      </c>
      <c r="C5" s="11" t="s">
        <v>8</v>
      </c>
      <c r="D5" s="13">
        <v>10290</v>
      </c>
      <c r="E5" s="14" t="s">
        <v>52</v>
      </c>
      <c r="F5" s="14" t="s">
        <v>53</v>
      </c>
      <c r="G5" s="15">
        <v>45301</v>
      </c>
      <c r="H5" s="15">
        <v>45301</v>
      </c>
      <c r="I5" s="16">
        <v>4100</v>
      </c>
      <c r="J5" s="17">
        <v>4100</v>
      </c>
      <c r="K5" s="13" t="s">
        <v>54</v>
      </c>
      <c r="L5" s="17">
        <v>0</v>
      </c>
      <c r="M5" s="13"/>
      <c r="N5" s="17">
        <v>0</v>
      </c>
      <c r="O5" s="17">
        <v>0</v>
      </c>
      <c r="P5" s="13"/>
      <c r="Q5" s="15"/>
      <c r="R5" s="17">
        <v>0</v>
      </c>
      <c r="S5" s="13" t="s">
        <v>48</v>
      </c>
      <c r="T5" s="15">
        <v>45301</v>
      </c>
      <c r="U5" s="15">
        <v>45301</v>
      </c>
      <c r="V5" s="15"/>
      <c r="W5" s="17">
        <v>238000</v>
      </c>
      <c r="X5" s="17">
        <v>238000</v>
      </c>
      <c r="Y5" s="17">
        <v>233900</v>
      </c>
      <c r="Z5" s="17">
        <v>0</v>
      </c>
      <c r="AA5" s="17">
        <v>238000</v>
      </c>
      <c r="AB5" s="17">
        <v>0</v>
      </c>
      <c r="AC5" s="17">
        <v>0</v>
      </c>
      <c r="AD5" s="17">
        <v>4100</v>
      </c>
      <c r="AE5" s="17">
        <v>0</v>
      </c>
      <c r="AF5" s="17">
        <v>4100</v>
      </c>
      <c r="AG5" s="13" t="s">
        <v>49</v>
      </c>
      <c r="AH5" s="13" t="s">
        <v>55</v>
      </c>
      <c r="AI5" s="13" t="s">
        <v>51</v>
      </c>
      <c r="AJ5" s="17">
        <v>0</v>
      </c>
      <c r="AK5" s="17">
        <v>233900</v>
      </c>
    </row>
  </sheetData>
  <autoFilter ref="A1:AK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2" width="10.90625" style="18"/>
    <col min="13" max="13" width="5.54296875" style="18" bestFit="1" customWidth="1"/>
    <col min="14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61</v>
      </c>
      <c r="E2" s="22"/>
      <c r="F2" s="22"/>
      <c r="G2" s="22"/>
      <c r="H2" s="22"/>
      <c r="I2" s="23"/>
      <c r="J2" s="24" t="s">
        <v>62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63</v>
      </c>
      <c r="E5" s="36"/>
      <c r="F5" s="36"/>
      <c r="G5" s="36"/>
      <c r="H5" s="36"/>
      <c r="I5" s="37"/>
      <c r="J5" s="37" t="s">
        <v>64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102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97</v>
      </c>
      <c r="J12" s="45"/>
    </row>
    <row r="13" spans="2:10" ht="13" x14ac:dyDescent="0.3">
      <c r="B13" s="44"/>
      <c r="C13" s="46" t="s">
        <v>98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65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18" t="s">
        <v>66</v>
      </c>
      <c r="D17" s="47"/>
      <c r="H17" s="50"/>
      <c r="I17" s="51"/>
      <c r="J17" s="45"/>
    </row>
    <row r="18" spans="2:10" ht="13" x14ac:dyDescent="0.3">
      <c r="B18" s="44"/>
      <c r="C18" s="46" t="s">
        <v>67</v>
      </c>
      <c r="D18" s="46"/>
      <c r="E18" s="46"/>
      <c r="F18" s="46"/>
      <c r="H18" s="52">
        <v>4</v>
      </c>
      <c r="I18" s="53">
        <v>575934</v>
      </c>
      <c r="J18" s="45"/>
    </row>
    <row r="19" spans="2:10" x14ac:dyDescent="0.25">
      <c r="B19" s="44"/>
      <c r="C19" s="18" t="s">
        <v>68</v>
      </c>
      <c r="H19" s="54">
        <v>2</v>
      </c>
      <c r="I19" s="55">
        <v>467400</v>
      </c>
      <c r="J19" s="45"/>
    </row>
    <row r="20" spans="2:10" x14ac:dyDescent="0.25">
      <c r="B20" s="44"/>
      <c r="C20" s="18" t="s">
        <v>69</v>
      </c>
      <c r="H20" s="54">
        <v>0</v>
      </c>
      <c r="I20" s="55">
        <v>0</v>
      </c>
      <c r="J20" s="45"/>
    </row>
    <row r="21" spans="2:10" x14ac:dyDescent="0.25">
      <c r="B21" s="44"/>
      <c r="C21" s="18" t="s">
        <v>70</v>
      </c>
      <c r="H21" s="54">
        <v>0</v>
      </c>
      <c r="I21" s="55">
        <v>0</v>
      </c>
      <c r="J21" s="45"/>
    </row>
    <row r="22" spans="2:10" x14ac:dyDescent="0.25">
      <c r="B22" s="44"/>
      <c r="C22" s="18" t="s">
        <v>71</v>
      </c>
      <c r="H22" s="54">
        <v>0</v>
      </c>
      <c r="I22" s="55">
        <v>0</v>
      </c>
      <c r="J22" s="45"/>
    </row>
    <row r="23" spans="2:10" x14ac:dyDescent="0.25">
      <c r="B23" s="44"/>
      <c r="C23" s="18" t="s">
        <v>72</v>
      </c>
      <c r="H23" s="54">
        <v>0</v>
      </c>
      <c r="I23" s="55">
        <v>0</v>
      </c>
      <c r="J23" s="45"/>
    </row>
    <row r="24" spans="2:10" ht="13" thickBot="1" x14ac:dyDescent="0.3">
      <c r="B24" s="44"/>
      <c r="C24" s="18" t="s">
        <v>73</v>
      </c>
      <c r="H24" s="56">
        <v>1</v>
      </c>
      <c r="I24" s="57">
        <v>4100</v>
      </c>
      <c r="J24" s="45"/>
    </row>
    <row r="25" spans="2:10" ht="13" x14ac:dyDescent="0.3">
      <c r="B25" s="44"/>
      <c r="C25" s="46" t="s">
        <v>74</v>
      </c>
      <c r="D25" s="46"/>
      <c r="E25" s="46"/>
      <c r="F25" s="46"/>
      <c r="H25" s="52">
        <f>H19+H20+H21+H22+H24+H23</f>
        <v>3</v>
      </c>
      <c r="I25" s="53">
        <f>I19+I20+I21+I22+I24+I23</f>
        <v>471500</v>
      </c>
      <c r="J25" s="45"/>
    </row>
    <row r="26" spans="2:10" x14ac:dyDescent="0.25">
      <c r="B26" s="44"/>
      <c r="C26" s="18" t="s">
        <v>75</v>
      </c>
      <c r="H26" s="54">
        <v>1</v>
      </c>
      <c r="I26" s="55">
        <v>104434</v>
      </c>
      <c r="J26" s="45"/>
    </row>
    <row r="27" spans="2:10" ht="13" thickBot="1" x14ac:dyDescent="0.3">
      <c r="B27" s="44"/>
      <c r="C27" s="18" t="s">
        <v>76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77</v>
      </c>
      <c r="D28" s="46"/>
      <c r="E28" s="46"/>
      <c r="F28" s="46"/>
      <c r="H28" s="52">
        <f>H26+H27</f>
        <v>1</v>
      </c>
      <c r="I28" s="53">
        <f>I26+I27</f>
        <v>104434</v>
      </c>
      <c r="J28" s="45"/>
    </row>
    <row r="29" spans="2:10" ht="13.5" thickBot="1" x14ac:dyDescent="0.35">
      <c r="B29" s="44"/>
      <c r="C29" s="18" t="s">
        <v>78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79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80</v>
      </c>
      <c r="D32" s="46"/>
      <c r="H32" s="59">
        <f>H25+H28+H30</f>
        <v>4</v>
      </c>
      <c r="I32" s="60">
        <f>I25+I28+I30</f>
        <v>575934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99</v>
      </c>
      <c r="D37" s="63"/>
      <c r="H37" s="62" t="s">
        <v>81</v>
      </c>
      <c r="I37" s="63"/>
      <c r="J37" s="45"/>
    </row>
    <row r="38" spans="2:10" ht="13" x14ac:dyDescent="0.3">
      <c r="B38" s="44"/>
      <c r="C38" s="46" t="s">
        <v>100</v>
      </c>
      <c r="D38" s="61"/>
      <c r="H38" s="64" t="s">
        <v>82</v>
      </c>
      <c r="I38" s="61"/>
      <c r="J38" s="45"/>
    </row>
    <row r="39" spans="2:10" ht="13" x14ac:dyDescent="0.3">
      <c r="B39" s="44"/>
      <c r="C39" s="46" t="s">
        <v>101</v>
      </c>
      <c r="H39" s="46" t="s">
        <v>83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65" t="s">
        <v>84</v>
      </c>
      <c r="D41" s="65"/>
      <c r="E41" s="65"/>
      <c r="F41" s="65"/>
      <c r="G41" s="65"/>
      <c r="H41" s="65"/>
      <c r="I41" s="65"/>
      <c r="J41" s="45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19" sqref="C19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85</v>
      </c>
      <c r="E2" s="22"/>
      <c r="F2" s="22"/>
      <c r="G2" s="22"/>
      <c r="H2" s="22"/>
      <c r="I2" s="23"/>
      <c r="J2" s="24" t="s">
        <v>62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69" t="s">
        <v>86</v>
      </c>
      <c r="E5" s="70"/>
      <c r="F5" s="70"/>
      <c r="G5" s="70"/>
      <c r="H5" s="70"/>
      <c r="I5" s="71"/>
      <c r="J5" s="37" t="s">
        <v>87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">
        <v>102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">
        <v>97</v>
      </c>
      <c r="J11" s="45"/>
    </row>
    <row r="12" spans="2:10" ht="13" x14ac:dyDescent="0.3">
      <c r="B12" s="44"/>
      <c r="C12" s="46" t="s">
        <v>98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88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2"/>
      <c r="D16" s="47"/>
      <c r="H16" s="73" t="s">
        <v>89</v>
      </c>
      <c r="I16" s="73" t="s">
        <v>90</v>
      </c>
      <c r="J16" s="45"/>
    </row>
    <row r="17" spans="2:10" ht="13" x14ac:dyDescent="0.3">
      <c r="B17" s="44"/>
      <c r="C17" s="46" t="s">
        <v>67</v>
      </c>
      <c r="D17" s="46"/>
      <c r="E17" s="46"/>
      <c r="F17" s="46"/>
      <c r="H17" s="50">
        <v>3</v>
      </c>
      <c r="I17" s="74">
        <v>471500</v>
      </c>
      <c r="J17" s="45"/>
    </row>
    <row r="18" spans="2:10" x14ac:dyDescent="0.25">
      <c r="B18" s="44"/>
      <c r="C18" s="18" t="s">
        <v>68</v>
      </c>
      <c r="H18" s="75">
        <v>2</v>
      </c>
      <c r="I18" s="76">
        <v>467400</v>
      </c>
      <c r="J18" s="45"/>
    </row>
    <row r="19" spans="2:10" x14ac:dyDescent="0.25">
      <c r="B19" s="44"/>
      <c r="C19" s="18" t="s">
        <v>69</v>
      </c>
      <c r="H19" s="75">
        <v>0</v>
      </c>
      <c r="I19" s="76">
        <v>0</v>
      </c>
      <c r="J19" s="45"/>
    </row>
    <row r="20" spans="2:10" x14ac:dyDescent="0.25">
      <c r="B20" s="44"/>
      <c r="C20" s="18" t="s">
        <v>71</v>
      </c>
      <c r="H20" s="75">
        <v>0</v>
      </c>
      <c r="I20" s="76">
        <v>0</v>
      </c>
      <c r="J20" s="45"/>
    </row>
    <row r="21" spans="2:10" x14ac:dyDescent="0.25">
      <c r="B21" s="44"/>
      <c r="C21" s="18" t="s">
        <v>91</v>
      </c>
      <c r="H21" s="75">
        <v>1</v>
      </c>
      <c r="I21" s="76">
        <v>4100</v>
      </c>
      <c r="J21" s="45"/>
    </row>
    <row r="22" spans="2:10" ht="13" x14ac:dyDescent="0.3">
      <c r="B22" s="44"/>
      <c r="C22" s="46" t="s">
        <v>92</v>
      </c>
      <c r="D22" s="46"/>
      <c r="E22" s="46"/>
      <c r="F22" s="46"/>
      <c r="H22" s="50">
        <v>3</v>
      </c>
      <c r="I22" s="74">
        <v>471500</v>
      </c>
      <c r="J22" s="45"/>
    </row>
    <row r="23" spans="2:10" ht="13.5" thickBot="1" x14ac:dyDescent="0.35">
      <c r="B23" s="44"/>
      <c r="C23" s="46"/>
      <c r="D23" s="46"/>
      <c r="H23" s="77"/>
      <c r="I23" s="78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">
        <v>99</v>
      </c>
      <c r="D28" s="62"/>
      <c r="G28" s="62" t="s">
        <v>81</v>
      </c>
      <c r="H28" s="63"/>
      <c r="I28" s="61"/>
      <c r="J28" s="45"/>
    </row>
    <row r="29" spans="2:10" ht="13" x14ac:dyDescent="0.3">
      <c r="B29" s="44"/>
      <c r="C29" s="64" t="s">
        <v>100</v>
      </c>
      <c r="D29" s="64"/>
      <c r="G29" s="64" t="s">
        <v>93</v>
      </c>
      <c r="H29" s="61"/>
      <c r="I29" s="61"/>
      <c r="J29" s="45"/>
    </row>
    <row r="30" spans="2:10" ht="18.75" customHeight="1" thickBot="1" x14ac:dyDescent="0.3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2024-05-23T18:17:42Z</dcterms:created>
  <dcterms:modified xsi:type="dcterms:W3CDTF">2024-05-23T18:17:43Z</dcterms:modified>
</cp:coreProperties>
</file>