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5. MAYO\NIT 890308493 FUNDACION IDEAL PARA LA REH. INTEGRAL LUIS H CALON\"/>
    </mc:Choice>
  </mc:AlternateContent>
  <bookViews>
    <workbookView xWindow="-120" yWindow="-120" windowWidth="20730" windowHeight="1116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FACTURA'!$A$1:$AP$58</definedName>
    <definedName name="_xlnm._FilterDatabase" localSheetId="0" hidden="1">'INFO IPS'!$A$1:$L$64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9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4" l="1"/>
  <c r="H26" i="4"/>
  <c r="I19" i="4"/>
  <c r="J34" i="2"/>
  <c r="J32" i="2"/>
  <c r="J26" i="2"/>
  <c r="J23" i="2"/>
  <c r="J17" i="2"/>
  <c r="J4" i="2"/>
  <c r="S59" i="2" l="1"/>
  <c r="I30" i="4"/>
  <c r="H30" i="4"/>
  <c r="I28" i="4"/>
  <c r="H28" i="4"/>
  <c r="I25" i="4"/>
  <c r="H25" i="4"/>
  <c r="I32" i="4" l="1"/>
  <c r="I33" i="4" s="1"/>
  <c r="H32" i="4"/>
  <c r="H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<sst xmlns="http://schemas.openxmlformats.org/spreadsheetml/2006/main" count="821" uniqueCount="226">
  <si>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</si>
  <si>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</si>
  <si>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</si>
  <si>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</si>
  <si>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</si>
  <si>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</si>
  <si>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</si>
  <si>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</si>
  <si>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</si>
  <si>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</si>
  <si>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</si>
  <si>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</si>
  <si>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EJEMPLO:
AMBUTALORIO 
HOSPITALARIO 
URGENCIAS</t>
  </si>
  <si>
    <t>Fundacion Ideal para la Rehabilitación integral "Julio H. Calonje"</t>
  </si>
  <si>
    <t>SC</t>
  </si>
  <si>
    <t>AC</t>
  </si>
  <si>
    <t>Cali</t>
  </si>
  <si>
    <t>Evento</t>
  </si>
  <si>
    <t>FACT</t>
  </si>
  <si>
    <t>LLAVE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</si>
  <si>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</si>
  <si>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</si>
  <si>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</si>
  <si>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</si>
  <si>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</si>
  <si>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</si>
  <si>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</si>
  <si>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</si>
  <si>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</si>
  <si>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</si>
  <si>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</si>
  <si>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</si>
  <si>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</si>
  <si>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</si>
  <si>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</si>
  <si>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</si>
  <si>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</si>
  <si>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</si>
  <si>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</si>
  <si>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</si>
  <si>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</si>
  <si>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</si>
  <si>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</si>
  <si>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</si>
  <si>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</si>
  <si>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</si>
  <si>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SC113547</t>
  </si>
  <si>
    <t>Finalizada</t>
  </si>
  <si>
    <t>SC112662</t>
  </si>
  <si>
    <t>Para revision respuesta</t>
  </si>
  <si>
    <t>GLOSA</t>
  </si>
  <si>
    <t>AUTORIZACION</t>
  </si>
  <si>
    <t>SC113171</t>
  </si>
  <si>
    <t>Factura pendiente en programacion de pago</t>
  </si>
  <si>
    <t>SC112955</t>
  </si>
  <si>
    <t>Para respuesta prestador</t>
  </si>
  <si>
    <t>descontamos la autorización 122300025409 por que ya fue pagada en la factura sc112662</t>
  </si>
  <si>
    <t>SC112593</t>
  </si>
  <si>
    <t>SC113847</t>
  </si>
  <si>
    <t>SC113313</t>
  </si>
  <si>
    <t>SC112951</t>
  </si>
  <si>
    <t>SC113550</t>
  </si>
  <si>
    <t>SC113836</t>
  </si>
  <si>
    <t>AC108415</t>
  </si>
  <si>
    <t>SC113822</t>
  </si>
  <si>
    <t>SC113831</t>
  </si>
  <si>
    <t>SC112957</t>
  </si>
  <si>
    <t>SC113315</t>
  </si>
  <si>
    <t>SC113827</t>
  </si>
  <si>
    <t>AC108518</t>
  </si>
  <si>
    <t>SC113173</t>
  </si>
  <si>
    <t>AC108768</t>
  </si>
  <si>
    <t>SC112956</t>
  </si>
  <si>
    <t>SC113833</t>
  </si>
  <si>
    <t>SC113543</t>
  </si>
  <si>
    <t>SC111551</t>
  </si>
  <si>
    <t>SC113843</t>
  </si>
  <si>
    <t>SC112953</t>
  </si>
  <si>
    <t>AC108668</t>
  </si>
  <si>
    <t>SC112954</t>
  </si>
  <si>
    <t>AC108666</t>
  </si>
  <si>
    <t>SC113184</t>
  </si>
  <si>
    <t>SC113544</t>
  </si>
  <si>
    <t>SC113851</t>
  </si>
  <si>
    <t>SC113169</t>
  </si>
  <si>
    <t>SC113584</t>
  </si>
  <si>
    <t>SC113262</t>
  </si>
  <si>
    <t>SC113852</t>
  </si>
  <si>
    <t>SC112952</t>
  </si>
  <si>
    <t>SC113529</t>
  </si>
  <si>
    <t>SC113582</t>
  </si>
  <si>
    <t>AC108698</t>
  </si>
  <si>
    <t>Factura devuelta</t>
  </si>
  <si>
    <t>Devuelta</t>
  </si>
  <si>
    <t>DEVOLUCION</t>
  </si>
  <si>
    <t>se devuelve la factura por que la auto.122300142262 ya fue pagada en la factura AC108518 fecha 21/02/2024</t>
  </si>
  <si>
    <t>SC111177</t>
  </si>
  <si>
    <t>SC111901</t>
  </si>
  <si>
    <t>SC111902</t>
  </si>
  <si>
    <t>SC111903</t>
  </si>
  <si>
    <t>AC108073</t>
  </si>
  <si>
    <t>SC112216</t>
  </si>
  <si>
    <t>SC112259</t>
  </si>
  <si>
    <t>SC112330</t>
  </si>
  <si>
    <t>SC112331</t>
  </si>
  <si>
    <t>SC112332</t>
  </si>
  <si>
    <t>SC112491</t>
  </si>
  <si>
    <t>SC112594</t>
  </si>
  <si>
    <t>SC112660</t>
  </si>
  <si>
    <t>SC112663</t>
  </si>
  <si>
    <t>SC112217</t>
  </si>
  <si>
    <t>AC108667</t>
  </si>
  <si>
    <t>AC108274</t>
  </si>
  <si>
    <t>SC113496</t>
  </si>
  <si>
    <t>Factura no radicada</t>
  </si>
  <si>
    <t>Para cargar RIPS o soportes</t>
  </si>
  <si>
    <t>NIT</t>
  </si>
  <si>
    <t>ESTADO EPS 19-05-2024</t>
  </si>
  <si>
    <t>8903084930_SC113547</t>
  </si>
  <si>
    <t>8903084930_SC112662</t>
  </si>
  <si>
    <t>Factura pendiente en programacion de pago - Glosa en proceso interno</t>
  </si>
  <si>
    <t>8903084930_SC113171</t>
  </si>
  <si>
    <t>8903084930_SC113847</t>
  </si>
  <si>
    <t>8903084930_SC112955</t>
  </si>
  <si>
    <t>8903084930_SC112593</t>
  </si>
  <si>
    <t>8903084930_SC113313</t>
  </si>
  <si>
    <t>8903084930_SC112951</t>
  </si>
  <si>
    <t>8903084930_SC113836</t>
  </si>
  <si>
    <t>8903084930_SC113550</t>
  </si>
  <si>
    <t>8903084930_SC113822</t>
  </si>
  <si>
    <t>8903084930_AC108415</t>
  </si>
  <si>
    <t>8903084930_SC113831</t>
  </si>
  <si>
    <t>8903084930_SC113315</t>
  </si>
  <si>
    <t>8903084930_SC113827</t>
  </si>
  <si>
    <t>8903084930_SC112957</t>
  </si>
  <si>
    <t>8903084930_AC108518</t>
  </si>
  <si>
    <t>8903084930_SC113173</t>
  </si>
  <si>
    <t>8903084930_AC108768</t>
  </si>
  <si>
    <t>8903084930_SC112956</t>
  </si>
  <si>
    <t>8903084930_SC113833</t>
  </si>
  <si>
    <t>8903084930_SC113543</t>
  </si>
  <si>
    <t>8903084930_SC111551</t>
  </si>
  <si>
    <t>8903084930_SC113843</t>
  </si>
  <si>
    <t>8903084930_SC112953</t>
  </si>
  <si>
    <t>8903084930_AC108668</t>
  </si>
  <si>
    <t>8903084930_SC112954</t>
  </si>
  <si>
    <t>8903084930_AC108666</t>
  </si>
  <si>
    <t>8903084930_SC113184</t>
  </si>
  <si>
    <t>8903084930_SC113544</t>
  </si>
  <si>
    <t>8903084930_SC113851</t>
  </si>
  <si>
    <t>8903084930_SC113169</t>
  </si>
  <si>
    <t>8903084930_SC113584</t>
  </si>
  <si>
    <t>8903084930_SC113262</t>
  </si>
  <si>
    <t>8903084930_SC113852</t>
  </si>
  <si>
    <t>8903084930_SC112952</t>
  </si>
  <si>
    <t>8903084930_SC113529</t>
  </si>
  <si>
    <t>8903084930_SC113582</t>
  </si>
  <si>
    <t>8903084930_AC108698</t>
  </si>
  <si>
    <t>8903084930_SC111177</t>
  </si>
  <si>
    <t>8903084930_SC111901</t>
  </si>
  <si>
    <t>8903084930_SC111902</t>
  </si>
  <si>
    <t>8903084930_SC111903</t>
  </si>
  <si>
    <t>8903084930_AC108073</t>
  </si>
  <si>
    <t>8903084930_SC112216</t>
  </si>
  <si>
    <t>8903084930_SC112217</t>
  </si>
  <si>
    <t>8903084930_SC112259</t>
  </si>
  <si>
    <t>8903084930_SC112330</t>
  </si>
  <si>
    <t>8903084930_SC112331</t>
  </si>
  <si>
    <t>8903084930_SC112332</t>
  </si>
  <si>
    <t>8903084930_SC112491</t>
  </si>
  <si>
    <t>8903084930_SC112594</t>
  </si>
  <si>
    <t>8903084930_SC112660</t>
  </si>
  <si>
    <t>8903084930_SC112663</t>
  </si>
  <si>
    <t>8903084930_AC108667</t>
  </si>
  <si>
    <t>8903084930_AC108274</t>
  </si>
  <si>
    <t>8903084930_SC113496</t>
  </si>
  <si>
    <t>Factura pendiente en programacion de pago - Glosa por contestar IPS</t>
  </si>
  <si>
    <t>Factura cancelada</t>
  </si>
  <si>
    <t>Factura cancelada parcialmente - Saldo en programacion de pago</t>
  </si>
  <si>
    <t>Total general</t>
  </si>
  <si>
    <t>CANT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</si>
  <si>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</si>
  <si>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</si>
  <si>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</si>
  <si>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</si>
  <si>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</si>
  <si>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</si>
  <si>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</si>
  <si>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</si>
  <si>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</si>
  <si>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</si>
  <si>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</si>
  <si>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</si>
  <si>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</si>
  <si>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</si>
  <si>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</si>
  <si>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</si>
  <si>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</si>
  <si>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</si>
  <si>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</si>
  <si>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</si>
  <si>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</si>
  <si>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</si>
  <si>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</si>
  <si>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</si>
  <si>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</si>
  <si>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</si>
  <si>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</si>
  <si>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</si>
  <si>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</si>
  <si>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</si>
  <si>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</si>
  <si>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</si>
  <si>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</si>
  <si>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</si>
  <si>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</si>
  <si>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Fundacion Ideal para la Rehabilitación integral</t>
  </si>
  <si>
    <t>NIT: 8903084930</t>
  </si>
  <si>
    <t>Birgith Meneses Ruales</t>
  </si>
  <si>
    <t>Profesional  de cartera</t>
  </si>
  <si>
    <t>Fundacion Ideal</t>
  </si>
  <si>
    <t>Santiago de Cali, mayo 20 2024</t>
  </si>
  <si>
    <t>Factura cancelada - Glosa aceptada por la IPS</t>
  </si>
  <si>
    <t>factura aceptada por la IPS</t>
  </si>
  <si>
    <t>GLOSA ACEPT</t>
  </si>
  <si>
    <t>Factura pendiente en programacion de pago - Glosa aceptada por la 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</si>
</sst>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color theme="1"/>
      <name val="Century Gothic"/>
      <family val="2"/>
    </font>
    <font>
      <b/>
      <sz val="10"/>
      <color theme="1"/>
      <name val="Century Gothic"/>
      <family val="2"/>
    </font>
    <font>
      <sz val="10"/>
      <name val="Century Gothic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C000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0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6" fillId="2" borderId="1" xfId="0" applyFont="1" applyFill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1" xfId="0" applyFont="1" applyBorder="1" applyAlignment="1">
      <alignment horizontal="left"/>
    </xf>
    <xf numFmtId="0" fontId="7" fillId="2" borderId="1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wrapText="1"/>
    </xf>
    <xf numFmtId="164" fontId="0" fillId="0" borderId="1" xfId="1" applyNumberFormat="1" applyFont="1" applyBorder="1"/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4" fontId="8" fillId="0" borderId="1" xfId="1" applyNumberFormat="1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165" fontId="8" fillId="3" borderId="1" xfId="2" applyNumberFormat="1" applyFont="1" applyFill="1" applyBorder="1" applyAlignment="1">
      <alignment horizontal="center" vertical="center" wrapText="1"/>
    </xf>
    <xf numFmtId="1" fontId="8" fillId="3" borderId="1" xfId="0" applyNumberFormat="1" applyFont="1" applyFill="1" applyBorder="1" applyAlignment="1">
      <alignment horizontal="center" vertical="center" wrapText="1"/>
    </xf>
    <xf numFmtId="165" fontId="8" fillId="4" borderId="1" xfId="2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0" fontId="9" fillId="0" borderId="0" xfId="0" applyFont="1"/>
    <xf numFmtId="0" fontId="9" fillId="0" borderId="1" xfId="0" applyFont="1" applyBorder="1" applyAlignment="1">
      <alignment horizontal="center"/>
    </xf>
    <xf numFmtId="0" fontId="9" fillId="0" borderId="1" xfId="0" applyFont="1" applyBorder="1" applyAlignment="1">
      <alignment horizontal="left"/>
    </xf>
    <xf numFmtId="0" fontId="9" fillId="0" borderId="1" xfId="0" applyFont="1" applyBorder="1"/>
    <xf numFmtId="14" fontId="9" fillId="0" borderId="1" xfId="0" applyNumberFormat="1" applyFont="1" applyBorder="1"/>
    <xf numFmtId="164" fontId="9" fillId="0" borderId="1" xfId="1" applyNumberFormat="1" applyFont="1" applyBorder="1" applyAlignment="1">
      <alignment horizontal="center"/>
    </xf>
    <xf numFmtId="164" fontId="9" fillId="0" borderId="1" xfId="1" applyNumberFormat="1" applyFont="1" applyBorder="1"/>
    <xf numFmtId="1" fontId="8" fillId="5" borderId="1" xfId="0" applyNumberFormat="1" applyFont="1" applyFill="1" applyBorder="1" applyAlignment="1">
      <alignment horizontal="center" vertical="center" wrapText="1"/>
    </xf>
    <xf numFmtId="0" fontId="11" fillId="0" borderId="0" xfId="3" applyFont="1"/>
    <xf numFmtId="0" fontId="11" fillId="0" borderId="2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/>
    </xf>
    <xf numFmtId="0" fontId="11" fillId="0" borderId="6" xfId="3" applyFont="1" applyBorder="1" applyAlignment="1">
      <alignment horizontal="centerContinuous"/>
    </xf>
    <xf numFmtId="0" fontId="11" fillId="0" borderId="7" xfId="3" applyFont="1" applyBorder="1" applyAlignment="1">
      <alignment horizontal="centerContinuous"/>
    </xf>
    <xf numFmtId="0" fontId="12" fillId="0" borderId="2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3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8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1" fillId="0" borderId="6" xfId="3" applyFont="1" applyBorder="1"/>
    <xf numFmtId="0" fontId="11" fillId="0" borderId="7" xfId="3" applyFont="1" applyBorder="1"/>
    <xf numFmtId="0" fontId="12" fillId="0" borderId="0" xfId="3" applyFont="1"/>
    <xf numFmtId="14" fontId="11" fillId="0" borderId="0" xfId="3" applyNumberFormat="1" applyFont="1"/>
    <xf numFmtId="166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68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69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9" fontId="11" fillId="0" borderId="0" xfId="3" applyNumberFormat="1" applyFont="1" applyAlignment="1">
      <alignment horizontal="right"/>
    </xf>
    <xf numFmtId="1" fontId="11" fillId="0" borderId="9" xfId="3" applyNumberFormat="1" applyFont="1" applyBorder="1" applyAlignment="1">
      <alignment horizontal="center"/>
    </xf>
    <xf numFmtId="169" fontId="11" fillId="0" borderId="9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3" xfId="3" applyNumberFormat="1" applyFont="1" applyBorder="1" applyAlignment="1">
      <alignment horizontal="center"/>
    </xf>
    <xf numFmtId="169" fontId="12" fillId="0" borderId="13" xfId="3" applyNumberFormat="1" applyFont="1" applyBorder="1" applyAlignment="1">
      <alignment horizontal="right"/>
    </xf>
    <xf numFmtId="169" fontId="11" fillId="0" borderId="0" xfId="3" applyNumberFormat="1" applyFont="1"/>
    <xf numFmtId="169" fontId="12" fillId="0" borderId="9" xfId="3" applyNumberFormat="1" applyFont="1" applyBorder="1"/>
    <xf numFmtId="169" fontId="11" fillId="0" borderId="9" xfId="3" applyNumberFormat="1" applyFont="1" applyBorder="1"/>
    <xf numFmtId="169" fontId="12" fillId="0" borderId="0" xfId="3" applyNumberFormat="1" applyFont="1"/>
    <xf numFmtId="0" fontId="11" fillId="0" borderId="8" xfId="3" applyFont="1" applyBorder="1"/>
    <xf numFmtId="0" fontId="11" fillId="0" borderId="9" xfId="3" applyFont="1" applyBorder="1"/>
    <xf numFmtId="0" fontId="11" fillId="0" borderId="10" xfId="3" applyFont="1" applyBorder="1"/>
    <xf numFmtId="0" fontId="11" fillId="2" borderId="0" xfId="3" applyFont="1" applyFill="1"/>
    <xf numFmtId="0" fontId="12" fillId="0" borderId="0" xfId="3" applyFont="1" applyAlignment="1">
      <alignment horizontal="center"/>
    </xf>
    <xf numFmtId="170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0" fontId="11" fillId="0" borderId="0" xfId="5" applyNumberFormat="1" applyFont="1" applyAlignment="1">
      <alignment horizontal="right"/>
    </xf>
    <xf numFmtId="171" fontId="11" fillId="0" borderId="13" xfId="5" applyNumberFormat="1" applyFont="1" applyBorder="1" applyAlignment="1">
      <alignment horizontal="center"/>
    </xf>
    <xf numFmtId="170" fontId="11" fillId="0" borderId="13" xfId="5" applyNumberFormat="1" applyFont="1" applyBorder="1" applyAlignment="1">
      <alignment horizontal="right"/>
    </xf>
    <xf numFmtId="0" fontId="12" fillId="0" borderId="2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12" fillId="0" borderId="8" xfId="3" applyFont="1" applyBorder="1" applyAlignment="1">
      <alignment horizontal="center" vertical="center"/>
    </xf>
    <xf numFmtId="0" fontId="12" fillId="0" borderId="9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3" fillId="0" borderId="0" xfId="3" applyFont="1" applyAlignment="1">
      <alignment horizontal="center" vertical="center" wrapText="1"/>
    </xf>
    <xf numFmtId="0" fontId="12" fillId="0" borderId="6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9" fillId="4" borderId="1" xfId="0" applyFont="1" applyFill="1" applyBorder="1" applyAlignment="1">
      <alignment vertical="center"/>
    </xf>
    <xf numFmtId="0" fontId="9" fillId="6" borderId="1" xfId="0" applyFont="1" applyFill="1" applyBorder="1" applyAlignment="1">
      <alignment vertical="center"/>
    </xf>
    <xf numFmtId="0" fontId="9" fillId="0" borderId="0" xfId="0" pivotButton="1" applyFont="1"/>
    <xf numFmtId="0" fontId="9" fillId="0" borderId="0" xfId="0" applyNumberFormat="1" applyFont="1"/>
    <xf numFmtId="164" fontId="9" fillId="0" borderId="0" xfId="0" applyNumberFormat="1" applyFont="1"/>
    <xf numFmtId="0" fontId="9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4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42.407257638886" createdVersion="5" refreshedVersion="5" minRefreshableVersion="3" recordCount="57">
  <cacheSource type="worksheet">
    <worksheetSource ref="A1:AP58" sheet="ESTADO DE CADA FACTURA"/>
  </cacheSource>
  <cacheFields count="42">
    <cacheField name="NIT" numFmtId="0">
      <sharedItems containsSemiMixedTypes="0" containsString="0" containsNumber="1" containsInteger="1" minValue="8903084930" maxValue="890308493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08073" maxValue="11385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8-08T00:00:00" maxDate="2024-03-28T00:00:00"/>
    </cacheField>
    <cacheField name="IPS Fecha radicado" numFmtId="14">
      <sharedItems containsSemiMixedTypes="0" containsNonDate="0" containsDate="1" containsString="0" minDate="2023-09-07T00:00:00" maxDate="2024-04-30T00:00:00"/>
    </cacheField>
    <cacheField name="IPS Valor Factura" numFmtId="164">
      <sharedItems containsNonDate="0" containsString="0" containsBlank="1"/>
    </cacheField>
    <cacheField name="IPS Saldo Factura" numFmtId="164">
      <sharedItems containsSemiMixedTypes="0" containsString="0" containsNumber="1" containsInteger="1" minValue="8693" maxValue="5076761"/>
    </cacheField>
    <cacheField name="ESTADO EPS 19-05-2024" numFmtId="0">
      <sharedItems count="10">
        <s v="Factura cancelada"/>
        <s v="Factura cancelada - Glosa aceptada por la IPS"/>
        <s v="Factura pendiente en programacion de pago - Glosa aceptada por la IPS"/>
        <s v="Factura pendiente en programacion de pago"/>
        <s v="Factura cancelada parcialmente - Saldo en programacion de pago"/>
        <s v="Factura devuelta"/>
        <s v="Factura pendiente en programacion de pago - Glosa por contestar IPS"/>
        <s v="Factura pendiente en programacion de pago - Glosa en proceso interno"/>
        <s v="Factura no radicada"/>
        <s v="Glosa por contestar IPS" u="1"/>
      </sharedItems>
    </cacheField>
    <cacheField name="POR PAGAR SAP" numFmtId="164">
      <sharedItems containsSemiMixedTypes="0" containsString="0" containsNumber="1" containsInteger="1" minValue="0" maxValue="4785161"/>
    </cacheField>
    <cacheField name="DOC CONTA" numFmtId="0">
      <sharedItems containsString="0" containsBlank="1" containsNumber="1" containsInteger="1" minValue="136162767" maxValue="1222438050"/>
    </cacheField>
    <cacheField name="VALO CANCELADO SAP" numFmtId="164">
      <sharedItems containsSemiMixedTypes="0" containsString="0" containsNumber="1" containsInteger="1" minValue="0" maxValue="2891112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01115" maxValue="2201501115"/>
    </cacheField>
    <cacheField name="FECHA COMPENSACION SAP" numFmtId="14">
      <sharedItems containsNonDate="0" containsDate="1" containsString="0" containsBlank="1" minDate="2024-04-24T00:00:00" maxDate="2024-04-25T00:00:00"/>
    </cacheField>
    <cacheField name="VALOR TRANFERENCIA" numFmtId="164">
      <sharedItems containsSemiMixedTypes="0" containsString="0" containsNumber="1" containsInteger="1" minValue="0" maxValue="15051964"/>
    </cacheField>
    <cacheField name="VALO CANCELADO SAP2" numFmtId="164">
      <sharedItems containsSemiMixedTypes="0" containsString="0" containsNumber="1" containsInteger="1" minValue="0" maxValue="4856212"/>
    </cacheField>
    <cacheField name="RETENCION2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491724" maxValue="2201501115"/>
    </cacheField>
    <cacheField name="FECHA COMPENSACION SAP2" numFmtId="14">
      <sharedItems containsNonDate="0" containsDate="1" containsString="0" containsBlank="1" minDate="2024-03-22T00:00:00" maxDate="2024-04-25T00:00:00"/>
    </cacheField>
    <cacheField name="VALOR TRANFERENCIA2" numFmtId="164">
      <sharedItems containsSemiMixedTypes="0" containsString="0" containsNumber="1" containsInteger="1" minValue="0" maxValue="15051964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8-08T00:00:00" maxDate="2024-03-28T00:00:00"/>
    </cacheField>
    <cacheField name="Fecha Radicacion" numFmtId="14">
      <sharedItems containsNonDate="0" containsDate="1" containsString="0" containsBlank="1" minDate="2023-08-09T00:00:00" maxDate="2024-04-12T00:00:00"/>
    </cacheField>
    <cacheField name="Fecha Devolucion" numFmtId="14">
      <sharedItems containsNonDate="0" containsDate="1" containsString="0" containsBlank="1" minDate="2024-03-12T00:00:00" maxDate="2024-03-13T00:00:00"/>
    </cacheField>
    <cacheField name="Valor Bruto" numFmtId="164">
      <sharedItems containsSemiMixedTypes="0" containsString="0" containsNumber="1" containsInteger="1" minValue="12793" maxValue="5218360"/>
    </cacheField>
    <cacheField name="Valor Inicio Factura" numFmtId="164">
      <sharedItems containsSemiMixedTypes="0" containsString="0" containsNumber="1" containsInteger="1" minValue="0" maxValue="5076761"/>
    </cacheField>
    <cacheField name="Valor Aprobado" numFmtId="164">
      <sharedItems containsSemiMixedTypes="0" containsString="0" containsNumber="1" containsInteger="1" minValue="0" maxValue="5218360"/>
    </cacheField>
    <cacheField name="Valor Deducible " numFmtId="164">
      <sharedItems containsSemiMixedTypes="0" containsString="0" containsNumber="1" containsInteger="1" minValue="0" maxValue="223600"/>
    </cacheField>
    <cacheField name="Valor Autorizado" numFmtId="164">
      <sharedItems containsSemiMixedTypes="0" containsString="0" containsNumber="1" containsInteger="1" minValue="0" maxValue="4386256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624000"/>
    </cacheField>
    <cacheField name="Glosa Pendiente" numFmtId="164">
      <sharedItems containsSemiMixedTypes="0" containsString="0" containsNumber="1" containsInteger="1" minValue="0" maxValue="1449031"/>
    </cacheField>
    <cacheField name="Valor Devolucion" numFmtId="164">
      <sharedItems containsSemiMixedTypes="0" containsString="0" containsNumber="1" containsInteger="1" minValue="0" maxValue="102344"/>
    </cacheField>
    <cacheField name="Valor_Glosa y Devolución" numFmtId="164">
      <sharedItems containsSemiMixedTypes="0" containsString="0" containsNumber="1" containsInteger="1" minValue="0" maxValue="1449031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Nota Credito" numFmtId="164">
      <sharedItems containsSemiMixedTypes="0" containsString="0" containsNumber="1" containsInteger="1" minValue="0" maxValue="0"/>
    </cacheField>
    <cacheField name="Valor a Pagar " numFmtId="164">
      <sharedItems containsSemiMixedTypes="0" containsString="0" containsNumber="1" containsInteger="1" minValue="0" maxValue="507676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7">
  <r>
    <n v="8903084930"/>
    <s v="Fundacion Ideal para la Rehabilitación integral &quot;Julio H. Calonje&quot;"/>
    <s v="AC"/>
    <n v="108073"/>
    <s v="AC108073"/>
    <s v="8903084930_AC108073"/>
    <d v="2023-10-28T00:00:00"/>
    <d v="2023-11-27T00:00:00"/>
    <m/>
    <n v="2639009"/>
    <x v="0"/>
    <n v="0"/>
    <m/>
    <n v="0"/>
    <n v="0"/>
    <m/>
    <m/>
    <n v="0"/>
    <n v="2639009"/>
    <n v="0"/>
    <n v="2201501115"/>
    <d v="2024-04-24T00:00:00"/>
    <n v="15051964"/>
    <s v="Finalizada"/>
    <d v="2023-10-28T00:00:00"/>
    <d v="2023-11-07T00:00:00"/>
    <m/>
    <n v="2690609"/>
    <n v="2639009"/>
    <n v="2690609"/>
    <n v="51600"/>
    <n v="1906510"/>
    <n v="0"/>
    <n v="0"/>
    <n v="0"/>
    <n v="0"/>
    <n v="0"/>
    <m/>
    <m/>
    <m/>
    <n v="0"/>
    <n v="2639009"/>
  </r>
  <r>
    <n v="8903084930"/>
    <s v="Fundacion Ideal para la Rehabilitación integral &quot;Julio H. Calonje&quot;"/>
    <s v="AC"/>
    <n v="108274"/>
    <s v="AC108274"/>
    <s v="8903084930_AC108274"/>
    <d v="2024-02-29T00:00:00"/>
    <d v="2024-04-29T00:00:00"/>
    <m/>
    <n v="1013716"/>
    <x v="1"/>
    <n v="0"/>
    <m/>
    <n v="389716"/>
    <n v="0"/>
    <n v="2201501115"/>
    <d v="2024-04-24T00:00:00"/>
    <n v="15051964"/>
    <n v="66425"/>
    <n v="0"/>
    <n v="2201491724"/>
    <d v="2024-03-22T00:00:00"/>
    <n v="3827263"/>
    <s v="Finalizada"/>
    <d v="2023-11-28T00:00:00"/>
    <d v="2024-02-01T00:00:00"/>
    <m/>
    <n v="1097341"/>
    <n v="1080141"/>
    <n v="473341"/>
    <n v="17200"/>
    <n v="803516"/>
    <n v="0"/>
    <n v="624000"/>
    <n v="0"/>
    <n v="0"/>
    <n v="0"/>
    <m/>
    <m/>
    <m/>
    <n v="0"/>
    <n v="456141"/>
  </r>
  <r>
    <n v="8903084930"/>
    <s v="Fundacion Ideal para la Rehabilitación integral &quot;Julio H. Calonje&quot;"/>
    <s v="AC"/>
    <n v="108415"/>
    <s v="AC108415"/>
    <s v="8903084930_AC108415"/>
    <d v="2024-01-02T00:00:00"/>
    <d v="2024-02-01T00:00:00"/>
    <m/>
    <n v="1937108"/>
    <x v="2"/>
    <n v="1834764"/>
    <n v="136162767"/>
    <n v="0"/>
    <n v="0"/>
    <m/>
    <m/>
    <n v="0"/>
    <n v="61799"/>
    <n v="0"/>
    <n v="2201491724"/>
    <d v="2024-03-22T00:00:00"/>
    <n v="3827263"/>
    <s v="Finalizada"/>
    <d v="2024-01-02T00:00:00"/>
    <d v="2024-01-05T00:00:00"/>
    <m/>
    <n v="2033307"/>
    <n v="1998907"/>
    <n v="1930963"/>
    <n v="34400"/>
    <n v="1844184"/>
    <n v="0"/>
    <n v="102344"/>
    <n v="0"/>
    <n v="0"/>
    <n v="0"/>
    <m/>
    <m/>
    <m/>
    <n v="0"/>
    <n v="1896563"/>
  </r>
  <r>
    <n v="8903084930"/>
    <s v="Fundacion Ideal para la Rehabilitación integral &quot;Julio H. Calonje&quot;"/>
    <s v="AC"/>
    <n v="108518"/>
    <s v="AC108518"/>
    <s v="8903084930_AC108518"/>
    <d v="2024-01-27T00:00:00"/>
    <d v="2024-02-26T00:00:00"/>
    <m/>
    <n v="1211437"/>
    <x v="3"/>
    <n v="1211437"/>
    <n v="1222397600"/>
    <n v="0"/>
    <n v="0"/>
    <m/>
    <m/>
    <n v="0"/>
    <n v="89057"/>
    <n v="0"/>
    <n v="2201491724"/>
    <d v="2024-03-22T00:00:00"/>
    <n v="3827263"/>
    <s v="Finalizada"/>
    <d v="2024-01-27T00:00:00"/>
    <d v="2024-02-02T00:00:00"/>
    <m/>
    <n v="1352192"/>
    <n v="1300494"/>
    <n v="1352192"/>
    <n v="51698"/>
    <n v="1131461"/>
    <n v="0"/>
    <n v="0"/>
    <n v="0"/>
    <n v="0"/>
    <n v="0"/>
    <m/>
    <m/>
    <m/>
    <n v="0"/>
    <n v="1300494"/>
  </r>
  <r>
    <n v="8903084930"/>
    <s v="Fundacion Ideal para la Rehabilitación integral &quot;Julio H. Calonje&quot;"/>
    <s v="AC"/>
    <n v="108666"/>
    <s v="AC108666"/>
    <s v="8903084930_AC108666"/>
    <d v="2024-02-27T00:00:00"/>
    <d v="2024-03-28T00:00:00"/>
    <m/>
    <n v="545675"/>
    <x v="4"/>
    <n v="457994"/>
    <n v="1222420138"/>
    <n v="0"/>
    <n v="0"/>
    <m/>
    <m/>
    <n v="0"/>
    <n v="87681"/>
    <n v="0"/>
    <n v="2201501082"/>
    <d v="2024-04-24T00:00:00"/>
    <n v="970267"/>
    <s v="Finalizada"/>
    <d v="2024-02-27T00:00:00"/>
    <d v="2024-03-07T00:00:00"/>
    <m/>
    <n v="562875"/>
    <n v="545675"/>
    <n v="562875"/>
    <n v="17200"/>
    <n v="1327020"/>
    <n v="0"/>
    <n v="0"/>
    <n v="0"/>
    <n v="0"/>
    <n v="0"/>
    <m/>
    <m/>
    <m/>
    <n v="0"/>
    <n v="545675"/>
  </r>
  <r>
    <n v="8903084930"/>
    <s v="Fundacion Ideal para la Rehabilitación integral &quot;Julio H. Calonje&quot;"/>
    <s v="AC"/>
    <n v="108667"/>
    <s v="AC108667"/>
    <s v="8903084930_AC108667"/>
    <d v="2024-02-27T00:00:00"/>
    <d v="2024-03-28T00:00:00"/>
    <m/>
    <n v="136030"/>
    <x v="3"/>
    <n v="0"/>
    <m/>
    <n v="0"/>
    <n v="0"/>
    <m/>
    <m/>
    <n v="0"/>
    <n v="0"/>
    <n v="0"/>
    <m/>
    <m/>
    <n v="0"/>
    <s v="Finalizada"/>
    <d v="2024-02-27T00:00:00"/>
    <d v="2024-03-08T00:00:00"/>
    <m/>
    <n v="153772"/>
    <n v="136030"/>
    <n v="153772"/>
    <n v="17742"/>
    <n v="76886"/>
    <n v="0"/>
    <n v="0"/>
    <n v="0"/>
    <n v="0"/>
    <n v="0"/>
    <m/>
    <m/>
    <m/>
    <n v="0"/>
    <n v="136030"/>
  </r>
  <r>
    <n v="8903084930"/>
    <s v="Fundacion Ideal para la Rehabilitación integral &quot;Julio H. Calonje&quot;"/>
    <s v="AC"/>
    <n v="108668"/>
    <s v="AC108668"/>
    <s v="8903084930_AC108668"/>
    <d v="2024-02-27T00:00:00"/>
    <d v="2024-03-28T00:00:00"/>
    <m/>
    <n v="624000"/>
    <x v="4"/>
    <n v="580800"/>
    <n v="1222420141"/>
    <n v="0"/>
    <n v="0"/>
    <m/>
    <m/>
    <n v="0"/>
    <n v="43200"/>
    <n v="0"/>
    <n v="2201501082"/>
    <d v="2024-04-24T00:00:00"/>
    <n v="970267"/>
    <s v="Finalizada"/>
    <d v="2024-02-27T00:00:00"/>
    <d v="2024-03-07T00:00:00"/>
    <m/>
    <n v="624000"/>
    <n v="624000"/>
    <n v="624000"/>
    <n v="0"/>
    <n v="623648"/>
    <n v="0"/>
    <n v="0"/>
    <n v="0"/>
    <n v="0"/>
    <n v="0"/>
    <m/>
    <m/>
    <m/>
    <n v="0"/>
    <n v="624000"/>
  </r>
  <r>
    <n v="8903084930"/>
    <s v="Fundacion Ideal para la Rehabilitación integral &quot;Julio H. Calonje&quot;"/>
    <s v="AC"/>
    <n v="108698"/>
    <s v="AC108698"/>
    <s v="8903084930_AC108698"/>
    <d v="2024-03-08T00:00:00"/>
    <d v="2024-04-07T00:00:00"/>
    <m/>
    <n v="85144"/>
    <x v="5"/>
    <n v="0"/>
    <m/>
    <n v="0"/>
    <n v="0"/>
    <m/>
    <m/>
    <n v="0"/>
    <n v="0"/>
    <n v="0"/>
    <m/>
    <m/>
    <n v="0"/>
    <s v="Devuelta"/>
    <d v="2024-03-08T00:00:00"/>
    <d v="2024-03-08T00:00:00"/>
    <d v="2024-03-12T00:00:00"/>
    <n v="102344"/>
    <n v="0"/>
    <n v="0"/>
    <n v="0"/>
    <n v="0"/>
    <n v="0"/>
    <n v="0"/>
    <n v="0"/>
    <n v="102344"/>
    <n v="102344"/>
    <s v="DEVOLUCION"/>
    <s v="se devuelve la factura por que la auto.122300142262 ya fue pagada en la factura AC108518 fecha 21/02/2024"/>
    <s v="AUTORIZACION"/>
    <n v="0"/>
    <n v="0"/>
  </r>
  <r>
    <n v="8903084930"/>
    <s v="Fundacion Ideal para la Rehabilitación integral &quot;Julio H. Calonje&quot;"/>
    <s v="AC"/>
    <n v="108768"/>
    <s v="AC108768"/>
    <s v="8903084930_AC108768"/>
    <d v="2024-03-26T00:00:00"/>
    <d v="2024-04-25T00:00:00"/>
    <m/>
    <n v="1146323"/>
    <x v="3"/>
    <n v="1146323"/>
    <n v="1222435004"/>
    <n v="0"/>
    <n v="0"/>
    <m/>
    <m/>
    <n v="0"/>
    <n v="0"/>
    <n v="0"/>
    <m/>
    <m/>
    <n v="0"/>
    <s v="Finalizada"/>
    <d v="2024-03-26T00:00:00"/>
    <d v="2024-04-03T00:00:00"/>
    <m/>
    <n v="1180723"/>
    <n v="1146323"/>
    <n v="1180723"/>
    <n v="34400"/>
    <n v="987648"/>
    <n v="0"/>
    <n v="0"/>
    <n v="0"/>
    <n v="0"/>
    <n v="0"/>
    <m/>
    <m/>
    <m/>
    <n v="0"/>
    <n v="1146323"/>
  </r>
  <r>
    <n v="8903084930"/>
    <s v="Fundacion Ideal para la Rehabilitación integral &quot;Julio H. Calonje&quot;"/>
    <s v="SC"/>
    <n v="111177"/>
    <s v="SC111177"/>
    <s v="8903084930_SC111177"/>
    <d v="2023-08-08T00:00:00"/>
    <d v="2023-09-07T00:00:00"/>
    <m/>
    <n v="115060"/>
    <x v="0"/>
    <n v="0"/>
    <m/>
    <n v="0"/>
    <n v="0"/>
    <m/>
    <m/>
    <n v="0"/>
    <n v="115060"/>
    <n v="0"/>
    <n v="2201501115"/>
    <d v="2024-04-24T00:00:00"/>
    <n v="15051964"/>
    <s v="Finalizada"/>
    <d v="2023-08-08T00:00:00"/>
    <d v="2023-08-09T00:00:00"/>
    <m/>
    <n v="129060"/>
    <n v="115060"/>
    <n v="129060"/>
    <n v="14000"/>
    <n v="0"/>
    <n v="0"/>
    <n v="0"/>
    <n v="0"/>
    <n v="0"/>
    <n v="0"/>
    <m/>
    <m/>
    <m/>
    <n v="0"/>
    <n v="115060"/>
  </r>
  <r>
    <n v="8903084930"/>
    <s v="Fundacion Ideal para la Rehabilitación integral &quot;Julio H. Calonje&quot;"/>
    <s v="SC"/>
    <n v="111551"/>
    <s v="SC111551"/>
    <s v="8903084930_SC111551"/>
    <d v="2023-08-31T00:00:00"/>
    <d v="2023-09-30T00:00:00"/>
    <m/>
    <n v="447218"/>
    <x v="6"/>
    <n v="873141"/>
    <n v="1222346966"/>
    <n v="0"/>
    <n v="0"/>
    <m/>
    <m/>
    <n v="0"/>
    <n v="0"/>
    <n v="0"/>
    <m/>
    <m/>
    <n v="0"/>
    <s v="Para respuesta prestador"/>
    <d v="2023-08-31T00:00:00"/>
    <d v="2023-09-14T00:00:00"/>
    <m/>
    <n v="911361"/>
    <n v="802561"/>
    <n v="873141"/>
    <n v="108800"/>
    <n v="575343"/>
    <n v="0"/>
    <n v="0"/>
    <n v="38220"/>
    <n v="0"/>
    <n v="38220"/>
    <m/>
    <m/>
    <m/>
    <n v="0"/>
    <n v="764341"/>
  </r>
  <r>
    <n v="8903084930"/>
    <s v="Fundacion Ideal para la Rehabilitación integral &quot;Julio H. Calonje&quot;"/>
    <s v="SC"/>
    <n v="111901"/>
    <s v="SC111901"/>
    <s v="8903084930_SC111901"/>
    <d v="2023-09-30T00:00:00"/>
    <d v="2023-10-30T00:00:00"/>
    <m/>
    <n v="343960"/>
    <x v="3"/>
    <n v="0"/>
    <m/>
    <n v="0"/>
    <n v="0"/>
    <m/>
    <m/>
    <n v="0"/>
    <n v="18176"/>
    <n v="0"/>
    <n v="2201491724"/>
    <d v="2024-03-22T00:00:00"/>
    <n v="3827263"/>
    <s v="Finalizada"/>
    <d v="2023-09-30T00:00:00"/>
    <d v="2023-10-13T00:00:00"/>
    <m/>
    <n v="495336"/>
    <n v="362136"/>
    <n v="495336"/>
    <n v="133200"/>
    <n v="206390"/>
    <n v="0"/>
    <n v="0"/>
    <n v="0"/>
    <n v="0"/>
    <n v="0"/>
    <m/>
    <m/>
    <m/>
    <n v="0"/>
    <n v="362136"/>
  </r>
  <r>
    <n v="8903084930"/>
    <s v="Fundacion Ideal para la Rehabilitación integral &quot;Julio H. Calonje&quot;"/>
    <s v="SC"/>
    <n v="111902"/>
    <s v="SC111902"/>
    <s v="8903084930_SC111902"/>
    <d v="2023-09-30T00:00:00"/>
    <d v="2023-10-30T00:00:00"/>
    <m/>
    <n v="1566520"/>
    <x v="3"/>
    <n v="0"/>
    <m/>
    <n v="0"/>
    <n v="0"/>
    <m/>
    <m/>
    <n v="0"/>
    <n v="0"/>
    <n v="0"/>
    <m/>
    <m/>
    <n v="0"/>
    <s v="Finalizada"/>
    <d v="2023-09-30T00:00:00"/>
    <d v="2023-10-13T00:00:00"/>
    <m/>
    <n v="1566520"/>
    <n v="1566520"/>
    <n v="1566520"/>
    <n v="0"/>
    <n v="1096564"/>
    <n v="0"/>
    <n v="0"/>
    <n v="0"/>
    <n v="0"/>
    <n v="0"/>
    <m/>
    <m/>
    <m/>
    <n v="0"/>
    <n v="1566520"/>
  </r>
  <r>
    <n v="8903084930"/>
    <s v="Fundacion Ideal para la Rehabilitación integral &quot;Julio H. Calonje&quot;"/>
    <s v="SC"/>
    <n v="111903"/>
    <s v="SC111903"/>
    <s v="8903084930_SC111903"/>
    <d v="2023-09-30T00:00:00"/>
    <d v="2023-10-30T00:00:00"/>
    <m/>
    <n v="4856212"/>
    <x v="0"/>
    <n v="0"/>
    <m/>
    <n v="0"/>
    <n v="0"/>
    <m/>
    <m/>
    <n v="0"/>
    <n v="4856212"/>
    <n v="0"/>
    <n v="2201501115"/>
    <d v="2024-04-24T00:00:00"/>
    <n v="15051964"/>
    <s v="Finalizada"/>
    <d v="2023-09-30T00:00:00"/>
    <d v="2023-10-13T00:00:00"/>
    <m/>
    <n v="4856212"/>
    <n v="4856212"/>
    <n v="4856212"/>
    <n v="0"/>
    <n v="4386256"/>
    <n v="0"/>
    <n v="0"/>
    <n v="0"/>
    <n v="0"/>
    <n v="0"/>
    <m/>
    <m/>
    <m/>
    <n v="0"/>
    <n v="4856212"/>
  </r>
  <r>
    <n v="8903084930"/>
    <s v="Fundacion Ideal para la Rehabilitación integral &quot;Julio H. Calonje&quot;"/>
    <s v="SC"/>
    <n v="112216"/>
    <s v="SC112216"/>
    <s v="8903084930_SC112216"/>
    <d v="2023-10-28T00:00:00"/>
    <d v="2023-11-27T00:00:00"/>
    <m/>
    <n v="2891112"/>
    <x v="0"/>
    <n v="0"/>
    <m/>
    <n v="2891112"/>
    <n v="0"/>
    <n v="2201501115"/>
    <d v="2024-04-24T00:00:00"/>
    <n v="15051964"/>
    <n v="837288"/>
    <n v="0"/>
    <n v="2201491724"/>
    <d v="2024-03-22T00:00:00"/>
    <n v="3827263"/>
    <s v="Finalizada"/>
    <d v="2023-10-28T00:00:00"/>
    <d v="2023-11-09T00:00:00"/>
    <m/>
    <n v="3952000"/>
    <n v="3728400"/>
    <n v="3952000"/>
    <n v="223600"/>
    <n v="2024988"/>
    <n v="0"/>
    <n v="0"/>
    <n v="0"/>
    <n v="0"/>
    <n v="0"/>
    <m/>
    <m/>
    <m/>
    <n v="0"/>
    <n v="3728400"/>
  </r>
  <r>
    <n v="8903084930"/>
    <s v="Fundacion Ideal para la Rehabilitación integral &quot;Julio H. Calonje&quot;"/>
    <s v="SC"/>
    <n v="112217"/>
    <s v="SC112217"/>
    <s v="8903084930_SC112217"/>
    <d v="2023-10-28T00:00:00"/>
    <d v="2023-11-27T00:00:00"/>
    <m/>
    <n v="2533236"/>
    <x v="3"/>
    <n v="0"/>
    <m/>
    <n v="0"/>
    <n v="0"/>
    <m/>
    <m/>
    <n v="0"/>
    <n v="438288"/>
    <n v="0"/>
    <n v="2201491724"/>
    <d v="2024-03-22T00:00:00"/>
    <n v="3827263"/>
    <s v="Finalizada"/>
    <d v="2023-10-28T00:00:00"/>
    <d v="2023-11-09T00:00:00"/>
    <m/>
    <n v="3100274"/>
    <n v="2971524"/>
    <n v="3036309"/>
    <n v="128750"/>
    <n v="3601931"/>
    <n v="0"/>
    <n v="0"/>
    <n v="0"/>
    <n v="0"/>
    <n v="0"/>
    <m/>
    <m/>
    <m/>
    <n v="0"/>
    <n v="2907559"/>
  </r>
  <r>
    <n v="8903084930"/>
    <s v="Fundacion Ideal para la Rehabilitación integral &quot;Julio H. Calonje&quot;"/>
    <s v="SC"/>
    <n v="112259"/>
    <s v="SC112259"/>
    <s v="8903084930_SC112259"/>
    <d v="2023-10-28T00:00:00"/>
    <d v="2023-11-27T00:00:00"/>
    <m/>
    <n v="700535"/>
    <x v="3"/>
    <n v="0"/>
    <m/>
    <n v="0"/>
    <n v="0"/>
    <m/>
    <m/>
    <n v="0"/>
    <n v="108000"/>
    <n v="0"/>
    <n v="2201491724"/>
    <d v="2024-03-22T00:00:00"/>
    <n v="3827263"/>
    <s v="Finalizada"/>
    <d v="2023-10-28T00:00:00"/>
    <d v="2023-11-09T00:00:00"/>
    <m/>
    <n v="877335"/>
    <n v="808535"/>
    <n v="877335"/>
    <n v="68800"/>
    <n v="605170"/>
    <n v="0"/>
    <n v="0"/>
    <n v="0"/>
    <n v="0"/>
    <n v="0"/>
    <m/>
    <m/>
    <m/>
    <n v="0"/>
    <n v="808535"/>
  </r>
  <r>
    <n v="8903084930"/>
    <s v="Fundacion Ideal para la Rehabilitación integral &quot;Julio H. Calonje&quot;"/>
    <s v="SC"/>
    <n v="112330"/>
    <s v="SC112330"/>
    <s v="8903084930_SC112330"/>
    <d v="2023-10-31T00:00:00"/>
    <d v="2023-11-30T00:00:00"/>
    <m/>
    <n v="316858"/>
    <x v="3"/>
    <n v="0"/>
    <m/>
    <n v="0"/>
    <n v="0"/>
    <m/>
    <m/>
    <n v="0"/>
    <n v="0"/>
    <n v="0"/>
    <m/>
    <m/>
    <n v="0"/>
    <s v="Finalizada"/>
    <d v="2023-10-31T00:00:00"/>
    <d v="2023-11-09T00:00:00"/>
    <m/>
    <n v="454058"/>
    <n v="316858"/>
    <n v="454058"/>
    <n v="137200"/>
    <n v="41278"/>
    <n v="0"/>
    <n v="0"/>
    <n v="0"/>
    <n v="0"/>
    <n v="0"/>
    <m/>
    <m/>
    <m/>
    <n v="0"/>
    <n v="316858"/>
  </r>
  <r>
    <n v="8903084930"/>
    <s v="Fundacion Ideal para la Rehabilitación integral &quot;Julio H. Calonje&quot;"/>
    <s v="SC"/>
    <n v="112331"/>
    <s v="SC112331"/>
    <s v="8903084930_SC112331"/>
    <d v="2023-10-31T00:00:00"/>
    <d v="2023-11-30T00:00:00"/>
    <m/>
    <n v="3328855"/>
    <x v="0"/>
    <n v="0"/>
    <m/>
    <n v="0"/>
    <n v="0"/>
    <m/>
    <m/>
    <n v="0"/>
    <n v="3328855"/>
    <n v="0"/>
    <n v="2201501115"/>
    <d v="2024-04-24T00:00:00"/>
    <n v="15051964"/>
    <s v="Finalizada"/>
    <d v="2023-10-31T00:00:00"/>
    <d v="2023-11-09T00:00:00"/>
    <m/>
    <n v="3328855"/>
    <n v="3328855"/>
    <n v="3328855"/>
    <n v="0"/>
    <n v="3446344"/>
    <n v="0"/>
    <n v="0"/>
    <n v="0"/>
    <n v="0"/>
    <n v="0"/>
    <m/>
    <m/>
    <m/>
    <n v="0"/>
    <n v="3328855"/>
  </r>
  <r>
    <n v="8903084930"/>
    <s v="Fundacion Ideal para la Rehabilitación integral &quot;Julio H. Calonje&quot;"/>
    <s v="SC"/>
    <n v="112332"/>
    <s v="SC112332"/>
    <s v="8903084930_SC112332"/>
    <d v="2023-10-31T00:00:00"/>
    <d v="2023-11-30T00:00:00"/>
    <m/>
    <n v="1566520"/>
    <x v="3"/>
    <n v="0"/>
    <m/>
    <n v="0"/>
    <n v="0"/>
    <m/>
    <m/>
    <n v="0"/>
    <n v="0"/>
    <n v="0"/>
    <m/>
    <m/>
    <n v="0"/>
    <s v="Finalizada"/>
    <d v="2023-10-31T00:00:00"/>
    <d v="2023-11-09T00:00:00"/>
    <m/>
    <n v="1566520"/>
    <n v="1566520"/>
    <n v="1566520"/>
    <n v="0"/>
    <n v="1096564"/>
    <n v="0"/>
    <n v="0"/>
    <n v="0"/>
    <n v="0"/>
    <n v="0"/>
    <m/>
    <m/>
    <m/>
    <n v="0"/>
    <n v="1566520"/>
  </r>
  <r>
    <n v="8903084930"/>
    <s v="Fundacion Ideal para la Rehabilitación integral &quot;Julio H. Calonje&quot;"/>
    <s v="SC"/>
    <n v="112491"/>
    <s v="SC112491"/>
    <s v="8903084930_SC112491"/>
    <d v="2023-11-23T00:00:00"/>
    <d v="2023-12-23T00:00:00"/>
    <m/>
    <n v="832000"/>
    <x v="0"/>
    <n v="0"/>
    <m/>
    <n v="0"/>
    <n v="0"/>
    <m/>
    <m/>
    <n v="0"/>
    <n v="832000"/>
    <n v="0"/>
    <n v="2201501115"/>
    <d v="2024-04-24T00:00:00"/>
    <n v="15051964"/>
    <s v="Finalizada"/>
    <d v="2023-11-23T00:00:00"/>
    <d v="2023-12-11T00:00:00"/>
    <m/>
    <n v="832000"/>
    <n v="832000"/>
    <n v="832000"/>
    <n v="0"/>
    <n v="620688"/>
    <n v="0"/>
    <n v="0"/>
    <n v="0"/>
    <n v="0"/>
    <n v="0"/>
    <m/>
    <m/>
    <m/>
    <n v="0"/>
    <n v="832000"/>
  </r>
  <r>
    <n v="8903084930"/>
    <s v="Fundacion Ideal para la Rehabilitación integral &quot;Julio H. Calonje&quot;"/>
    <s v="SC"/>
    <n v="112593"/>
    <s v="SC112593"/>
    <s v="8903084930_SC112593"/>
    <d v="2023-11-28T00:00:00"/>
    <d v="2023-12-28T00:00:00"/>
    <m/>
    <n v="3334823"/>
    <x v="6"/>
    <n v="3206893"/>
    <n v="1222371835"/>
    <n v="0"/>
    <n v="0"/>
    <m/>
    <m/>
    <n v="0"/>
    <n v="540272"/>
    <n v="0"/>
    <n v="2201491724"/>
    <d v="2024-03-22T00:00:00"/>
    <n v="3827263"/>
    <s v="Para respuesta prestador"/>
    <d v="2023-11-28T00:00:00"/>
    <d v="2023-12-11T00:00:00"/>
    <m/>
    <n v="3971895"/>
    <n v="3875095"/>
    <n v="3843965"/>
    <n v="96800"/>
    <n v="2851129"/>
    <n v="0"/>
    <n v="0"/>
    <n v="127930"/>
    <n v="0"/>
    <n v="127930"/>
    <m/>
    <m/>
    <m/>
    <n v="0"/>
    <n v="3747165"/>
  </r>
  <r>
    <n v="8903084930"/>
    <s v="Fundacion Ideal para la Rehabilitación integral &quot;Julio H. Calonje&quot;"/>
    <s v="SC"/>
    <n v="112594"/>
    <s v="SC112594"/>
    <s v="8903084930_SC112594"/>
    <d v="2023-11-28T00:00:00"/>
    <d v="2023-12-28T00:00:00"/>
    <m/>
    <n v="1872862"/>
    <x v="3"/>
    <n v="0"/>
    <m/>
    <n v="0"/>
    <n v="0"/>
    <m/>
    <m/>
    <n v="0"/>
    <n v="195814"/>
    <n v="0"/>
    <n v="2201491724"/>
    <d v="2024-03-22T00:00:00"/>
    <n v="3827263"/>
    <s v="Finalizada"/>
    <d v="2023-11-28T00:00:00"/>
    <d v="2023-12-11T00:00:00"/>
    <m/>
    <n v="2180275"/>
    <n v="2068676"/>
    <n v="2180275"/>
    <n v="111599"/>
    <n v="1572266"/>
    <n v="0"/>
    <n v="0"/>
    <n v="0"/>
    <n v="0"/>
    <n v="0"/>
    <m/>
    <m/>
    <m/>
    <n v="0"/>
    <n v="2068676"/>
  </r>
  <r>
    <n v="8903084930"/>
    <s v="Fundacion Ideal para la Rehabilitación integral &quot;Julio H. Calonje&quot;"/>
    <s v="SC"/>
    <n v="112660"/>
    <s v="SC112660"/>
    <s v="8903084930_SC112660"/>
    <d v="2023-11-30T00:00:00"/>
    <d v="2023-12-30T00:00:00"/>
    <m/>
    <n v="807844"/>
    <x v="3"/>
    <n v="0"/>
    <m/>
    <n v="0"/>
    <n v="0"/>
    <m/>
    <m/>
    <n v="0"/>
    <n v="24638"/>
    <n v="0"/>
    <n v="2201491724"/>
    <d v="2024-03-22T00:00:00"/>
    <n v="3827263"/>
    <s v="Finalizada"/>
    <d v="2023-11-30T00:00:00"/>
    <d v="2023-12-11T00:00:00"/>
    <m/>
    <n v="969282"/>
    <n v="832482"/>
    <n v="969282"/>
    <n v="136800"/>
    <n v="267556"/>
    <n v="0"/>
    <n v="0"/>
    <n v="0"/>
    <n v="0"/>
    <n v="0"/>
    <m/>
    <m/>
    <m/>
    <n v="0"/>
    <n v="832482"/>
  </r>
  <r>
    <n v="8903084930"/>
    <s v="Fundacion Ideal para la Rehabilitación integral &quot;Julio H. Calonje&quot;"/>
    <s v="SC"/>
    <n v="112662"/>
    <s v="SC112662"/>
    <s v="8903084930_SC112662"/>
    <d v="2023-11-30T00:00:00"/>
    <d v="2023-12-30T00:00:00"/>
    <m/>
    <n v="4856212"/>
    <x v="7"/>
    <n v="4072952"/>
    <n v="1222371103"/>
    <n v="0"/>
    <n v="0"/>
    <m/>
    <m/>
    <n v="0"/>
    <n v="0"/>
    <n v="0"/>
    <m/>
    <m/>
    <n v="0"/>
    <s v="Para revision respuesta"/>
    <d v="2023-11-30T00:00:00"/>
    <d v="2023-12-07T00:00:00"/>
    <m/>
    <n v="4856212"/>
    <n v="4856212"/>
    <n v="4072952"/>
    <n v="0"/>
    <n v="3602996"/>
    <n v="0"/>
    <n v="0"/>
    <n v="783260"/>
    <n v="0"/>
    <n v="0"/>
    <m/>
    <m/>
    <m/>
    <n v="0"/>
    <n v="4072952"/>
  </r>
  <r>
    <n v="8903084930"/>
    <s v="Fundacion Ideal para la Rehabilitación integral &quot;Julio H. Calonje&quot;"/>
    <s v="SC"/>
    <n v="112663"/>
    <s v="SC112663"/>
    <s v="8903084930_SC112663"/>
    <d v="2023-11-30T00:00:00"/>
    <d v="2023-12-30T00:00:00"/>
    <m/>
    <n v="1096564"/>
    <x v="3"/>
    <n v="0"/>
    <m/>
    <n v="0"/>
    <n v="0"/>
    <m/>
    <m/>
    <n v="0"/>
    <n v="0"/>
    <n v="0"/>
    <m/>
    <m/>
    <n v="0"/>
    <s v="Finalizada"/>
    <d v="2023-11-30T00:00:00"/>
    <d v="2023-12-11T00:00:00"/>
    <m/>
    <n v="1096564"/>
    <n v="1096564"/>
    <n v="1096564"/>
    <n v="0"/>
    <n v="1096564"/>
    <n v="0"/>
    <n v="0"/>
    <n v="0"/>
    <n v="0"/>
    <n v="0"/>
    <m/>
    <m/>
    <m/>
    <n v="0"/>
    <n v="1096564"/>
  </r>
  <r>
    <n v="8903084930"/>
    <s v="Fundacion Ideal para la Rehabilitación integral &quot;Julio H. Calonje&quot;"/>
    <s v="SC"/>
    <n v="112951"/>
    <s v="SC112951"/>
    <s v="8903084930_SC112951"/>
    <d v="2024-01-02T00:00:00"/>
    <d v="2024-02-01T00:00:00"/>
    <m/>
    <n v="2959635"/>
    <x v="3"/>
    <n v="2959635"/>
    <n v="1222371735"/>
    <n v="0"/>
    <n v="0"/>
    <m/>
    <m/>
    <n v="0"/>
    <n v="403443"/>
    <n v="0"/>
    <n v="2201491724"/>
    <d v="2024-03-22T00:00:00"/>
    <n v="3827263"/>
    <s v="Finalizada"/>
    <d v="2024-01-02T00:00:00"/>
    <d v="2024-01-11T00:00:00"/>
    <m/>
    <n v="3403178"/>
    <n v="3363078"/>
    <n v="3403178"/>
    <n v="40100"/>
    <n v="2539006"/>
    <n v="0"/>
    <n v="0"/>
    <n v="0"/>
    <n v="0"/>
    <n v="0"/>
    <m/>
    <m/>
    <m/>
    <n v="0"/>
    <n v="3363078"/>
  </r>
  <r>
    <n v="8903084930"/>
    <s v="Fundacion Ideal para la Rehabilitación integral &quot;Julio H. Calonje&quot;"/>
    <s v="SC"/>
    <n v="112952"/>
    <s v="SC112952"/>
    <s v="8903084930_SC112952"/>
    <d v="2024-01-02T00:00:00"/>
    <d v="2024-02-01T00:00:00"/>
    <m/>
    <n v="247438"/>
    <x v="3"/>
    <n v="247438"/>
    <n v="1222376042"/>
    <n v="0"/>
    <n v="0"/>
    <m/>
    <m/>
    <n v="0"/>
    <n v="27264"/>
    <n v="0"/>
    <n v="2201491724"/>
    <d v="2024-03-22T00:00:00"/>
    <n v="3827263"/>
    <s v="Finalizada"/>
    <d v="2024-01-02T00:00:00"/>
    <d v="2024-01-11T00:00:00"/>
    <m/>
    <n v="371502"/>
    <n v="274702"/>
    <n v="371502"/>
    <n v="96800"/>
    <n v="82556"/>
    <n v="0"/>
    <n v="0"/>
    <n v="0"/>
    <n v="0"/>
    <n v="0"/>
    <m/>
    <m/>
    <m/>
    <n v="0"/>
    <n v="274702"/>
  </r>
  <r>
    <n v="8903084930"/>
    <s v="Fundacion Ideal para la Rehabilitación integral &quot;Julio H. Calonje&quot;"/>
    <s v="SC"/>
    <n v="112953"/>
    <s v="SC112953"/>
    <s v="8903084930_SC112953"/>
    <d v="2024-01-02T00:00:00"/>
    <d v="2024-02-01T00:00:00"/>
    <m/>
    <n v="779964"/>
    <x v="3"/>
    <n v="779964"/>
    <n v="1222371734"/>
    <n v="0"/>
    <n v="0"/>
    <m/>
    <m/>
    <n v="0"/>
    <n v="52710"/>
    <n v="0"/>
    <n v="2201491724"/>
    <d v="2024-03-22T00:00:00"/>
    <n v="3827263"/>
    <s v="Finalizada"/>
    <d v="2024-01-02T00:00:00"/>
    <d v="2024-01-11T00:00:00"/>
    <m/>
    <n v="832674"/>
    <n v="832674"/>
    <n v="832674"/>
    <n v="0"/>
    <n v="838470"/>
    <n v="0"/>
    <n v="0"/>
    <n v="0"/>
    <n v="0"/>
    <n v="0"/>
    <m/>
    <m/>
    <m/>
    <n v="0"/>
    <n v="832674"/>
  </r>
  <r>
    <n v="8903084930"/>
    <s v="Fundacion Ideal para la Rehabilitación integral &quot;Julio H. Calonje&quot;"/>
    <s v="SC"/>
    <n v="112954"/>
    <s v="SC112954"/>
    <s v="8903084930_SC112954"/>
    <d v="2024-01-02T00:00:00"/>
    <d v="2024-02-01T00:00:00"/>
    <m/>
    <n v="469956"/>
    <x v="3"/>
    <n v="469956"/>
    <n v="1222376027"/>
    <n v="0"/>
    <n v="0"/>
    <m/>
    <m/>
    <n v="0"/>
    <n v="0"/>
    <n v="0"/>
    <m/>
    <m/>
    <n v="0"/>
    <s v="Finalizada"/>
    <d v="2024-01-02T00:00:00"/>
    <d v="2024-01-10T00:00:00"/>
    <m/>
    <n v="469956"/>
    <n v="469956"/>
    <n v="469956"/>
    <n v="0"/>
    <n v="469956"/>
    <n v="0"/>
    <n v="0"/>
    <n v="0"/>
    <n v="0"/>
    <n v="0"/>
    <m/>
    <m/>
    <m/>
    <n v="0"/>
    <n v="469956"/>
  </r>
  <r>
    <n v="8903084930"/>
    <s v="Fundacion Ideal para la Rehabilitación integral &quot;Julio H. Calonje&quot;"/>
    <s v="SC"/>
    <n v="112955"/>
    <s v="SC112955"/>
    <s v="8903084930_SC112955"/>
    <d v="2024-01-02T00:00:00"/>
    <d v="2024-02-01T00:00:00"/>
    <m/>
    <n v="4699560"/>
    <x v="6"/>
    <n v="3250529"/>
    <n v="1222375753"/>
    <n v="0"/>
    <n v="0"/>
    <m/>
    <m/>
    <n v="0"/>
    <n v="0"/>
    <n v="0"/>
    <m/>
    <m/>
    <n v="0"/>
    <s v="Para respuesta prestador"/>
    <d v="2024-01-02T00:00:00"/>
    <d v="2024-01-10T00:00:00"/>
    <m/>
    <n v="4699560"/>
    <n v="4699560"/>
    <n v="3250529"/>
    <n v="0"/>
    <n v="2819736"/>
    <n v="0"/>
    <n v="0"/>
    <n v="1449031"/>
    <n v="0"/>
    <n v="1449031"/>
    <s v="GLOSA"/>
    <s v="descontamos la autorización 122300025409 por que ya fue pagada en la factura sc112662"/>
    <m/>
    <n v="0"/>
    <n v="3250529"/>
  </r>
  <r>
    <n v="8903084930"/>
    <s v="Fundacion Ideal para la Rehabilitación integral &quot;Julio H. Calonje&quot;"/>
    <s v="SC"/>
    <n v="112956"/>
    <s v="SC112956"/>
    <s v="8903084930_SC112956"/>
    <d v="2024-01-02T00:00:00"/>
    <d v="2024-02-01T00:00:00"/>
    <m/>
    <n v="1140430"/>
    <x v="3"/>
    <n v="1140430"/>
    <n v="1222371363"/>
    <n v="0"/>
    <n v="0"/>
    <m/>
    <m/>
    <n v="0"/>
    <n v="0"/>
    <n v="0"/>
    <m/>
    <m/>
    <n v="0"/>
    <s v="Finalizada"/>
    <d v="2024-01-02T00:00:00"/>
    <d v="2024-01-10T00:00:00"/>
    <m/>
    <n v="1164430"/>
    <n v="1140430"/>
    <n v="1164430"/>
    <n v="24000"/>
    <n v="771660"/>
    <n v="0"/>
    <n v="0"/>
    <n v="0"/>
    <n v="0"/>
    <n v="0"/>
    <m/>
    <m/>
    <m/>
    <n v="0"/>
    <n v="1140430"/>
  </r>
  <r>
    <n v="8903084930"/>
    <s v="Fundacion Ideal para la Rehabilitación integral &quot;Julio H. Calonje&quot;"/>
    <s v="SC"/>
    <n v="112957"/>
    <s v="SC112957"/>
    <s v="8903084930_SC112957"/>
    <d v="2024-01-02T00:00:00"/>
    <d v="2024-02-01T00:00:00"/>
    <m/>
    <n v="1978377"/>
    <x v="6"/>
    <n v="1562377"/>
    <n v="1222371733"/>
    <n v="0"/>
    <n v="0"/>
    <m/>
    <m/>
    <n v="0"/>
    <n v="473560"/>
    <n v="0"/>
    <n v="2201491724"/>
    <d v="2024-03-22T00:00:00"/>
    <n v="3827263"/>
    <s v="Para respuesta prestador"/>
    <d v="2024-01-02T00:00:00"/>
    <d v="2024-01-11T00:00:00"/>
    <m/>
    <n v="2559137"/>
    <n v="2451937"/>
    <n v="2143137"/>
    <n v="107200"/>
    <n v="1516653"/>
    <n v="0"/>
    <n v="0"/>
    <n v="416000"/>
    <n v="0"/>
    <n v="416000"/>
    <m/>
    <m/>
    <m/>
    <n v="0"/>
    <n v="2035937"/>
  </r>
  <r>
    <n v="8903084930"/>
    <s v="Fundacion Ideal para la Rehabilitación integral &quot;Julio H. Calonje&quot;"/>
    <s v="SC"/>
    <n v="113169"/>
    <s v="SC113169"/>
    <s v="8903084930_SC113169"/>
    <d v="2024-01-29T00:00:00"/>
    <d v="2024-02-28T00:00:00"/>
    <m/>
    <n v="340221"/>
    <x v="3"/>
    <n v="340221"/>
    <n v="1222397594"/>
    <n v="0"/>
    <n v="0"/>
    <m/>
    <m/>
    <n v="0"/>
    <n v="0"/>
    <n v="0"/>
    <m/>
    <m/>
    <n v="0"/>
    <s v="Finalizada"/>
    <d v="2024-01-29T00:00:00"/>
    <d v="2024-02-13T00:00:00"/>
    <m/>
    <n v="384430"/>
    <n v="340221"/>
    <n v="384430"/>
    <n v="44209"/>
    <n v="384430"/>
    <n v="0"/>
    <n v="0"/>
    <n v="0"/>
    <n v="0"/>
    <n v="0"/>
    <m/>
    <m/>
    <m/>
    <n v="0"/>
    <n v="340221"/>
  </r>
  <r>
    <n v="8903084930"/>
    <s v="Fundacion Ideal para la Rehabilitación integral &quot;Julio H. Calonje&quot;"/>
    <s v="SC"/>
    <n v="113171"/>
    <s v="SC113171"/>
    <s v="8903084930_SC113171"/>
    <d v="2024-01-29T00:00:00"/>
    <d v="2024-02-28T00:00:00"/>
    <m/>
    <n v="3861914"/>
    <x v="3"/>
    <n v="3861914"/>
    <n v="1222387375"/>
    <n v="0"/>
    <n v="0"/>
    <m/>
    <m/>
    <n v="0"/>
    <n v="402583"/>
    <n v="0"/>
    <n v="2201491724"/>
    <d v="2024-03-22T00:00:00"/>
    <n v="3827263"/>
    <s v="Finalizada"/>
    <d v="2024-01-29T00:00:00"/>
    <d v="2024-02-13T00:00:00"/>
    <m/>
    <n v="4311697"/>
    <n v="4264497"/>
    <n v="4311697"/>
    <n v="47200"/>
    <n v="4217822"/>
    <n v="0"/>
    <n v="0"/>
    <n v="0"/>
    <n v="0"/>
    <n v="0"/>
    <m/>
    <m/>
    <m/>
    <n v="0"/>
    <n v="4264497"/>
  </r>
  <r>
    <n v="8903084930"/>
    <s v="Fundacion Ideal para la Rehabilitación integral &quot;Julio H. Calonje&quot;"/>
    <s v="SC"/>
    <n v="113173"/>
    <s v="SC113173"/>
    <s v="8903084930_SC113173"/>
    <d v="2024-01-29T00:00:00"/>
    <d v="2024-02-28T00:00:00"/>
    <m/>
    <n v="1210954"/>
    <x v="3"/>
    <n v="1210954"/>
    <n v="1222397578"/>
    <n v="0"/>
    <n v="0"/>
    <m/>
    <m/>
    <n v="0"/>
    <n v="69770"/>
    <n v="0"/>
    <n v="2201491724"/>
    <d v="2024-03-22T00:00:00"/>
    <n v="3827263"/>
    <s v="Finalizada"/>
    <d v="2024-01-29T00:00:00"/>
    <d v="2024-02-13T00:00:00"/>
    <m/>
    <n v="1336723"/>
    <n v="1280724"/>
    <n v="1336723"/>
    <n v="55999"/>
    <n v="1312265"/>
    <n v="0"/>
    <n v="0"/>
    <n v="0"/>
    <n v="0"/>
    <n v="0"/>
    <m/>
    <m/>
    <m/>
    <n v="0"/>
    <n v="1280724"/>
  </r>
  <r>
    <n v="8903084930"/>
    <s v="Fundacion Ideal para la Rehabilitación integral &quot;Julio H. Calonje&quot;"/>
    <s v="SC"/>
    <n v="113184"/>
    <s v="SC113184"/>
    <s v="8903084930_SC113184"/>
    <d v="2024-01-29T00:00:00"/>
    <d v="2024-02-28T00:00:00"/>
    <m/>
    <n v="384430"/>
    <x v="3"/>
    <n v="384430"/>
    <n v="1222397558"/>
    <n v="0"/>
    <n v="0"/>
    <m/>
    <m/>
    <n v="0"/>
    <n v="0"/>
    <n v="0"/>
    <m/>
    <m/>
    <n v="0"/>
    <s v="Finalizada"/>
    <d v="2024-01-29T00:00:00"/>
    <d v="2024-02-13T00:00:00"/>
    <m/>
    <n v="384430"/>
    <n v="384430"/>
    <n v="384430"/>
    <n v="0"/>
    <n v="384430"/>
    <n v="0"/>
    <n v="0"/>
    <n v="0"/>
    <n v="0"/>
    <n v="0"/>
    <m/>
    <m/>
    <m/>
    <n v="0"/>
    <n v="384430"/>
  </r>
  <r>
    <n v="8903084930"/>
    <s v="Fundacion Ideal para la Rehabilitación integral &quot;Julio H. Calonje&quot;"/>
    <s v="SC"/>
    <n v="113262"/>
    <s v="SC113262"/>
    <s v="8903084930_SC113262"/>
    <d v="2024-01-31T00:00:00"/>
    <d v="2024-03-01T00:00:00"/>
    <m/>
    <n v="323326"/>
    <x v="3"/>
    <n v="323326"/>
    <n v="1222397554"/>
    <n v="0"/>
    <n v="0"/>
    <m/>
    <m/>
    <n v="0"/>
    <n v="18176"/>
    <n v="0"/>
    <n v="2201491724"/>
    <d v="2024-03-22T00:00:00"/>
    <n v="3827263"/>
    <s v="Finalizada"/>
    <d v="2024-01-31T00:00:00"/>
    <d v="2024-02-13T00:00:00"/>
    <m/>
    <n v="371502"/>
    <n v="341502"/>
    <n v="371502"/>
    <n v="30000"/>
    <n v="82556"/>
    <n v="0"/>
    <n v="0"/>
    <n v="0"/>
    <n v="0"/>
    <n v="0"/>
    <m/>
    <m/>
    <m/>
    <n v="0"/>
    <n v="341502"/>
  </r>
  <r>
    <n v="8903084930"/>
    <s v="Fundacion Ideal para la Rehabilitación integral &quot;Julio H. Calonje&quot;"/>
    <s v="SC"/>
    <n v="113313"/>
    <s v="SC113313"/>
    <s v="8903084930_SC113313"/>
    <d v="2024-01-31T00:00:00"/>
    <d v="2024-03-01T00:00:00"/>
    <m/>
    <n v="2976388"/>
    <x v="3"/>
    <n v="2976388"/>
    <n v="1222397543"/>
    <n v="0"/>
    <n v="0"/>
    <m/>
    <m/>
    <n v="0"/>
    <n v="0"/>
    <n v="0"/>
    <m/>
    <m/>
    <n v="0"/>
    <s v="Finalizada"/>
    <d v="2024-01-31T00:00:00"/>
    <d v="2024-02-13T00:00:00"/>
    <m/>
    <n v="2976388"/>
    <n v="2976388"/>
    <n v="2976388"/>
    <n v="0"/>
    <n v="2976388"/>
    <n v="0"/>
    <n v="0"/>
    <n v="0"/>
    <n v="0"/>
    <n v="0"/>
    <m/>
    <m/>
    <m/>
    <n v="0"/>
    <n v="2976388"/>
  </r>
  <r>
    <n v="8903084930"/>
    <s v="Fundacion Ideal para la Rehabilitación integral &quot;Julio H. Calonje&quot;"/>
    <s v="SC"/>
    <n v="113315"/>
    <s v="SC113315"/>
    <s v="8903084930_SC113315"/>
    <d v="2024-01-31T00:00:00"/>
    <d v="2024-03-01T00:00:00"/>
    <m/>
    <n v="1566520"/>
    <x v="3"/>
    <n v="1566520"/>
    <n v="1222397541"/>
    <n v="0"/>
    <n v="0"/>
    <m/>
    <m/>
    <n v="0"/>
    <n v="0"/>
    <n v="0"/>
    <m/>
    <m/>
    <n v="0"/>
    <s v="Finalizada"/>
    <d v="2024-01-31T00:00:00"/>
    <d v="2024-02-13T00:00:00"/>
    <m/>
    <n v="1566520"/>
    <n v="1566520"/>
    <n v="1566520"/>
    <n v="0"/>
    <n v="1096564"/>
    <n v="0"/>
    <n v="0"/>
    <n v="0"/>
    <n v="0"/>
    <n v="0"/>
    <m/>
    <m/>
    <m/>
    <n v="0"/>
    <n v="1566520"/>
  </r>
  <r>
    <n v="8903084930"/>
    <s v="Fundacion Ideal para la Rehabilitación integral &quot;Julio H. Calonje&quot;"/>
    <s v="SC"/>
    <n v="113496"/>
    <s v="SC113496"/>
    <s v="8903084930_SC113496"/>
    <d v="2024-02-29T00:00:00"/>
    <d v="2024-03-30T00:00:00"/>
    <m/>
    <n v="4856212"/>
    <x v="8"/>
    <n v="0"/>
    <m/>
    <n v="0"/>
    <n v="0"/>
    <m/>
    <m/>
    <n v="0"/>
    <n v="0"/>
    <n v="0"/>
    <m/>
    <m/>
    <n v="0"/>
    <s v="Para cargar RIPS o soportes"/>
    <d v="2024-02-29T00:00:00"/>
    <m/>
    <m/>
    <n v="4856212"/>
    <n v="0"/>
    <n v="0"/>
    <n v="0"/>
    <n v="0"/>
    <n v="0"/>
    <n v="0"/>
    <n v="0"/>
    <n v="0"/>
    <n v="0"/>
    <m/>
    <m/>
    <m/>
    <n v="0"/>
    <n v="0"/>
  </r>
  <r>
    <n v="8903084930"/>
    <s v="Fundacion Ideal para la Rehabilitación integral &quot;Julio H. Calonje&quot;"/>
    <s v="SC"/>
    <n v="113529"/>
    <s v="SC113529"/>
    <s v="8903084930_SC113529"/>
    <d v="2024-02-29T00:00:00"/>
    <d v="2024-03-30T00:00:00"/>
    <m/>
    <n v="223024"/>
    <x v="4"/>
    <n v="186672"/>
    <n v="1222420550"/>
    <n v="0"/>
    <n v="0"/>
    <m/>
    <m/>
    <n v="0"/>
    <n v="36352"/>
    <n v="0"/>
    <n v="2201501082"/>
    <d v="2024-04-24T00:00:00"/>
    <n v="970267"/>
    <s v="Finalizada"/>
    <d v="2024-02-29T00:00:00"/>
    <d v="2024-03-13T00:00:00"/>
    <m/>
    <n v="330224"/>
    <n v="223024"/>
    <n v="330224"/>
    <n v="107200"/>
    <n v="82556"/>
    <n v="0"/>
    <n v="0"/>
    <n v="0"/>
    <n v="0"/>
    <n v="0"/>
    <m/>
    <m/>
    <m/>
    <n v="0"/>
    <n v="223024"/>
  </r>
  <r>
    <n v="8903084930"/>
    <s v="Fundacion Ideal para la Rehabilitación integral &quot;Julio H. Calonje&quot;"/>
    <s v="SC"/>
    <n v="113543"/>
    <s v="SC113543"/>
    <s v="8903084930_SC113543"/>
    <d v="2024-02-29T00:00:00"/>
    <d v="2024-03-30T00:00:00"/>
    <m/>
    <n v="1008430"/>
    <x v="3"/>
    <n v="1008430"/>
    <n v="1222420547"/>
    <n v="0"/>
    <n v="0"/>
    <m/>
    <m/>
    <n v="0"/>
    <n v="0"/>
    <n v="0"/>
    <m/>
    <m/>
    <n v="0"/>
    <s v="Finalizada"/>
    <d v="2024-02-29T00:00:00"/>
    <d v="2024-03-13T00:00:00"/>
    <m/>
    <n v="1008430"/>
    <n v="1008430"/>
    <n v="1008430"/>
    <n v="0"/>
    <n v="771660"/>
    <n v="0"/>
    <n v="0"/>
    <n v="0"/>
    <n v="0"/>
    <n v="0"/>
    <m/>
    <m/>
    <m/>
    <n v="0"/>
    <n v="1008430"/>
  </r>
  <r>
    <n v="8903084930"/>
    <s v="Fundacion Ideal para la Rehabilitación integral &quot;Julio H. Calonje&quot;"/>
    <s v="SC"/>
    <n v="113544"/>
    <s v="SC113544"/>
    <s v="8903084930_SC113544"/>
    <d v="2024-02-29T00:00:00"/>
    <d v="2024-03-30T00:00:00"/>
    <m/>
    <n v="384430"/>
    <x v="3"/>
    <n v="384430"/>
    <n v="1222403728"/>
    <n v="0"/>
    <n v="0"/>
    <m/>
    <m/>
    <n v="0"/>
    <n v="0"/>
    <n v="0"/>
    <m/>
    <m/>
    <n v="0"/>
    <s v="Finalizada"/>
    <d v="2024-02-29T00:00:00"/>
    <d v="2024-03-13T00:00:00"/>
    <m/>
    <n v="384430"/>
    <n v="384430"/>
    <n v="384430"/>
    <n v="0"/>
    <n v="76886"/>
    <n v="0"/>
    <n v="0"/>
    <n v="0"/>
    <n v="0"/>
    <n v="0"/>
    <m/>
    <m/>
    <m/>
    <n v="0"/>
    <n v="384430"/>
  </r>
  <r>
    <n v="8903084930"/>
    <s v="Fundacion Ideal para la Rehabilitación integral &quot;Julio H. Calonje&quot;"/>
    <s v="SC"/>
    <n v="113547"/>
    <s v="SC113547"/>
    <s v="8903084930_SC113547"/>
    <d v="2024-02-29T00:00:00"/>
    <d v="2024-03-30T00:00:00"/>
    <m/>
    <n v="5076761"/>
    <x v="4"/>
    <n v="4785161"/>
    <n v="1222418911"/>
    <n v="0"/>
    <n v="0"/>
    <m/>
    <m/>
    <n v="0"/>
    <n v="291600"/>
    <n v="0"/>
    <n v="2201501082"/>
    <d v="2024-04-24T00:00:00"/>
    <n v="970267"/>
    <s v="Finalizada"/>
    <d v="2024-02-29T00:00:00"/>
    <d v="2024-03-13T00:00:00"/>
    <m/>
    <n v="5218360"/>
    <n v="5076761"/>
    <n v="5218360"/>
    <n v="141599"/>
    <n v="1684430"/>
    <n v="0"/>
    <n v="0"/>
    <n v="0"/>
    <n v="0"/>
    <n v="0"/>
    <m/>
    <m/>
    <m/>
    <n v="0"/>
    <n v="5076761"/>
  </r>
  <r>
    <n v="8903084930"/>
    <s v="Fundacion Ideal para la Rehabilitación integral &quot;Julio H. Calonje&quot;"/>
    <s v="SC"/>
    <n v="113550"/>
    <s v="SC113550"/>
    <s v="8903084930_SC113550"/>
    <d v="2024-02-29T00:00:00"/>
    <d v="2024-03-30T00:00:00"/>
    <m/>
    <n v="2974005"/>
    <x v="6"/>
    <n v="2172379"/>
    <n v="1222418907"/>
    <n v="0"/>
    <n v="0"/>
    <m/>
    <m/>
    <n v="0"/>
    <n v="426410"/>
    <n v="0"/>
    <n v="2201501082"/>
    <d v="2024-04-24T00:00:00"/>
    <n v="970267"/>
    <s v="Para respuesta prestador"/>
    <d v="2024-02-29T00:00:00"/>
    <d v="2024-03-13T00:00:00"/>
    <m/>
    <n v="3030405"/>
    <n v="2974005"/>
    <n v="2655189"/>
    <n v="56400"/>
    <n v="1962793"/>
    <n v="0"/>
    <n v="0"/>
    <n v="375216"/>
    <n v="0"/>
    <n v="375216"/>
    <m/>
    <m/>
    <m/>
    <n v="0"/>
    <n v="2598789"/>
  </r>
  <r>
    <n v="8903084930"/>
    <s v="Fundacion Ideal para la Rehabilitación integral &quot;Julio H. Calonje&quot;"/>
    <s v="SC"/>
    <n v="113582"/>
    <s v="SC113582"/>
    <s v="8903084930_SC113582"/>
    <d v="2024-02-29T00:00:00"/>
    <d v="2024-03-30T00:00:00"/>
    <m/>
    <n v="8693"/>
    <x v="3"/>
    <n v="8693"/>
    <n v="1222420523"/>
    <n v="0"/>
    <n v="0"/>
    <m/>
    <m/>
    <n v="0"/>
    <n v="0"/>
    <n v="0"/>
    <m/>
    <m/>
    <n v="0"/>
    <s v="Finalizada"/>
    <d v="2024-02-29T00:00:00"/>
    <d v="2024-03-13T00:00:00"/>
    <m/>
    <n v="12793"/>
    <n v="8693"/>
    <n v="12793"/>
    <n v="4100"/>
    <n v="191895"/>
    <n v="0"/>
    <n v="0"/>
    <n v="0"/>
    <n v="0"/>
    <n v="0"/>
    <m/>
    <m/>
    <m/>
    <n v="0"/>
    <n v="8693"/>
  </r>
  <r>
    <n v="8903084930"/>
    <s v="Fundacion Ideal para la Rehabilitación integral &quot;Julio H. Calonje&quot;"/>
    <s v="SC"/>
    <n v="113584"/>
    <s v="SC113584"/>
    <s v="8903084930_SC113584"/>
    <d v="2024-02-29T00:00:00"/>
    <d v="2024-03-30T00:00:00"/>
    <m/>
    <n v="414194"/>
    <x v="4"/>
    <n v="329170"/>
    <n v="1222418905"/>
    <n v="0"/>
    <n v="0"/>
    <m/>
    <m/>
    <n v="0"/>
    <n v="85024"/>
    <n v="0"/>
    <n v="2201501082"/>
    <d v="2024-04-24T00:00:00"/>
    <n v="970267"/>
    <s v="Finalizada"/>
    <d v="2024-02-29T00:00:00"/>
    <d v="2024-03-13T00:00:00"/>
    <m/>
    <n v="431394"/>
    <n v="414194"/>
    <n v="431394"/>
    <n v="17200"/>
    <n v="416000"/>
    <n v="0"/>
    <n v="0"/>
    <n v="0"/>
    <n v="0"/>
    <n v="0"/>
    <m/>
    <m/>
    <m/>
    <n v="0"/>
    <n v="414194"/>
  </r>
  <r>
    <n v="8903084930"/>
    <s v="Fundacion Ideal para la Rehabilitación integral &quot;Julio H. Calonje&quot;"/>
    <s v="SC"/>
    <n v="113822"/>
    <s v="SC113822"/>
    <s v="8903084930_SC113822"/>
    <d v="2024-03-27T00:00:00"/>
    <d v="2024-04-26T00:00:00"/>
    <m/>
    <n v="1958150"/>
    <x v="3"/>
    <n v="1958150"/>
    <n v="1222437332"/>
    <n v="0"/>
    <n v="0"/>
    <m/>
    <m/>
    <n v="0"/>
    <n v="0"/>
    <n v="0"/>
    <m/>
    <m/>
    <n v="0"/>
    <s v="Finalizada"/>
    <d v="2024-03-27T00:00:00"/>
    <d v="2024-04-08T00:00:00"/>
    <m/>
    <n v="1958150"/>
    <n v="1958150"/>
    <n v="1958150"/>
    <n v="0"/>
    <n v="1879824"/>
    <n v="0"/>
    <n v="0"/>
    <n v="0"/>
    <n v="0"/>
    <n v="0"/>
    <m/>
    <m/>
    <m/>
    <n v="0"/>
    <n v="1958150"/>
  </r>
  <r>
    <n v="8903084930"/>
    <s v="Fundacion Ideal para la Rehabilitación integral &quot;Julio H. Calonje&quot;"/>
    <s v="SC"/>
    <n v="113827"/>
    <s v="SC113827"/>
    <s v="8903084930_SC113827"/>
    <d v="2024-03-27T00:00:00"/>
    <d v="2024-04-26T00:00:00"/>
    <m/>
    <n v="1566520"/>
    <x v="3"/>
    <n v="1566520"/>
    <n v="1222437331"/>
    <n v="0"/>
    <n v="0"/>
    <m/>
    <m/>
    <n v="0"/>
    <n v="0"/>
    <n v="0"/>
    <m/>
    <m/>
    <n v="0"/>
    <s v="Finalizada"/>
    <d v="2024-03-27T00:00:00"/>
    <d v="2024-04-08T00:00:00"/>
    <m/>
    <n v="1566520"/>
    <n v="1566520"/>
    <n v="1566520"/>
    <n v="0"/>
    <n v="1096564"/>
    <n v="0"/>
    <n v="0"/>
    <n v="0"/>
    <n v="0"/>
    <n v="0"/>
    <m/>
    <m/>
    <m/>
    <n v="0"/>
    <n v="1566520"/>
  </r>
  <r>
    <n v="8903084930"/>
    <s v="Fundacion Ideal para la Rehabilitación integral &quot;Julio H. Calonje&quot;"/>
    <s v="SC"/>
    <n v="113831"/>
    <s v="SC113831"/>
    <s v="8903084930_SC113831"/>
    <d v="2024-03-27T00:00:00"/>
    <d v="2024-04-26T00:00:00"/>
    <m/>
    <n v="1700974"/>
    <x v="3"/>
    <n v="1700974"/>
    <n v="1222438050"/>
    <n v="0"/>
    <n v="0"/>
    <m/>
    <m/>
    <n v="0"/>
    <n v="0"/>
    <n v="0"/>
    <m/>
    <m/>
    <n v="0"/>
    <s v="Finalizada"/>
    <d v="2024-03-27T00:00:00"/>
    <d v="2024-04-11T00:00:00"/>
    <m/>
    <n v="1735374"/>
    <n v="1700974"/>
    <n v="1735374"/>
    <n v="34400"/>
    <n v="469020"/>
    <n v="0"/>
    <n v="0"/>
    <n v="0"/>
    <n v="0"/>
    <n v="0"/>
    <m/>
    <m/>
    <m/>
    <n v="0"/>
    <n v="1700974"/>
  </r>
  <r>
    <n v="8903084930"/>
    <s v="Fundacion Ideal para la Rehabilitación integral &quot;Julio H. Calonje&quot;"/>
    <s v="SC"/>
    <n v="113833"/>
    <s v="SC113833"/>
    <s v="8903084930_SC113833"/>
    <d v="2024-03-27T00:00:00"/>
    <d v="2024-04-26T00:00:00"/>
    <m/>
    <n v="1077942"/>
    <x v="3"/>
    <n v="1077942"/>
    <n v="1222438047"/>
    <n v="0"/>
    <n v="0"/>
    <m/>
    <m/>
    <n v="0"/>
    <n v="0"/>
    <n v="0"/>
    <m/>
    <m/>
    <n v="0"/>
    <s v="Finalizada"/>
    <d v="2024-03-27T00:00:00"/>
    <d v="2024-04-11T00:00:00"/>
    <m/>
    <n v="1153290"/>
    <n v="1077942"/>
    <n v="1153290"/>
    <n v="75348"/>
    <n v="768860"/>
    <n v="0"/>
    <n v="0"/>
    <n v="0"/>
    <n v="0"/>
    <n v="0"/>
    <m/>
    <m/>
    <m/>
    <n v="0"/>
    <n v="1077942"/>
  </r>
  <r>
    <n v="8903084930"/>
    <s v="Fundacion Ideal para la Rehabilitación integral &quot;Julio H. Calonje&quot;"/>
    <s v="SC"/>
    <n v="113836"/>
    <s v="SC113836"/>
    <s v="8903084930_SC113836"/>
    <d v="2024-03-27T00:00:00"/>
    <d v="2024-04-26T00:00:00"/>
    <m/>
    <n v="2461593"/>
    <x v="3"/>
    <n v="2461593"/>
    <n v="1222435019"/>
    <n v="0"/>
    <n v="0"/>
    <m/>
    <m/>
    <n v="0"/>
    <n v="0"/>
    <n v="0"/>
    <m/>
    <m/>
    <n v="0"/>
    <s v="Finalizada"/>
    <d v="2024-03-27T00:00:00"/>
    <d v="2024-04-11T00:00:00"/>
    <m/>
    <n v="2534793"/>
    <n v="2461593"/>
    <n v="2534793"/>
    <n v="73200"/>
    <n v="1274000"/>
    <n v="0"/>
    <n v="0"/>
    <n v="0"/>
    <n v="0"/>
    <n v="0"/>
    <m/>
    <m/>
    <m/>
    <n v="0"/>
    <n v="2461593"/>
  </r>
  <r>
    <n v="8903084930"/>
    <s v="Fundacion Ideal para la Rehabilitación integral &quot;Julio H. Calonje&quot;"/>
    <s v="SC"/>
    <n v="113843"/>
    <s v="SC113843"/>
    <s v="8903084930_SC113843"/>
    <d v="2024-03-27T00:00:00"/>
    <d v="2024-04-26T00:00:00"/>
    <m/>
    <n v="797334"/>
    <x v="3"/>
    <n v="797334"/>
    <n v="1222435040"/>
    <n v="0"/>
    <n v="0"/>
    <m/>
    <m/>
    <n v="0"/>
    <n v="0"/>
    <n v="0"/>
    <m/>
    <m/>
    <n v="0"/>
    <s v="Finalizada"/>
    <d v="2024-03-27T00:00:00"/>
    <d v="2024-04-11T00:00:00"/>
    <m/>
    <n v="797334"/>
    <n v="797334"/>
    <n v="797334"/>
    <n v="0"/>
    <n v="938040"/>
    <n v="0"/>
    <n v="0"/>
    <n v="0"/>
    <n v="0"/>
    <n v="0"/>
    <m/>
    <m/>
    <m/>
    <n v="0"/>
    <n v="797334"/>
  </r>
  <r>
    <n v="8903084930"/>
    <s v="Fundacion Ideal para la Rehabilitación integral &quot;Julio H. Calonje&quot;"/>
    <s v="SC"/>
    <n v="113847"/>
    <s v="SC113847"/>
    <s v="8903084930_SC113847"/>
    <d v="2024-03-27T00:00:00"/>
    <d v="2024-04-26T00:00:00"/>
    <m/>
    <n v="3489892"/>
    <x v="3"/>
    <n v="3489892"/>
    <n v="1222438045"/>
    <n v="0"/>
    <n v="0"/>
    <m/>
    <m/>
    <n v="0"/>
    <n v="0"/>
    <n v="0"/>
    <m/>
    <m/>
    <n v="0"/>
    <s v="Finalizada"/>
    <d v="2024-03-27T00:00:00"/>
    <d v="2024-04-11T00:00:00"/>
    <m/>
    <n v="3615492"/>
    <n v="3489892"/>
    <n v="3615492"/>
    <n v="125600"/>
    <n v="818793"/>
    <n v="0"/>
    <n v="0"/>
    <n v="0"/>
    <n v="0"/>
    <n v="0"/>
    <m/>
    <m/>
    <m/>
    <n v="0"/>
    <n v="3489892"/>
  </r>
  <r>
    <n v="8903084930"/>
    <s v="Fundacion Ideal para la Rehabilitación integral &quot;Julio H. Calonje&quot;"/>
    <s v="SC"/>
    <n v="113851"/>
    <s v="SC113851"/>
    <s v="8903084930_SC113851"/>
    <d v="2024-03-27T00:00:00"/>
    <d v="2024-04-26T00:00:00"/>
    <m/>
    <n v="345980"/>
    <x v="3"/>
    <n v="345980"/>
    <n v="1222437828"/>
    <n v="0"/>
    <n v="0"/>
    <m/>
    <m/>
    <n v="0"/>
    <n v="0"/>
    <n v="0"/>
    <m/>
    <m/>
    <n v="0"/>
    <s v="Finalizada"/>
    <d v="2024-03-27T00:00:00"/>
    <d v="2024-04-11T00:00:00"/>
    <m/>
    <n v="412780"/>
    <n v="345980"/>
    <n v="412780"/>
    <n v="66800"/>
    <n v="82556"/>
    <n v="0"/>
    <n v="0"/>
    <n v="0"/>
    <n v="0"/>
    <n v="0"/>
    <m/>
    <m/>
    <m/>
    <n v="0"/>
    <n v="345980"/>
  </r>
  <r>
    <n v="8903084930"/>
    <s v="Fundacion Ideal para la Rehabilitación integral &quot;Julio H. Calonje&quot;"/>
    <s v="SC"/>
    <n v="113852"/>
    <s v="SC113852"/>
    <s v="8903084930_SC113852"/>
    <d v="2024-03-27T00:00:00"/>
    <d v="2024-04-26T00:00:00"/>
    <m/>
    <n v="280000"/>
    <x v="3"/>
    <n v="280000"/>
    <n v="1222437821"/>
    <n v="0"/>
    <n v="0"/>
    <m/>
    <m/>
    <n v="0"/>
    <n v="0"/>
    <n v="0"/>
    <m/>
    <m/>
    <n v="0"/>
    <s v="Finalizada"/>
    <d v="2024-03-27T00:00:00"/>
    <d v="2024-04-11T00:00:00"/>
    <m/>
    <n v="280000"/>
    <n v="280000"/>
    <n v="280000"/>
    <n v="0"/>
    <n v="70000"/>
    <n v="0"/>
    <n v="0"/>
    <n v="0"/>
    <n v="0"/>
    <n v="0"/>
    <m/>
    <m/>
    <m/>
    <n v="0"/>
    <n v="280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2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F13" firstHeaderRow="0" firstDataRow="1" firstDataCol="1"/>
  <pivotFields count="42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outline="0" showAll="0"/>
    <pivotField dataField="1" compact="0" numFmtId="164" outline="0" showAll="0"/>
    <pivotField axis="axisRow" compact="0" outline="0" showAll="0">
      <items count="11">
        <item x="0"/>
        <item x="4"/>
        <item x="5"/>
        <item x="8"/>
        <item x="3"/>
        <item x="7"/>
        <item x="6"/>
        <item m="1" x="9"/>
        <item x="1"/>
        <item x="2"/>
        <item t="default"/>
      </items>
    </pivotField>
    <pivotField compact="0" numFmtId="164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dataField="1" compact="0" numFmtId="164" outline="0" showAll="0"/>
    <pivotField dataField="1" compact="0" numFmtId="164" outline="0" showAll="0"/>
    <pivotField dataField="1"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</pivotFields>
  <rowFields count="1">
    <field x="10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8"/>
    </i>
    <i>
      <x v="9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ANT" fld="5" subtotal="count" baseField="0" baseItem="0"/>
    <dataField name="SALDO IPS" fld="9" baseField="0" baseItem="0" numFmtId="164"/>
    <dataField name="GLOSA PDTE" fld="34" baseField="0" baseItem="0" numFmtId="164"/>
    <dataField name="GLOSA ACEPT" fld="33" baseField="10" baseItem="0"/>
    <dataField name="DEVOLUCION" fld="35" baseField="0" baseItem="0" numFmtId="164"/>
  </dataFields>
  <formats count="14">
    <format dxfId="13">
      <pivotArea outline="0" collapsedLevelsAreSubtotals="1" fieldPosition="0">
        <references count="1">
          <reference field="4294967294" count="3" selected="0">
            <x v="1"/>
            <x v="2"/>
            <x v="4"/>
          </reference>
        </references>
      </pivotArea>
    </format>
    <format dxfId="12">
      <pivotArea outline="0" fieldPosition="0">
        <references count="2">
          <reference field="4294967294" count="1" selected="0">
            <x v="3"/>
          </reference>
          <reference field="10" count="1" selected="0">
            <x v="0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0" type="button" dataOnly="0" labelOnly="1" outline="0" axis="axisRow" fieldPosition="0"/>
    </format>
    <format dxfId="8">
      <pivotArea dataOnly="0" labelOnly="1" outline="0" fieldPosition="0">
        <references count="1">
          <reference field="10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L64"/>
  <sheetViews>
    <sheetView showGridLines="0" zoomScale="114" zoomScaleNormal="114" workbookViewId="0">
      <selection activeCell="H53" sqref="H53"/>
    </sheetView>
  </sheetViews>
  <sheetFormatPr baseColWidth="10" defaultColWidth="11.453125" defaultRowHeight="14.5" x14ac:dyDescent="0.35"/>
  <cols>
    <col min="1" max="1" width="13" bestFit="1" customWidth="1"/>
    <col min="2" max="2" width="15.54296875" customWidth="1"/>
    <col min="3" max="3" width="9" customWidth="1"/>
    <col min="4" max="4" width="8.81640625" customWidth="1"/>
    <col min="5" max="5" width="10.1796875" customWidth="1"/>
    <col min="6" max="6" width="14.7265625" customWidth="1"/>
    <col min="7" max="7" width="9.26953125" customWidth="1"/>
    <col min="8" max="8" width="12.81640625" bestFit="1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</row>
    <row r="2" spans="1:12" ht="15" hidden="1" customHeight="1" x14ac:dyDescent="0.35">
      <c r="A2" s="5">
        <v>8903084930</v>
      </c>
      <c r="B2" s="6" t="s">
        <v>13</v>
      </c>
      <c r="C2" s="5" t="s">
        <v>14</v>
      </c>
      <c r="D2" s="1">
        <v>111177</v>
      </c>
      <c r="E2" s="1">
        <v>20230808</v>
      </c>
      <c r="F2" s="1">
        <v>20230907</v>
      </c>
      <c r="G2" s="5"/>
      <c r="H2" s="9">
        <v>115060</v>
      </c>
      <c r="I2" s="8" t="s">
        <v>17</v>
      </c>
      <c r="J2" s="7" t="s">
        <v>16</v>
      </c>
      <c r="K2" s="8" t="s">
        <v>12</v>
      </c>
      <c r="L2" s="4"/>
    </row>
    <row r="3" spans="1:12" ht="15" hidden="1" customHeight="1" x14ac:dyDescent="0.35">
      <c r="A3" s="5">
        <v>8903084930</v>
      </c>
      <c r="B3" s="6" t="s">
        <v>13</v>
      </c>
      <c r="C3" s="5" t="s">
        <v>14</v>
      </c>
      <c r="D3" s="1">
        <v>111551</v>
      </c>
      <c r="E3" s="1">
        <v>20230831</v>
      </c>
      <c r="F3" s="1">
        <v>20230930</v>
      </c>
      <c r="G3" s="5"/>
      <c r="H3" s="9">
        <v>447218</v>
      </c>
      <c r="I3" s="8" t="s">
        <v>17</v>
      </c>
      <c r="J3" s="7" t="s">
        <v>16</v>
      </c>
      <c r="K3" s="8" t="s">
        <v>12</v>
      </c>
      <c r="L3" s="4"/>
    </row>
    <row r="4" spans="1:12" ht="15" hidden="1" customHeight="1" x14ac:dyDescent="0.35">
      <c r="A4" s="5">
        <v>8903084930</v>
      </c>
      <c r="B4" s="6" t="s">
        <v>13</v>
      </c>
      <c r="C4" s="5" t="s">
        <v>14</v>
      </c>
      <c r="D4" s="1">
        <v>111901</v>
      </c>
      <c r="E4" s="1">
        <v>20230930</v>
      </c>
      <c r="F4" s="1">
        <v>20231030</v>
      </c>
      <c r="G4" s="5"/>
      <c r="H4" s="9">
        <v>343960</v>
      </c>
      <c r="I4" s="8" t="s">
        <v>17</v>
      </c>
      <c r="J4" s="7" t="s">
        <v>16</v>
      </c>
      <c r="K4" s="8" t="s">
        <v>12</v>
      </c>
      <c r="L4" s="5"/>
    </row>
    <row r="5" spans="1:12" ht="15" hidden="1" customHeight="1" x14ac:dyDescent="0.35">
      <c r="A5" s="5">
        <v>8903084930</v>
      </c>
      <c r="B5" s="6" t="s">
        <v>13</v>
      </c>
      <c r="C5" s="5" t="s">
        <v>14</v>
      </c>
      <c r="D5" s="1">
        <v>111902</v>
      </c>
      <c r="E5" s="1">
        <v>20230930</v>
      </c>
      <c r="F5" s="1">
        <v>20231030</v>
      </c>
      <c r="G5" s="5"/>
      <c r="H5" s="9">
        <v>1566520</v>
      </c>
      <c r="I5" s="8" t="s">
        <v>17</v>
      </c>
      <c r="J5" s="7" t="s">
        <v>16</v>
      </c>
      <c r="K5" s="8" t="s">
        <v>12</v>
      </c>
      <c r="L5" s="5"/>
    </row>
    <row r="6" spans="1:12" ht="15" hidden="1" customHeight="1" x14ac:dyDescent="0.35">
      <c r="A6" s="5">
        <v>8903084930</v>
      </c>
      <c r="B6" s="6" t="s">
        <v>13</v>
      </c>
      <c r="C6" s="5" t="s">
        <v>14</v>
      </c>
      <c r="D6" s="1">
        <v>111903</v>
      </c>
      <c r="E6" s="1">
        <v>20230930</v>
      </c>
      <c r="F6" s="1">
        <v>20231030</v>
      </c>
      <c r="G6" s="5"/>
      <c r="H6" s="9">
        <v>4856212</v>
      </c>
      <c r="I6" s="8" t="s">
        <v>17</v>
      </c>
      <c r="J6" s="7" t="s">
        <v>16</v>
      </c>
      <c r="K6" s="8" t="s">
        <v>12</v>
      </c>
      <c r="L6" s="5"/>
    </row>
    <row r="7" spans="1:12" ht="15" hidden="1" customHeight="1" x14ac:dyDescent="0.35">
      <c r="A7" s="5">
        <v>8903084930</v>
      </c>
      <c r="B7" s="6" t="s">
        <v>13</v>
      </c>
      <c r="C7" s="5" t="s">
        <v>15</v>
      </c>
      <c r="D7" s="1">
        <v>108073</v>
      </c>
      <c r="E7" s="1">
        <v>20231028</v>
      </c>
      <c r="F7" s="1">
        <v>20231127</v>
      </c>
      <c r="G7" s="5"/>
      <c r="H7" s="9">
        <v>2639009</v>
      </c>
      <c r="I7" s="8" t="s">
        <v>17</v>
      </c>
      <c r="J7" s="7" t="s">
        <v>16</v>
      </c>
      <c r="K7" s="8" t="s">
        <v>12</v>
      </c>
      <c r="L7" s="5"/>
    </row>
    <row r="8" spans="1:12" ht="15" hidden="1" customHeight="1" x14ac:dyDescent="0.35">
      <c r="A8" s="5">
        <v>8903084930</v>
      </c>
      <c r="B8" s="6" t="s">
        <v>13</v>
      </c>
      <c r="C8" s="5" t="s">
        <v>14</v>
      </c>
      <c r="D8" s="1">
        <v>112216</v>
      </c>
      <c r="E8" s="1">
        <v>20231028</v>
      </c>
      <c r="F8" s="1">
        <v>20231127</v>
      </c>
      <c r="G8" s="5"/>
      <c r="H8" s="9">
        <v>2891112</v>
      </c>
      <c r="I8" s="8" t="s">
        <v>17</v>
      </c>
      <c r="J8" s="7" t="s">
        <v>16</v>
      </c>
      <c r="K8" s="8" t="s">
        <v>12</v>
      </c>
      <c r="L8" s="5"/>
    </row>
    <row r="9" spans="1:12" ht="15" hidden="1" customHeight="1" x14ac:dyDescent="0.35">
      <c r="A9" s="5">
        <v>8903084930</v>
      </c>
      <c r="B9" s="6" t="s">
        <v>13</v>
      </c>
      <c r="C9" s="5" t="s">
        <v>14</v>
      </c>
      <c r="D9" s="1">
        <v>112217</v>
      </c>
      <c r="E9" s="1">
        <v>20231028</v>
      </c>
      <c r="F9" s="1">
        <v>20231127</v>
      </c>
      <c r="G9" s="5"/>
      <c r="H9" s="9">
        <v>2469271</v>
      </c>
      <c r="I9" s="8" t="s">
        <v>17</v>
      </c>
      <c r="J9" s="7" t="s">
        <v>16</v>
      </c>
      <c r="K9" s="8" t="s">
        <v>12</v>
      </c>
      <c r="L9" s="5"/>
    </row>
    <row r="10" spans="1:12" ht="15" hidden="1" customHeight="1" x14ac:dyDescent="0.35">
      <c r="A10" s="5">
        <v>8903084930</v>
      </c>
      <c r="B10" s="6" t="s">
        <v>13</v>
      </c>
      <c r="C10" s="5" t="s">
        <v>14</v>
      </c>
      <c r="D10" s="1">
        <v>112259</v>
      </c>
      <c r="E10" s="1">
        <v>20231028</v>
      </c>
      <c r="F10" s="1">
        <v>20231127</v>
      </c>
      <c r="G10" s="5"/>
      <c r="H10" s="9">
        <v>700535</v>
      </c>
      <c r="I10" s="8" t="s">
        <v>17</v>
      </c>
      <c r="J10" s="7" t="s">
        <v>16</v>
      </c>
      <c r="K10" s="8" t="s">
        <v>12</v>
      </c>
      <c r="L10" s="5"/>
    </row>
    <row r="11" spans="1:12" ht="15" hidden="1" customHeight="1" x14ac:dyDescent="0.35">
      <c r="A11" s="5">
        <v>8903084930</v>
      </c>
      <c r="B11" s="6" t="s">
        <v>13</v>
      </c>
      <c r="C11" s="5" t="s">
        <v>14</v>
      </c>
      <c r="D11" s="1">
        <v>112330</v>
      </c>
      <c r="E11" s="1">
        <v>20231031</v>
      </c>
      <c r="F11" s="1">
        <v>20231130</v>
      </c>
      <c r="G11" s="5"/>
      <c r="H11" s="9">
        <v>316858</v>
      </c>
      <c r="I11" s="8" t="s">
        <v>17</v>
      </c>
      <c r="J11" s="7" t="s">
        <v>16</v>
      </c>
      <c r="K11" s="8" t="s">
        <v>12</v>
      </c>
      <c r="L11" s="5"/>
    </row>
    <row r="12" spans="1:12" ht="15" hidden="1" customHeight="1" x14ac:dyDescent="0.35">
      <c r="A12" s="5">
        <v>8903084930</v>
      </c>
      <c r="B12" s="6" t="s">
        <v>13</v>
      </c>
      <c r="C12" s="5" t="s">
        <v>14</v>
      </c>
      <c r="D12" s="1">
        <v>112331</v>
      </c>
      <c r="E12" s="1">
        <v>20231031</v>
      </c>
      <c r="F12" s="1">
        <v>20231130</v>
      </c>
      <c r="G12" s="5"/>
      <c r="H12" s="9">
        <v>3328855</v>
      </c>
      <c r="I12" s="8" t="s">
        <v>17</v>
      </c>
      <c r="J12" s="7" t="s">
        <v>16</v>
      </c>
      <c r="K12" s="8" t="s">
        <v>12</v>
      </c>
      <c r="L12" s="5"/>
    </row>
    <row r="13" spans="1:12" ht="15" hidden="1" customHeight="1" x14ac:dyDescent="0.35">
      <c r="A13" s="5">
        <v>8903084930</v>
      </c>
      <c r="B13" s="6" t="s">
        <v>13</v>
      </c>
      <c r="C13" s="5" t="s">
        <v>14</v>
      </c>
      <c r="D13" s="1">
        <v>112332</v>
      </c>
      <c r="E13" s="1">
        <v>20231031</v>
      </c>
      <c r="F13" s="1">
        <v>20231130</v>
      </c>
      <c r="G13" s="5"/>
      <c r="H13" s="9">
        <v>1566520</v>
      </c>
      <c r="I13" s="8" t="s">
        <v>17</v>
      </c>
      <c r="J13" s="7" t="s">
        <v>16</v>
      </c>
      <c r="K13" s="8" t="s">
        <v>12</v>
      </c>
      <c r="L13" s="5"/>
    </row>
    <row r="14" spans="1:12" ht="15" hidden="1" customHeight="1" x14ac:dyDescent="0.35">
      <c r="A14" s="5">
        <v>8903084930</v>
      </c>
      <c r="B14" s="6" t="s">
        <v>13</v>
      </c>
      <c r="C14" s="5" t="s">
        <v>14</v>
      </c>
      <c r="D14" s="1">
        <v>112491</v>
      </c>
      <c r="E14" s="1">
        <v>20231123</v>
      </c>
      <c r="F14" s="1">
        <v>20231223</v>
      </c>
      <c r="G14" s="5"/>
      <c r="H14" s="9">
        <v>832000</v>
      </c>
      <c r="I14" s="8" t="s">
        <v>17</v>
      </c>
      <c r="J14" s="7" t="s">
        <v>16</v>
      </c>
      <c r="K14" s="8" t="s">
        <v>12</v>
      </c>
      <c r="L14" s="5"/>
    </row>
    <row r="15" spans="1:12" ht="15" customHeight="1" x14ac:dyDescent="0.35">
      <c r="A15" s="5">
        <v>8903084930</v>
      </c>
      <c r="B15" s="6" t="s">
        <v>13</v>
      </c>
      <c r="C15" s="5" t="s">
        <v>14</v>
      </c>
      <c r="D15" s="1">
        <v>112593</v>
      </c>
      <c r="E15" s="1">
        <v>20231128</v>
      </c>
      <c r="F15" s="1">
        <v>20231228</v>
      </c>
      <c r="G15" s="5"/>
      <c r="H15" s="9">
        <v>3078963</v>
      </c>
      <c r="I15" s="8" t="s">
        <v>17</v>
      </c>
      <c r="J15" s="7" t="s">
        <v>16</v>
      </c>
      <c r="K15" s="8" t="s">
        <v>12</v>
      </c>
      <c r="L15" s="5"/>
    </row>
    <row r="16" spans="1:12" ht="15" hidden="1" customHeight="1" x14ac:dyDescent="0.35">
      <c r="A16" s="5">
        <v>8903084930</v>
      </c>
      <c r="B16" s="6" t="s">
        <v>13</v>
      </c>
      <c r="C16" s="5" t="s">
        <v>14</v>
      </c>
      <c r="D16" s="1">
        <v>112594</v>
      </c>
      <c r="E16" s="1">
        <v>20231128</v>
      </c>
      <c r="F16" s="1">
        <v>20231228</v>
      </c>
      <c r="G16" s="5"/>
      <c r="H16" s="9">
        <v>1872862</v>
      </c>
      <c r="I16" s="8" t="s">
        <v>17</v>
      </c>
      <c r="J16" s="7" t="s">
        <v>16</v>
      </c>
      <c r="K16" s="8" t="s">
        <v>12</v>
      </c>
      <c r="L16" s="5"/>
    </row>
    <row r="17" spans="1:12" ht="15" hidden="1" customHeight="1" x14ac:dyDescent="0.35">
      <c r="A17" s="5">
        <v>8903084930</v>
      </c>
      <c r="B17" s="6" t="s">
        <v>13</v>
      </c>
      <c r="C17" s="5" t="s">
        <v>14</v>
      </c>
      <c r="D17" s="1">
        <v>112660</v>
      </c>
      <c r="E17" s="1">
        <v>20231130</v>
      </c>
      <c r="F17" s="1">
        <v>20231230</v>
      </c>
      <c r="G17" s="5"/>
      <c r="H17" s="9">
        <v>807844</v>
      </c>
      <c r="I17" s="8" t="s">
        <v>17</v>
      </c>
      <c r="J17" s="7" t="s">
        <v>16</v>
      </c>
      <c r="K17" s="8" t="s">
        <v>12</v>
      </c>
      <c r="L17" s="5"/>
    </row>
    <row r="18" spans="1:12" ht="15" hidden="1" customHeight="1" x14ac:dyDescent="0.35">
      <c r="A18" s="5">
        <v>8903084930</v>
      </c>
      <c r="B18" s="6" t="s">
        <v>13</v>
      </c>
      <c r="C18" s="5" t="s">
        <v>14</v>
      </c>
      <c r="D18" s="1">
        <v>112662</v>
      </c>
      <c r="E18" s="1">
        <v>20231130</v>
      </c>
      <c r="F18" s="1">
        <v>20231230</v>
      </c>
      <c r="G18" s="5"/>
      <c r="H18" s="9">
        <v>4072952</v>
      </c>
      <c r="I18" s="8" t="s">
        <v>17</v>
      </c>
      <c r="J18" s="7" t="s">
        <v>16</v>
      </c>
      <c r="K18" s="8" t="s">
        <v>12</v>
      </c>
      <c r="L18" s="5"/>
    </row>
    <row r="19" spans="1:12" ht="15" hidden="1" customHeight="1" x14ac:dyDescent="0.35">
      <c r="A19" s="5">
        <v>8903084930</v>
      </c>
      <c r="B19" s="6" t="s">
        <v>13</v>
      </c>
      <c r="C19" s="5" t="s">
        <v>14</v>
      </c>
      <c r="D19" s="1">
        <v>112663</v>
      </c>
      <c r="E19" s="1">
        <v>20231130</v>
      </c>
      <c r="F19" s="1">
        <v>20231230</v>
      </c>
      <c r="G19" s="5"/>
      <c r="H19" s="9">
        <v>1096564</v>
      </c>
      <c r="I19" s="8" t="s">
        <v>17</v>
      </c>
      <c r="J19" s="7" t="s">
        <v>16</v>
      </c>
      <c r="K19" s="8" t="s">
        <v>12</v>
      </c>
      <c r="L19" s="5"/>
    </row>
    <row r="20" spans="1:12" ht="15" hidden="1" customHeight="1" x14ac:dyDescent="0.35">
      <c r="A20" s="5">
        <v>8903084930</v>
      </c>
      <c r="B20" s="6" t="s">
        <v>13</v>
      </c>
      <c r="C20" s="5" t="s">
        <v>15</v>
      </c>
      <c r="D20" s="1">
        <v>108415</v>
      </c>
      <c r="E20" s="1">
        <v>20240102</v>
      </c>
      <c r="F20" s="1">
        <v>20240201</v>
      </c>
      <c r="G20" s="5"/>
      <c r="H20" s="9">
        <v>1834764</v>
      </c>
      <c r="I20" s="8" t="s">
        <v>17</v>
      </c>
      <c r="J20" s="7" t="s">
        <v>16</v>
      </c>
      <c r="K20" s="8" t="s">
        <v>12</v>
      </c>
      <c r="L20" s="5"/>
    </row>
    <row r="21" spans="1:12" ht="15" hidden="1" customHeight="1" x14ac:dyDescent="0.35">
      <c r="A21" s="5">
        <v>8903084930</v>
      </c>
      <c r="B21" s="6" t="s">
        <v>13</v>
      </c>
      <c r="C21" s="5" t="s">
        <v>14</v>
      </c>
      <c r="D21" s="1">
        <v>112951</v>
      </c>
      <c r="E21" s="1">
        <v>20240102</v>
      </c>
      <c r="F21" s="1">
        <v>20240201</v>
      </c>
      <c r="G21" s="5"/>
      <c r="H21" s="9">
        <v>2959635</v>
      </c>
      <c r="I21" s="8" t="s">
        <v>17</v>
      </c>
      <c r="J21" s="7" t="s">
        <v>16</v>
      </c>
      <c r="K21" s="8" t="s">
        <v>12</v>
      </c>
      <c r="L21" s="5"/>
    </row>
    <row r="22" spans="1:12" ht="15" hidden="1" customHeight="1" x14ac:dyDescent="0.35">
      <c r="A22" s="5">
        <v>8903084930</v>
      </c>
      <c r="B22" s="6" t="s">
        <v>13</v>
      </c>
      <c r="C22" s="5" t="s">
        <v>14</v>
      </c>
      <c r="D22" s="1">
        <v>112952</v>
      </c>
      <c r="E22" s="1">
        <v>20240102</v>
      </c>
      <c r="F22" s="1">
        <v>20240201</v>
      </c>
      <c r="G22" s="5"/>
      <c r="H22" s="9">
        <v>247438</v>
      </c>
      <c r="I22" s="8" t="s">
        <v>17</v>
      </c>
      <c r="J22" s="7" t="s">
        <v>16</v>
      </c>
      <c r="K22" s="8" t="s">
        <v>12</v>
      </c>
      <c r="L22" s="5"/>
    </row>
    <row r="23" spans="1:12" ht="15" hidden="1" customHeight="1" x14ac:dyDescent="0.35">
      <c r="A23" s="5">
        <v>8903084930</v>
      </c>
      <c r="B23" s="6" t="s">
        <v>13</v>
      </c>
      <c r="C23" s="5" t="s">
        <v>14</v>
      </c>
      <c r="D23" s="1">
        <v>112953</v>
      </c>
      <c r="E23" s="1">
        <v>20240102</v>
      </c>
      <c r="F23" s="1">
        <v>20240201</v>
      </c>
      <c r="G23" s="5"/>
      <c r="H23" s="9">
        <v>779964</v>
      </c>
      <c r="I23" s="8" t="s">
        <v>17</v>
      </c>
      <c r="J23" s="7" t="s">
        <v>16</v>
      </c>
      <c r="K23" s="8" t="s">
        <v>12</v>
      </c>
      <c r="L23" s="5"/>
    </row>
    <row r="24" spans="1:12" ht="15" hidden="1" customHeight="1" x14ac:dyDescent="0.35">
      <c r="A24" s="5">
        <v>8903084930</v>
      </c>
      <c r="B24" s="6" t="s">
        <v>13</v>
      </c>
      <c r="C24" s="5" t="s">
        <v>14</v>
      </c>
      <c r="D24" s="1">
        <v>112954</v>
      </c>
      <c r="E24" s="1">
        <v>20240102</v>
      </c>
      <c r="F24" s="1">
        <v>20240201</v>
      </c>
      <c r="G24" s="5"/>
      <c r="H24" s="9">
        <v>469956</v>
      </c>
      <c r="I24" s="8" t="s">
        <v>17</v>
      </c>
      <c r="J24" s="7" t="s">
        <v>16</v>
      </c>
      <c r="K24" s="8" t="s">
        <v>12</v>
      </c>
      <c r="L24" s="5"/>
    </row>
    <row r="25" spans="1:12" ht="15" hidden="1" customHeight="1" x14ac:dyDescent="0.35">
      <c r="A25" s="5">
        <v>8903084930</v>
      </c>
      <c r="B25" s="6" t="s">
        <v>13</v>
      </c>
      <c r="C25" s="5" t="s">
        <v>14</v>
      </c>
      <c r="D25" s="1">
        <v>112955</v>
      </c>
      <c r="E25" s="1">
        <v>20240102</v>
      </c>
      <c r="F25" s="1">
        <v>20240201</v>
      </c>
      <c r="G25" s="5"/>
      <c r="H25" s="9">
        <v>3250529</v>
      </c>
      <c r="I25" s="8" t="s">
        <v>17</v>
      </c>
      <c r="J25" s="7" t="s">
        <v>16</v>
      </c>
      <c r="K25" s="8" t="s">
        <v>12</v>
      </c>
      <c r="L25" s="5"/>
    </row>
    <row r="26" spans="1:12" ht="15" hidden="1" customHeight="1" x14ac:dyDescent="0.35">
      <c r="A26" s="5">
        <v>8903084930</v>
      </c>
      <c r="B26" s="6" t="s">
        <v>13</v>
      </c>
      <c r="C26" s="5" t="s">
        <v>14</v>
      </c>
      <c r="D26" s="1">
        <v>112956</v>
      </c>
      <c r="E26" s="1">
        <v>20240102</v>
      </c>
      <c r="F26" s="1">
        <v>20240201</v>
      </c>
      <c r="G26" s="5"/>
      <c r="H26" s="9">
        <v>1140430</v>
      </c>
      <c r="I26" s="8" t="s">
        <v>17</v>
      </c>
      <c r="J26" s="7" t="s">
        <v>16</v>
      </c>
      <c r="K26" s="8" t="s">
        <v>12</v>
      </c>
      <c r="L26" s="5"/>
    </row>
    <row r="27" spans="1:12" ht="15" hidden="1" customHeight="1" x14ac:dyDescent="0.35">
      <c r="A27" s="5">
        <v>8903084930</v>
      </c>
      <c r="B27" s="6" t="s">
        <v>13</v>
      </c>
      <c r="C27" s="5" t="s">
        <v>14</v>
      </c>
      <c r="D27" s="1">
        <v>112957</v>
      </c>
      <c r="E27" s="1">
        <v>20240102</v>
      </c>
      <c r="F27" s="1">
        <v>20240201</v>
      </c>
      <c r="G27" s="5"/>
      <c r="H27" s="9">
        <v>1770377</v>
      </c>
      <c r="I27" s="8" t="s">
        <v>17</v>
      </c>
      <c r="J27" s="7" t="s">
        <v>16</v>
      </c>
      <c r="K27" s="8" t="s">
        <v>12</v>
      </c>
      <c r="L27" s="5"/>
    </row>
    <row r="28" spans="1:12" ht="15" hidden="1" customHeight="1" x14ac:dyDescent="0.35">
      <c r="A28" s="5">
        <v>8903084930</v>
      </c>
      <c r="B28" s="6" t="s">
        <v>13</v>
      </c>
      <c r="C28" s="5" t="s">
        <v>15</v>
      </c>
      <c r="D28" s="1">
        <v>108415</v>
      </c>
      <c r="E28" s="1">
        <v>20240125</v>
      </c>
      <c r="F28" s="1">
        <v>20240325</v>
      </c>
      <c r="G28" s="5"/>
      <c r="H28" s="9">
        <v>102344</v>
      </c>
      <c r="I28" s="8" t="s">
        <v>17</v>
      </c>
      <c r="J28" s="7" t="s">
        <v>16</v>
      </c>
      <c r="K28" s="8" t="s">
        <v>12</v>
      </c>
      <c r="L28" s="5"/>
    </row>
    <row r="29" spans="1:12" ht="15" hidden="1" customHeight="1" x14ac:dyDescent="0.35">
      <c r="A29" s="5">
        <v>8903084930</v>
      </c>
      <c r="B29" s="6" t="s">
        <v>13</v>
      </c>
      <c r="C29" s="5" t="s">
        <v>14</v>
      </c>
      <c r="D29" s="1">
        <v>112217</v>
      </c>
      <c r="E29" s="1">
        <v>20240125</v>
      </c>
      <c r="F29" s="1">
        <v>20240325</v>
      </c>
      <c r="G29" s="5"/>
      <c r="H29" s="9">
        <v>63965</v>
      </c>
      <c r="I29" s="8" t="s">
        <v>17</v>
      </c>
      <c r="J29" s="7" t="s">
        <v>16</v>
      </c>
      <c r="K29" s="8" t="s">
        <v>12</v>
      </c>
      <c r="L29" s="5"/>
    </row>
    <row r="30" spans="1:12" ht="15" hidden="1" customHeight="1" x14ac:dyDescent="0.35">
      <c r="A30" s="5">
        <v>8903084930</v>
      </c>
      <c r="B30" s="6" t="s">
        <v>13</v>
      </c>
      <c r="C30" s="5" t="s">
        <v>14</v>
      </c>
      <c r="D30" s="1">
        <v>112662</v>
      </c>
      <c r="E30" s="1">
        <v>20240125</v>
      </c>
      <c r="F30" s="1">
        <v>20240325</v>
      </c>
      <c r="G30" s="5"/>
      <c r="H30" s="9">
        <v>783260</v>
      </c>
      <c r="I30" s="8" t="s">
        <v>17</v>
      </c>
      <c r="J30" s="7" t="s">
        <v>16</v>
      </c>
      <c r="K30" s="8" t="s">
        <v>12</v>
      </c>
      <c r="L30" s="5"/>
    </row>
    <row r="31" spans="1:12" ht="15" hidden="1" customHeight="1" x14ac:dyDescent="0.35">
      <c r="A31" s="5">
        <v>8903084930</v>
      </c>
      <c r="B31" s="6" t="s">
        <v>13</v>
      </c>
      <c r="C31" s="5" t="s">
        <v>14</v>
      </c>
      <c r="D31" s="1">
        <v>112955</v>
      </c>
      <c r="E31" s="1">
        <v>20240125</v>
      </c>
      <c r="F31" s="1">
        <v>20240325</v>
      </c>
      <c r="G31" s="5"/>
      <c r="H31" s="9">
        <v>1449031</v>
      </c>
      <c r="I31" s="8" t="s">
        <v>17</v>
      </c>
      <c r="J31" s="7" t="s">
        <v>16</v>
      </c>
      <c r="K31" s="8" t="s">
        <v>12</v>
      </c>
      <c r="L31" s="5"/>
    </row>
    <row r="32" spans="1:12" ht="15" hidden="1" customHeight="1" x14ac:dyDescent="0.35">
      <c r="A32" s="5">
        <v>8903084930</v>
      </c>
      <c r="B32" s="6" t="s">
        <v>13</v>
      </c>
      <c r="C32" s="5" t="s">
        <v>14</v>
      </c>
      <c r="D32" s="1">
        <v>112957</v>
      </c>
      <c r="E32" s="1">
        <v>20240125</v>
      </c>
      <c r="F32" s="1">
        <v>20240325</v>
      </c>
      <c r="G32" s="5"/>
      <c r="H32" s="9">
        <v>208000</v>
      </c>
      <c r="I32" s="8" t="s">
        <v>17</v>
      </c>
      <c r="J32" s="7" t="s">
        <v>16</v>
      </c>
      <c r="K32" s="8" t="s">
        <v>12</v>
      </c>
      <c r="L32" s="5"/>
    </row>
    <row r="33" spans="1:12" ht="15" hidden="1" customHeight="1" x14ac:dyDescent="0.35">
      <c r="A33" s="5">
        <v>8903084930</v>
      </c>
      <c r="B33" s="6" t="s">
        <v>13</v>
      </c>
      <c r="C33" s="5" t="s">
        <v>15</v>
      </c>
      <c r="D33" s="1">
        <v>108518</v>
      </c>
      <c r="E33" s="1">
        <v>20240127</v>
      </c>
      <c r="F33" s="1">
        <v>20240226</v>
      </c>
      <c r="G33" s="5"/>
      <c r="H33" s="9">
        <v>1211437</v>
      </c>
      <c r="I33" s="8" t="s">
        <v>17</v>
      </c>
      <c r="J33" s="7" t="s">
        <v>16</v>
      </c>
      <c r="K33" s="8" t="s">
        <v>12</v>
      </c>
      <c r="L33" s="5"/>
    </row>
    <row r="34" spans="1:12" ht="15" hidden="1" customHeight="1" x14ac:dyDescent="0.35">
      <c r="A34" s="5">
        <v>8903084930</v>
      </c>
      <c r="B34" s="6" t="s">
        <v>13</v>
      </c>
      <c r="C34" s="5" t="s">
        <v>14</v>
      </c>
      <c r="D34" s="1">
        <v>113169</v>
      </c>
      <c r="E34" s="1">
        <v>20240129</v>
      </c>
      <c r="F34" s="1">
        <v>20240228</v>
      </c>
      <c r="G34" s="5"/>
      <c r="H34" s="9">
        <v>340221</v>
      </c>
      <c r="I34" s="8" t="s">
        <v>17</v>
      </c>
      <c r="J34" s="7" t="s">
        <v>16</v>
      </c>
      <c r="K34" s="8" t="s">
        <v>12</v>
      </c>
      <c r="L34" s="5"/>
    </row>
    <row r="35" spans="1:12" ht="15" hidden="1" customHeight="1" x14ac:dyDescent="0.35">
      <c r="A35" s="5">
        <v>8903084930</v>
      </c>
      <c r="B35" s="6" t="s">
        <v>13</v>
      </c>
      <c r="C35" s="5" t="s">
        <v>14</v>
      </c>
      <c r="D35" s="1">
        <v>113171</v>
      </c>
      <c r="E35" s="1">
        <v>20240129</v>
      </c>
      <c r="F35" s="1">
        <v>20240228</v>
      </c>
      <c r="G35" s="5"/>
      <c r="H35" s="9">
        <v>3861914</v>
      </c>
      <c r="I35" s="8" t="s">
        <v>17</v>
      </c>
      <c r="J35" s="7" t="s">
        <v>16</v>
      </c>
      <c r="K35" s="8" t="s">
        <v>12</v>
      </c>
      <c r="L35" s="5"/>
    </row>
    <row r="36" spans="1:12" ht="15" hidden="1" customHeight="1" x14ac:dyDescent="0.35">
      <c r="A36" s="5">
        <v>8903084930</v>
      </c>
      <c r="B36" s="6" t="s">
        <v>13</v>
      </c>
      <c r="C36" s="5" t="s">
        <v>14</v>
      </c>
      <c r="D36" s="1">
        <v>113173</v>
      </c>
      <c r="E36" s="1">
        <v>20240129</v>
      </c>
      <c r="F36" s="1">
        <v>20240228</v>
      </c>
      <c r="G36" s="5"/>
      <c r="H36" s="9">
        <v>1210954</v>
      </c>
      <c r="I36" s="8" t="s">
        <v>17</v>
      </c>
      <c r="J36" s="7" t="s">
        <v>16</v>
      </c>
      <c r="K36" s="8" t="s">
        <v>12</v>
      </c>
      <c r="L36" s="5"/>
    </row>
    <row r="37" spans="1:12" ht="15" hidden="1" customHeight="1" x14ac:dyDescent="0.35">
      <c r="A37" s="5">
        <v>8903084930</v>
      </c>
      <c r="B37" s="6" t="s">
        <v>13</v>
      </c>
      <c r="C37" s="5" t="s">
        <v>14</v>
      </c>
      <c r="D37" s="1">
        <v>113184</v>
      </c>
      <c r="E37" s="1">
        <v>20240129</v>
      </c>
      <c r="F37" s="1">
        <v>20240228</v>
      </c>
      <c r="G37" s="5"/>
      <c r="H37" s="9">
        <v>384430</v>
      </c>
      <c r="I37" s="8" t="s">
        <v>17</v>
      </c>
      <c r="J37" s="7" t="s">
        <v>16</v>
      </c>
      <c r="K37" s="8" t="s">
        <v>12</v>
      </c>
      <c r="L37" s="5"/>
    </row>
    <row r="38" spans="1:12" ht="15" hidden="1" customHeight="1" x14ac:dyDescent="0.35">
      <c r="A38" s="5">
        <v>8903084930</v>
      </c>
      <c r="B38" s="6" t="s">
        <v>13</v>
      </c>
      <c r="C38" s="5" t="s">
        <v>14</v>
      </c>
      <c r="D38" s="1">
        <v>113262</v>
      </c>
      <c r="E38" s="1">
        <v>20240131</v>
      </c>
      <c r="F38" s="1">
        <v>20240301</v>
      </c>
      <c r="G38" s="5"/>
      <c r="H38" s="9">
        <v>323326</v>
      </c>
      <c r="I38" s="8" t="s">
        <v>17</v>
      </c>
      <c r="J38" s="7" t="s">
        <v>16</v>
      </c>
      <c r="K38" s="8" t="s">
        <v>12</v>
      </c>
      <c r="L38" s="5"/>
    </row>
    <row r="39" spans="1:12" ht="15" hidden="1" customHeight="1" x14ac:dyDescent="0.35">
      <c r="A39" s="5">
        <v>8903084930</v>
      </c>
      <c r="B39" s="6" t="s">
        <v>13</v>
      </c>
      <c r="C39" s="5" t="s">
        <v>14</v>
      </c>
      <c r="D39" s="1">
        <v>113313</v>
      </c>
      <c r="E39" s="1">
        <v>20240131</v>
      </c>
      <c r="F39" s="1">
        <v>20240301</v>
      </c>
      <c r="G39" s="5"/>
      <c r="H39" s="9">
        <v>2976388</v>
      </c>
      <c r="I39" s="8" t="s">
        <v>17</v>
      </c>
      <c r="J39" s="7" t="s">
        <v>16</v>
      </c>
      <c r="K39" s="8" t="s">
        <v>12</v>
      </c>
      <c r="L39" s="5"/>
    </row>
    <row r="40" spans="1:12" ht="15" hidden="1" customHeight="1" x14ac:dyDescent="0.35">
      <c r="A40" s="5">
        <v>8903084930</v>
      </c>
      <c r="B40" s="6" t="s">
        <v>13</v>
      </c>
      <c r="C40" s="5" t="s">
        <v>14</v>
      </c>
      <c r="D40" s="1">
        <v>113315</v>
      </c>
      <c r="E40" s="1">
        <v>20240131</v>
      </c>
      <c r="F40" s="1">
        <v>20240301</v>
      </c>
      <c r="G40" s="5"/>
      <c r="H40" s="9">
        <v>1566520</v>
      </c>
      <c r="I40" s="8" t="s">
        <v>17</v>
      </c>
      <c r="J40" s="7" t="s">
        <v>16</v>
      </c>
      <c r="K40" s="8" t="s">
        <v>12</v>
      </c>
      <c r="L40" s="5"/>
    </row>
    <row r="41" spans="1:12" ht="15" hidden="1" customHeight="1" x14ac:dyDescent="0.35">
      <c r="A41" s="5">
        <v>8903084930</v>
      </c>
      <c r="B41" s="6" t="s">
        <v>13</v>
      </c>
      <c r="C41" s="5" t="s">
        <v>15</v>
      </c>
      <c r="D41" s="1">
        <v>108666</v>
      </c>
      <c r="E41" s="1">
        <v>20240227</v>
      </c>
      <c r="F41" s="1">
        <v>20240328</v>
      </c>
      <c r="G41" s="5"/>
      <c r="H41" s="9">
        <v>545675</v>
      </c>
      <c r="I41" s="8" t="s">
        <v>17</v>
      </c>
      <c r="J41" s="7" t="s">
        <v>16</v>
      </c>
      <c r="K41" s="8" t="s">
        <v>12</v>
      </c>
      <c r="L41" s="5"/>
    </row>
    <row r="42" spans="1:12" ht="15" hidden="1" customHeight="1" x14ac:dyDescent="0.35">
      <c r="A42" s="5">
        <v>8903084930</v>
      </c>
      <c r="B42" s="6" t="s">
        <v>13</v>
      </c>
      <c r="C42" s="5" t="s">
        <v>15</v>
      </c>
      <c r="D42" s="1">
        <v>108667</v>
      </c>
      <c r="E42" s="1">
        <v>20240227</v>
      </c>
      <c r="F42" s="1">
        <v>20240328</v>
      </c>
      <c r="G42" s="5"/>
      <c r="H42" s="9">
        <v>136030</v>
      </c>
      <c r="I42" s="8" t="s">
        <v>17</v>
      </c>
      <c r="J42" s="7" t="s">
        <v>16</v>
      </c>
      <c r="K42" s="8" t="s">
        <v>12</v>
      </c>
      <c r="L42" s="5"/>
    </row>
    <row r="43" spans="1:12" ht="15" hidden="1" customHeight="1" x14ac:dyDescent="0.35">
      <c r="A43" s="5">
        <v>8903084930</v>
      </c>
      <c r="B43" s="6" t="s">
        <v>13</v>
      </c>
      <c r="C43" s="5" t="s">
        <v>15</v>
      </c>
      <c r="D43" s="1">
        <v>108668</v>
      </c>
      <c r="E43" s="1">
        <v>20240227</v>
      </c>
      <c r="F43" s="1">
        <v>20240328</v>
      </c>
      <c r="G43" s="5"/>
      <c r="H43" s="9">
        <v>624000</v>
      </c>
      <c r="I43" s="8" t="s">
        <v>17</v>
      </c>
      <c r="J43" s="7" t="s">
        <v>16</v>
      </c>
      <c r="K43" s="8" t="s">
        <v>12</v>
      </c>
      <c r="L43" s="5"/>
    </row>
    <row r="44" spans="1:12" ht="15" hidden="1" customHeight="1" x14ac:dyDescent="0.35">
      <c r="A44" s="5">
        <v>8903084930</v>
      </c>
      <c r="B44" s="6" t="s">
        <v>13</v>
      </c>
      <c r="C44" s="5" t="s">
        <v>14</v>
      </c>
      <c r="D44" s="1">
        <v>113496</v>
      </c>
      <c r="E44" s="1">
        <v>20240229</v>
      </c>
      <c r="F44" s="1">
        <v>20240330</v>
      </c>
      <c r="G44" s="5"/>
      <c r="H44" s="9">
        <v>4856212</v>
      </c>
      <c r="I44" s="8" t="s">
        <v>17</v>
      </c>
      <c r="J44" s="7" t="s">
        <v>16</v>
      </c>
      <c r="K44" s="8" t="s">
        <v>12</v>
      </c>
      <c r="L44" s="5"/>
    </row>
    <row r="45" spans="1:12" ht="15" hidden="1" customHeight="1" x14ac:dyDescent="0.35">
      <c r="A45" s="5">
        <v>8903084930</v>
      </c>
      <c r="B45" s="6" t="s">
        <v>13</v>
      </c>
      <c r="C45" s="5" t="s">
        <v>14</v>
      </c>
      <c r="D45" s="1">
        <v>113529</v>
      </c>
      <c r="E45" s="1">
        <v>20240229</v>
      </c>
      <c r="F45" s="1">
        <v>20240330</v>
      </c>
      <c r="G45" s="5"/>
      <c r="H45" s="9">
        <v>223024</v>
      </c>
      <c r="I45" s="8" t="s">
        <v>17</v>
      </c>
      <c r="J45" s="7" t="s">
        <v>16</v>
      </c>
      <c r="K45" s="8" t="s">
        <v>12</v>
      </c>
      <c r="L45" s="5"/>
    </row>
    <row r="46" spans="1:12" ht="15" hidden="1" customHeight="1" x14ac:dyDescent="0.35">
      <c r="A46" s="5">
        <v>8903084930</v>
      </c>
      <c r="B46" s="6" t="s">
        <v>13</v>
      </c>
      <c r="C46" s="5" t="s">
        <v>14</v>
      </c>
      <c r="D46" s="1">
        <v>113543</v>
      </c>
      <c r="E46" s="1">
        <v>20240229</v>
      </c>
      <c r="F46" s="1">
        <v>20240330</v>
      </c>
      <c r="G46" s="5"/>
      <c r="H46" s="9">
        <v>1008430</v>
      </c>
      <c r="I46" s="8" t="s">
        <v>17</v>
      </c>
      <c r="J46" s="7" t="s">
        <v>16</v>
      </c>
      <c r="K46" s="8" t="s">
        <v>12</v>
      </c>
      <c r="L46" s="5"/>
    </row>
    <row r="47" spans="1:12" ht="15" hidden="1" customHeight="1" x14ac:dyDescent="0.35">
      <c r="A47" s="5">
        <v>8903084930</v>
      </c>
      <c r="B47" s="6" t="s">
        <v>13</v>
      </c>
      <c r="C47" s="5" t="s">
        <v>14</v>
      </c>
      <c r="D47" s="1">
        <v>113544</v>
      </c>
      <c r="E47" s="1">
        <v>20240229</v>
      </c>
      <c r="F47" s="1">
        <v>20240330</v>
      </c>
      <c r="G47" s="5"/>
      <c r="H47" s="9">
        <v>384430</v>
      </c>
      <c r="I47" s="8" t="s">
        <v>17</v>
      </c>
      <c r="J47" s="7" t="s">
        <v>16</v>
      </c>
      <c r="K47" s="8" t="s">
        <v>12</v>
      </c>
      <c r="L47" s="5"/>
    </row>
    <row r="48" spans="1:12" ht="15" hidden="1" customHeight="1" x14ac:dyDescent="0.35">
      <c r="A48" s="5">
        <v>8903084930</v>
      </c>
      <c r="B48" s="6" t="s">
        <v>13</v>
      </c>
      <c r="C48" s="5" t="s">
        <v>14</v>
      </c>
      <c r="D48" s="1">
        <v>113547</v>
      </c>
      <c r="E48" s="1">
        <v>20240229</v>
      </c>
      <c r="F48" s="1">
        <v>20240330</v>
      </c>
      <c r="G48" s="5"/>
      <c r="H48" s="9">
        <v>5076761</v>
      </c>
      <c r="I48" s="8" t="s">
        <v>17</v>
      </c>
      <c r="J48" s="7" t="s">
        <v>16</v>
      </c>
      <c r="K48" s="8" t="s">
        <v>12</v>
      </c>
      <c r="L48" s="5"/>
    </row>
    <row r="49" spans="1:12" ht="15" hidden="1" customHeight="1" x14ac:dyDescent="0.35">
      <c r="A49" s="5">
        <v>8903084930</v>
      </c>
      <c r="B49" s="6" t="s">
        <v>13</v>
      </c>
      <c r="C49" s="5" t="s">
        <v>14</v>
      </c>
      <c r="D49" s="1">
        <v>113550</v>
      </c>
      <c r="E49" s="1">
        <v>20240229</v>
      </c>
      <c r="F49" s="1">
        <v>20240330</v>
      </c>
      <c r="G49" s="5"/>
      <c r="H49" s="9">
        <v>2974005</v>
      </c>
      <c r="I49" s="8" t="s">
        <v>17</v>
      </c>
      <c r="J49" s="7" t="s">
        <v>16</v>
      </c>
      <c r="K49" s="8" t="s">
        <v>12</v>
      </c>
      <c r="L49" s="5"/>
    </row>
    <row r="50" spans="1:12" ht="15" hidden="1" customHeight="1" x14ac:dyDescent="0.35">
      <c r="A50" s="5">
        <v>8903084930</v>
      </c>
      <c r="B50" s="6" t="s">
        <v>13</v>
      </c>
      <c r="C50" s="5" t="s">
        <v>14</v>
      </c>
      <c r="D50" s="1">
        <v>113582</v>
      </c>
      <c r="E50" s="1">
        <v>20240229</v>
      </c>
      <c r="F50" s="1">
        <v>20240330</v>
      </c>
      <c r="G50" s="5"/>
      <c r="H50" s="9">
        <v>8693</v>
      </c>
      <c r="I50" s="8" t="s">
        <v>17</v>
      </c>
      <c r="J50" s="7" t="s">
        <v>16</v>
      </c>
      <c r="K50" s="8" t="s">
        <v>12</v>
      </c>
      <c r="L50" s="5"/>
    </row>
    <row r="51" spans="1:12" ht="15" hidden="1" customHeight="1" x14ac:dyDescent="0.35">
      <c r="A51" s="5">
        <v>8903084930</v>
      </c>
      <c r="B51" s="6" t="s">
        <v>13</v>
      </c>
      <c r="C51" s="5" t="s">
        <v>14</v>
      </c>
      <c r="D51" s="1">
        <v>113584</v>
      </c>
      <c r="E51" s="1">
        <v>20240229</v>
      </c>
      <c r="F51" s="1">
        <v>20240330</v>
      </c>
      <c r="G51" s="5"/>
      <c r="H51" s="9">
        <v>414194</v>
      </c>
      <c r="I51" s="8" t="s">
        <v>17</v>
      </c>
      <c r="J51" s="7" t="s">
        <v>16</v>
      </c>
      <c r="K51" s="8" t="s">
        <v>12</v>
      </c>
      <c r="L51" s="5"/>
    </row>
    <row r="52" spans="1:12" ht="15" hidden="1" customHeight="1" x14ac:dyDescent="0.35">
      <c r="A52" s="5">
        <v>8903084930</v>
      </c>
      <c r="B52" s="6" t="s">
        <v>13</v>
      </c>
      <c r="C52" s="5" t="s">
        <v>15</v>
      </c>
      <c r="D52" s="1">
        <v>108274</v>
      </c>
      <c r="E52" s="1">
        <v>20240229</v>
      </c>
      <c r="F52" s="1">
        <v>20240429</v>
      </c>
      <c r="G52" s="5"/>
      <c r="H52" s="9">
        <v>1013716</v>
      </c>
      <c r="I52" s="8" t="s">
        <v>17</v>
      </c>
      <c r="J52" s="7" t="s">
        <v>16</v>
      </c>
      <c r="K52" s="8" t="s">
        <v>12</v>
      </c>
      <c r="L52" s="5"/>
    </row>
    <row r="53" spans="1:12" ht="15" customHeight="1" x14ac:dyDescent="0.35">
      <c r="A53" s="5">
        <v>8903084930</v>
      </c>
      <c r="B53" s="6" t="s">
        <v>13</v>
      </c>
      <c r="C53" s="5" t="s">
        <v>14</v>
      </c>
      <c r="D53" s="1">
        <v>112593</v>
      </c>
      <c r="E53" s="1">
        <v>20240229</v>
      </c>
      <c r="F53" s="1">
        <v>20240429</v>
      </c>
      <c r="G53" s="5"/>
      <c r="H53" s="9">
        <v>255860</v>
      </c>
      <c r="I53" s="8" t="s">
        <v>17</v>
      </c>
      <c r="J53" s="7" t="s">
        <v>16</v>
      </c>
      <c r="K53" s="8" t="s">
        <v>12</v>
      </c>
      <c r="L53" s="5"/>
    </row>
    <row r="54" spans="1:12" ht="15" hidden="1" customHeight="1" x14ac:dyDescent="0.35">
      <c r="A54" s="5">
        <v>8903084930</v>
      </c>
      <c r="B54" s="6" t="s">
        <v>13</v>
      </c>
      <c r="C54" s="5" t="s">
        <v>15</v>
      </c>
      <c r="D54" s="1">
        <v>108698</v>
      </c>
      <c r="E54" s="1">
        <v>20240308</v>
      </c>
      <c r="F54" s="1">
        <v>20240407</v>
      </c>
      <c r="G54" s="5"/>
      <c r="H54" s="9">
        <v>85144</v>
      </c>
      <c r="I54" s="8" t="s">
        <v>17</v>
      </c>
      <c r="J54" s="7" t="s">
        <v>16</v>
      </c>
      <c r="K54" s="8" t="s">
        <v>12</v>
      </c>
      <c r="L54" s="5"/>
    </row>
    <row r="55" spans="1:12" ht="15" hidden="1" customHeight="1" x14ac:dyDescent="0.35">
      <c r="A55" s="5">
        <v>8903084930</v>
      </c>
      <c r="B55" s="6" t="s">
        <v>13</v>
      </c>
      <c r="C55" s="5" t="s">
        <v>15</v>
      </c>
      <c r="D55" s="1">
        <v>108768</v>
      </c>
      <c r="E55" s="1">
        <v>20240326</v>
      </c>
      <c r="F55" s="1">
        <v>20240425</v>
      </c>
      <c r="G55" s="5"/>
      <c r="H55" s="9">
        <v>1146323</v>
      </c>
      <c r="I55" s="8" t="s">
        <v>17</v>
      </c>
      <c r="J55" s="7" t="s">
        <v>16</v>
      </c>
      <c r="K55" s="8" t="s">
        <v>12</v>
      </c>
      <c r="L55" s="5"/>
    </row>
    <row r="56" spans="1:12" ht="15" hidden="1" customHeight="1" x14ac:dyDescent="0.35">
      <c r="A56" s="5">
        <v>8903084930</v>
      </c>
      <c r="B56" s="6" t="s">
        <v>13</v>
      </c>
      <c r="C56" s="5" t="s">
        <v>14</v>
      </c>
      <c r="D56" s="1">
        <v>113822</v>
      </c>
      <c r="E56" s="1">
        <v>20240327</v>
      </c>
      <c r="F56" s="1">
        <v>20240426</v>
      </c>
      <c r="G56" s="5"/>
      <c r="H56" s="9">
        <v>1958150</v>
      </c>
      <c r="I56" s="8" t="s">
        <v>17</v>
      </c>
      <c r="J56" s="7" t="s">
        <v>16</v>
      </c>
      <c r="K56" s="8" t="s">
        <v>12</v>
      </c>
      <c r="L56" s="5"/>
    </row>
    <row r="57" spans="1:12" ht="15" hidden="1" customHeight="1" x14ac:dyDescent="0.35">
      <c r="A57" s="5">
        <v>8903084930</v>
      </c>
      <c r="B57" s="6" t="s">
        <v>13</v>
      </c>
      <c r="C57" s="5" t="s">
        <v>14</v>
      </c>
      <c r="D57" s="1">
        <v>113827</v>
      </c>
      <c r="E57" s="1">
        <v>20240327</v>
      </c>
      <c r="F57" s="1">
        <v>20240426</v>
      </c>
      <c r="G57" s="5"/>
      <c r="H57" s="9">
        <v>1566520</v>
      </c>
      <c r="I57" s="8" t="s">
        <v>17</v>
      </c>
      <c r="J57" s="7" t="s">
        <v>16</v>
      </c>
      <c r="K57" s="8" t="s">
        <v>12</v>
      </c>
      <c r="L57" s="5"/>
    </row>
    <row r="58" spans="1:12" ht="15" hidden="1" customHeight="1" x14ac:dyDescent="0.35">
      <c r="A58" s="5">
        <v>8903084930</v>
      </c>
      <c r="B58" s="6" t="s">
        <v>13</v>
      </c>
      <c r="C58" s="5" t="s">
        <v>14</v>
      </c>
      <c r="D58" s="1">
        <v>113831</v>
      </c>
      <c r="E58" s="1">
        <v>20240327</v>
      </c>
      <c r="F58" s="1">
        <v>20240426</v>
      </c>
      <c r="G58" s="5"/>
      <c r="H58" s="9">
        <v>1700974</v>
      </c>
      <c r="I58" s="8" t="s">
        <v>17</v>
      </c>
      <c r="J58" s="7" t="s">
        <v>16</v>
      </c>
      <c r="K58" s="8" t="s">
        <v>12</v>
      </c>
      <c r="L58" s="5"/>
    </row>
    <row r="59" spans="1:12" ht="15" hidden="1" customHeight="1" x14ac:dyDescent="0.35">
      <c r="A59" s="5">
        <v>8903084930</v>
      </c>
      <c r="B59" s="6" t="s">
        <v>13</v>
      </c>
      <c r="C59" s="5" t="s">
        <v>14</v>
      </c>
      <c r="D59" s="1">
        <v>113833</v>
      </c>
      <c r="E59" s="1">
        <v>20240327</v>
      </c>
      <c r="F59" s="1">
        <v>20240426</v>
      </c>
      <c r="G59" s="5"/>
      <c r="H59" s="9">
        <v>1077942</v>
      </c>
      <c r="I59" s="8" t="s">
        <v>17</v>
      </c>
      <c r="J59" s="7" t="s">
        <v>16</v>
      </c>
      <c r="K59" s="8" t="s">
        <v>12</v>
      </c>
      <c r="L59" s="5"/>
    </row>
    <row r="60" spans="1:12" ht="15" hidden="1" customHeight="1" x14ac:dyDescent="0.35">
      <c r="A60" s="5">
        <v>8903084930</v>
      </c>
      <c r="B60" s="6" t="s">
        <v>13</v>
      </c>
      <c r="C60" s="5" t="s">
        <v>14</v>
      </c>
      <c r="D60" s="1">
        <v>113836</v>
      </c>
      <c r="E60" s="1">
        <v>20240327</v>
      </c>
      <c r="F60" s="1">
        <v>20240426</v>
      </c>
      <c r="G60" s="5"/>
      <c r="H60" s="9">
        <v>2461593</v>
      </c>
      <c r="I60" s="8" t="s">
        <v>17</v>
      </c>
      <c r="J60" s="7" t="s">
        <v>16</v>
      </c>
      <c r="K60" s="8" t="s">
        <v>12</v>
      </c>
      <c r="L60" s="5"/>
    </row>
    <row r="61" spans="1:12" ht="15" hidden="1" customHeight="1" x14ac:dyDescent="0.35">
      <c r="A61" s="5">
        <v>8903084930</v>
      </c>
      <c r="B61" s="6" t="s">
        <v>13</v>
      </c>
      <c r="C61" s="5" t="s">
        <v>14</v>
      </c>
      <c r="D61" s="1">
        <v>113843</v>
      </c>
      <c r="E61" s="1">
        <v>20240327</v>
      </c>
      <c r="F61" s="1">
        <v>20240426</v>
      </c>
      <c r="G61" s="5"/>
      <c r="H61" s="9">
        <v>797334</v>
      </c>
      <c r="I61" s="8" t="s">
        <v>17</v>
      </c>
      <c r="J61" s="7" t="s">
        <v>16</v>
      </c>
      <c r="K61" s="8" t="s">
        <v>12</v>
      </c>
      <c r="L61" s="5"/>
    </row>
    <row r="62" spans="1:12" ht="15" hidden="1" customHeight="1" x14ac:dyDescent="0.35">
      <c r="A62" s="5">
        <v>8903084930</v>
      </c>
      <c r="B62" s="6" t="s">
        <v>13</v>
      </c>
      <c r="C62" s="5" t="s">
        <v>14</v>
      </c>
      <c r="D62" s="1">
        <v>113847</v>
      </c>
      <c r="E62" s="1">
        <v>20240327</v>
      </c>
      <c r="F62" s="1">
        <v>20240426</v>
      </c>
      <c r="G62" s="5"/>
      <c r="H62" s="9">
        <v>3489892</v>
      </c>
      <c r="I62" s="8" t="s">
        <v>17</v>
      </c>
      <c r="J62" s="7" t="s">
        <v>16</v>
      </c>
      <c r="K62" s="8" t="s">
        <v>12</v>
      </c>
      <c r="L62" s="5"/>
    </row>
    <row r="63" spans="1:12" ht="15" hidden="1" customHeight="1" x14ac:dyDescent="0.35">
      <c r="A63" s="5">
        <v>8903084930</v>
      </c>
      <c r="B63" s="6" t="s">
        <v>13</v>
      </c>
      <c r="C63" s="5" t="s">
        <v>14</v>
      </c>
      <c r="D63" s="1">
        <v>113851</v>
      </c>
      <c r="E63" s="1">
        <v>20240327</v>
      </c>
      <c r="F63" s="1">
        <v>20240426</v>
      </c>
      <c r="G63" s="5"/>
      <c r="H63" s="9">
        <v>345980</v>
      </c>
      <c r="I63" s="8" t="s">
        <v>17</v>
      </c>
      <c r="J63" s="7" t="s">
        <v>16</v>
      </c>
      <c r="K63" s="8" t="s">
        <v>12</v>
      </c>
      <c r="L63" s="5"/>
    </row>
    <row r="64" spans="1:12" ht="15" hidden="1" customHeight="1" x14ac:dyDescent="0.35">
      <c r="A64" s="5">
        <v>8903084930</v>
      </c>
      <c r="B64" s="6" t="s">
        <v>13</v>
      </c>
      <c r="C64" s="5" t="s">
        <v>14</v>
      </c>
      <c r="D64" s="1">
        <v>113852</v>
      </c>
      <c r="E64" s="1">
        <v>20240327</v>
      </c>
      <c r="F64" s="1">
        <v>20240426</v>
      </c>
      <c r="G64" s="5"/>
      <c r="H64" s="9">
        <v>280000</v>
      </c>
      <c r="I64" s="8" t="s">
        <v>17</v>
      </c>
      <c r="J64" s="7" t="s">
        <v>16</v>
      </c>
      <c r="K64" s="8" t="s">
        <v>12</v>
      </c>
      <c r="L64" s="5"/>
    </row>
  </sheetData>
  <autoFilter ref="A1:L64">
    <filterColumn colId="3">
      <filters>
        <filter val="112593"/>
      </filters>
    </filterColumn>
  </autoFilter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3"/>
  <sheetViews>
    <sheetView showGridLines="0" workbookViewId="0">
      <selection activeCell="A3" sqref="A3:F13"/>
    </sheetView>
  </sheetViews>
  <sheetFormatPr baseColWidth="10" defaultRowHeight="10" x14ac:dyDescent="0.2"/>
  <cols>
    <col min="1" max="1" width="47.7265625" style="19" bestFit="1" customWidth="1"/>
    <col min="2" max="2" width="5" style="19" bestFit="1" customWidth="1"/>
    <col min="3" max="3" width="11.6328125" style="19" bestFit="1" customWidth="1"/>
    <col min="4" max="4" width="10.7265625" style="19" bestFit="1" customWidth="1"/>
    <col min="5" max="5" width="11.26953125" style="19" bestFit="1" customWidth="1"/>
    <col min="6" max="6" width="10.6328125" style="19" bestFit="1" customWidth="1"/>
    <col min="7" max="16384" width="10.90625" style="19"/>
  </cols>
  <sheetData>
    <row r="3" spans="1:6" x14ac:dyDescent="0.2">
      <c r="A3" s="90" t="s">
        <v>117</v>
      </c>
      <c r="B3" s="19" t="s">
        <v>180</v>
      </c>
      <c r="C3" s="19" t="s">
        <v>181</v>
      </c>
      <c r="D3" s="19" t="s">
        <v>182</v>
      </c>
      <c r="E3" s="19" t="s">
        <v>224</v>
      </c>
      <c r="F3" s="19" t="s">
        <v>94</v>
      </c>
    </row>
    <row r="4" spans="1:6" x14ac:dyDescent="0.2">
      <c r="A4" s="19" t="s">
        <v>177</v>
      </c>
      <c r="B4" s="91">
        <v>6</v>
      </c>
      <c r="C4" s="92">
        <v>14662248</v>
      </c>
      <c r="D4" s="92">
        <v>0</v>
      </c>
      <c r="E4" s="92">
        <v>0</v>
      </c>
      <c r="F4" s="92">
        <v>0</v>
      </c>
    </row>
    <row r="5" spans="1:6" x14ac:dyDescent="0.2">
      <c r="A5" s="19" t="s">
        <v>178</v>
      </c>
      <c r="B5" s="91">
        <v>5</v>
      </c>
      <c r="C5" s="92">
        <v>6883654</v>
      </c>
      <c r="D5" s="92">
        <v>0</v>
      </c>
      <c r="E5" s="92">
        <v>0</v>
      </c>
      <c r="F5" s="92">
        <v>0</v>
      </c>
    </row>
    <row r="6" spans="1:6" x14ac:dyDescent="0.2">
      <c r="A6" s="19" t="s">
        <v>92</v>
      </c>
      <c r="B6" s="91">
        <v>1</v>
      </c>
      <c r="C6" s="92">
        <v>85144</v>
      </c>
      <c r="D6" s="92">
        <v>0</v>
      </c>
      <c r="E6" s="92">
        <v>0</v>
      </c>
      <c r="F6" s="92">
        <v>102344</v>
      </c>
    </row>
    <row r="7" spans="1:6" x14ac:dyDescent="0.2">
      <c r="A7" s="19" t="s">
        <v>114</v>
      </c>
      <c r="B7" s="91">
        <v>1</v>
      </c>
      <c r="C7" s="92">
        <v>4856212</v>
      </c>
      <c r="D7" s="92">
        <v>0</v>
      </c>
      <c r="E7" s="92">
        <v>0</v>
      </c>
      <c r="F7" s="92">
        <v>0</v>
      </c>
    </row>
    <row r="8" spans="1:6" x14ac:dyDescent="0.2">
      <c r="A8" s="19" t="s">
        <v>53</v>
      </c>
      <c r="B8" s="91">
        <v>36</v>
      </c>
      <c r="C8" s="92">
        <v>44639803</v>
      </c>
      <c r="D8" s="92">
        <v>0</v>
      </c>
      <c r="E8" s="92">
        <v>0</v>
      </c>
      <c r="F8" s="92">
        <v>0</v>
      </c>
    </row>
    <row r="9" spans="1:6" x14ac:dyDescent="0.2">
      <c r="A9" s="19" t="s">
        <v>120</v>
      </c>
      <c r="B9" s="91">
        <v>1</v>
      </c>
      <c r="C9" s="92">
        <v>4856212</v>
      </c>
      <c r="D9" s="92">
        <v>783260</v>
      </c>
      <c r="E9" s="92">
        <v>0</v>
      </c>
      <c r="F9" s="92">
        <v>0</v>
      </c>
    </row>
    <row r="10" spans="1:6" x14ac:dyDescent="0.2">
      <c r="A10" s="19" t="s">
        <v>176</v>
      </c>
      <c r="B10" s="91">
        <v>5</v>
      </c>
      <c r="C10" s="92">
        <v>13433983</v>
      </c>
      <c r="D10" s="92">
        <v>2406397</v>
      </c>
      <c r="E10" s="92">
        <v>0</v>
      </c>
      <c r="F10" s="92">
        <v>0</v>
      </c>
    </row>
    <row r="11" spans="1:6" x14ac:dyDescent="0.2">
      <c r="A11" s="19" t="s">
        <v>222</v>
      </c>
      <c r="B11" s="91">
        <v>1</v>
      </c>
      <c r="C11" s="92">
        <v>1013716</v>
      </c>
      <c r="D11" s="92">
        <v>0</v>
      </c>
      <c r="E11" s="92">
        <v>624000</v>
      </c>
      <c r="F11" s="92">
        <v>0</v>
      </c>
    </row>
    <row r="12" spans="1:6" x14ac:dyDescent="0.2">
      <c r="A12" s="19" t="s">
        <v>225</v>
      </c>
      <c r="B12" s="91">
        <v>1</v>
      </c>
      <c r="C12" s="92">
        <v>1937108</v>
      </c>
      <c r="D12" s="92">
        <v>0</v>
      </c>
      <c r="E12" s="92">
        <v>102344</v>
      </c>
      <c r="F12" s="92">
        <v>0</v>
      </c>
    </row>
    <row r="13" spans="1:6" x14ac:dyDescent="0.2">
      <c r="A13" s="19" t="s">
        <v>179</v>
      </c>
      <c r="B13" s="91">
        <v>57</v>
      </c>
      <c r="C13" s="92">
        <v>92368080</v>
      </c>
      <c r="D13" s="92">
        <v>3189657</v>
      </c>
      <c r="E13" s="92">
        <v>726344</v>
      </c>
      <c r="F13" s="92">
        <v>102344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75"/>
  <sheetViews>
    <sheetView tabSelected="1" workbookViewId="0">
      <pane ySplit="1" topLeftCell="A11" activePane="bottomLeft" state="frozen"/>
      <selection pane="bottomLeft" activeCell="M16" sqref="M16"/>
    </sheetView>
  </sheetViews>
  <sheetFormatPr baseColWidth="10" defaultRowHeight="10" x14ac:dyDescent="0.2"/>
  <cols>
    <col min="1" max="16384" width="10.90625" style="19"/>
  </cols>
  <sheetData>
    <row r="1" spans="1:42" ht="30" x14ac:dyDescent="0.2">
      <c r="A1" s="10" t="s">
        <v>116</v>
      </c>
      <c r="B1" s="10" t="s">
        <v>1</v>
      </c>
      <c r="C1" s="10" t="s">
        <v>2</v>
      </c>
      <c r="D1" s="10" t="s">
        <v>3</v>
      </c>
      <c r="E1" s="10" t="s">
        <v>18</v>
      </c>
      <c r="F1" s="10" t="s">
        <v>19</v>
      </c>
      <c r="G1" s="11" t="s">
        <v>4</v>
      </c>
      <c r="H1" s="11" t="s">
        <v>5</v>
      </c>
      <c r="I1" s="12" t="s">
        <v>6</v>
      </c>
      <c r="J1" s="12" t="s">
        <v>7</v>
      </c>
      <c r="K1" s="13" t="s">
        <v>117</v>
      </c>
      <c r="L1" s="14" t="s">
        <v>20</v>
      </c>
      <c r="M1" s="15" t="s">
        <v>21</v>
      </c>
      <c r="N1" s="26" t="s">
        <v>22</v>
      </c>
      <c r="O1" s="26" t="s">
        <v>23</v>
      </c>
      <c r="P1" s="26" t="s">
        <v>24</v>
      </c>
      <c r="Q1" s="26" t="s">
        <v>25</v>
      </c>
      <c r="R1" s="26" t="s">
        <v>26</v>
      </c>
      <c r="S1" s="16" t="s">
        <v>22</v>
      </c>
      <c r="T1" s="16" t="s">
        <v>23</v>
      </c>
      <c r="U1" s="17" t="s">
        <v>24</v>
      </c>
      <c r="V1" s="17" t="s">
        <v>25</v>
      </c>
      <c r="W1" s="16" t="s">
        <v>26</v>
      </c>
      <c r="X1" s="10" t="s">
        <v>27</v>
      </c>
      <c r="Y1" s="10" t="s">
        <v>28</v>
      </c>
      <c r="Z1" s="10" t="s">
        <v>29</v>
      </c>
      <c r="AA1" s="10" t="s">
        <v>30</v>
      </c>
      <c r="AB1" s="10" t="s">
        <v>31</v>
      </c>
      <c r="AC1" s="10" t="s">
        <v>32</v>
      </c>
      <c r="AD1" s="10" t="s">
        <v>33</v>
      </c>
      <c r="AE1" s="10" t="s">
        <v>34</v>
      </c>
      <c r="AF1" s="10" t="s">
        <v>35</v>
      </c>
      <c r="AG1" s="10" t="s">
        <v>36</v>
      </c>
      <c r="AH1" s="10" t="s">
        <v>37</v>
      </c>
      <c r="AI1" s="10" t="s">
        <v>38</v>
      </c>
      <c r="AJ1" s="10" t="s">
        <v>39</v>
      </c>
      <c r="AK1" s="17" t="s">
        <v>40</v>
      </c>
      <c r="AL1" s="17" t="s">
        <v>41</v>
      </c>
      <c r="AM1" s="17" t="s">
        <v>42</v>
      </c>
      <c r="AN1" s="17" t="s">
        <v>43</v>
      </c>
      <c r="AO1" s="10" t="s">
        <v>44</v>
      </c>
      <c r="AP1" s="10" t="s">
        <v>45</v>
      </c>
    </row>
    <row r="2" spans="1:42" x14ac:dyDescent="0.2">
      <c r="A2" s="20">
        <v>8903084930</v>
      </c>
      <c r="B2" s="21" t="s">
        <v>13</v>
      </c>
      <c r="C2" s="20" t="s">
        <v>15</v>
      </c>
      <c r="D2" s="22">
        <v>108073</v>
      </c>
      <c r="E2" s="18" t="s">
        <v>100</v>
      </c>
      <c r="F2" s="18" t="s">
        <v>162</v>
      </c>
      <c r="G2" s="23">
        <v>45227</v>
      </c>
      <c r="H2" s="23">
        <v>45257</v>
      </c>
      <c r="I2" s="24"/>
      <c r="J2" s="25">
        <v>2639009</v>
      </c>
      <c r="K2" s="22" t="s">
        <v>177</v>
      </c>
      <c r="L2" s="25">
        <v>0</v>
      </c>
      <c r="M2" s="22"/>
      <c r="N2" s="25">
        <v>0</v>
      </c>
      <c r="O2" s="25">
        <v>0</v>
      </c>
      <c r="P2" s="22"/>
      <c r="Q2" s="23"/>
      <c r="R2" s="25">
        <v>0</v>
      </c>
      <c r="S2" s="25">
        <v>2639009</v>
      </c>
      <c r="T2" s="25">
        <v>0</v>
      </c>
      <c r="U2" s="22">
        <v>2201501115</v>
      </c>
      <c r="V2" s="23">
        <v>45406</v>
      </c>
      <c r="W2" s="25">
        <v>15051964</v>
      </c>
      <c r="X2" s="22" t="s">
        <v>47</v>
      </c>
      <c r="Y2" s="23">
        <v>45227</v>
      </c>
      <c r="Z2" s="23">
        <v>45237</v>
      </c>
      <c r="AA2" s="23"/>
      <c r="AB2" s="25">
        <v>2690609</v>
      </c>
      <c r="AC2" s="25">
        <v>2639009</v>
      </c>
      <c r="AD2" s="25">
        <v>2690609</v>
      </c>
      <c r="AE2" s="25">
        <v>51600</v>
      </c>
      <c r="AF2" s="25">
        <v>1906510</v>
      </c>
      <c r="AG2" s="25">
        <v>0</v>
      </c>
      <c r="AH2" s="25">
        <v>0</v>
      </c>
      <c r="AI2" s="25">
        <v>0</v>
      </c>
      <c r="AJ2" s="25">
        <v>0</v>
      </c>
      <c r="AK2" s="25">
        <v>0</v>
      </c>
      <c r="AL2" s="22"/>
      <c r="AM2" s="22"/>
      <c r="AN2" s="22"/>
      <c r="AO2" s="25">
        <v>0</v>
      </c>
      <c r="AP2" s="25">
        <v>2639009</v>
      </c>
    </row>
    <row r="3" spans="1:42" x14ac:dyDescent="0.2">
      <c r="A3" s="20">
        <v>8903084930</v>
      </c>
      <c r="B3" s="21" t="s">
        <v>13</v>
      </c>
      <c r="C3" s="20" t="s">
        <v>15</v>
      </c>
      <c r="D3" s="22">
        <v>108274</v>
      </c>
      <c r="E3" s="93" t="s">
        <v>112</v>
      </c>
      <c r="F3" s="18" t="s">
        <v>174</v>
      </c>
      <c r="G3" s="23">
        <v>45351</v>
      </c>
      <c r="H3" s="23">
        <v>45411</v>
      </c>
      <c r="I3" s="24"/>
      <c r="J3" s="25">
        <v>1013716</v>
      </c>
      <c r="K3" s="22" t="s">
        <v>222</v>
      </c>
      <c r="L3" s="25">
        <v>0</v>
      </c>
      <c r="M3" s="22"/>
      <c r="N3" s="25">
        <v>389716</v>
      </c>
      <c r="O3" s="25">
        <v>0</v>
      </c>
      <c r="P3" s="22">
        <v>2201501115</v>
      </c>
      <c r="Q3" s="23">
        <v>45406</v>
      </c>
      <c r="R3" s="25">
        <v>15051964</v>
      </c>
      <c r="S3" s="25">
        <v>66425</v>
      </c>
      <c r="T3" s="25">
        <v>0</v>
      </c>
      <c r="U3" s="22">
        <v>2201491724</v>
      </c>
      <c r="V3" s="23">
        <v>45373</v>
      </c>
      <c r="W3" s="25">
        <v>3827263</v>
      </c>
      <c r="X3" s="22" t="s">
        <v>47</v>
      </c>
      <c r="Y3" s="23">
        <v>45258</v>
      </c>
      <c r="Z3" s="23">
        <v>45323</v>
      </c>
      <c r="AA3" s="23"/>
      <c r="AB3" s="25">
        <v>1097341</v>
      </c>
      <c r="AC3" s="25">
        <v>1080141</v>
      </c>
      <c r="AD3" s="25">
        <v>473341</v>
      </c>
      <c r="AE3" s="25">
        <v>17200</v>
      </c>
      <c r="AF3" s="25">
        <v>803516</v>
      </c>
      <c r="AG3" s="25">
        <v>0</v>
      </c>
      <c r="AH3" s="25">
        <v>624000</v>
      </c>
      <c r="AI3" s="25">
        <v>0</v>
      </c>
      <c r="AJ3" s="25">
        <v>0</v>
      </c>
      <c r="AK3" s="25">
        <v>0</v>
      </c>
      <c r="AL3" s="22"/>
      <c r="AM3" s="22"/>
      <c r="AN3" s="22"/>
      <c r="AO3" s="25">
        <v>0</v>
      </c>
      <c r="AP3" s="25">
        <v>456141</v>
      </c>
    </row>
    <row r="4" spans="1:42" x14ac:dyDescent="0.2">
      <c r="A4" s="20">
        <v>8903084930</v>
      </c>
      <c r="B4" s="21" t="s">
        <v>13</v>
      </c>
      <c r="C4" s="20" t="s">
        <v>15</v>
      </c>
      <c r="D4" s="22">
        <v>108415</v>
      </c>
      <c r="E4" s="18" t="s">
        <v>63</v>
      </c>
      <c r="F4" s="18" t="s">
        <v>130</v>
      </c>
      <c r="G4" s="23">
        <v>45293</v>
      </c>
      <c r="H4" s="23">
        <v>45323</v>
      </c>
      <c r="I4" s="24"/>
      <c r="J4" s="25">
        <f>1834764+102344</f>
        <v>1937108</v>
      </c>
      <c r="K4" s="22" t="s">
        <v>225</v>
      </c>
      <c r="L4" s="25">
        <v>1834764</v>
      </c>
      <c r="M4" s="22">
        <v>136162767</v>
      </c>
      <c r="N4" s="25">
        <v>0</v>
      </c>
      <c r="O4" s="25">
        <v>0</v>
      </c>
      <c r="P4" s="22"/>
      <c r="Q4" s="23"/>
      <c r="R4" s="25">
        <v>0</v>
      </c>
      <c r="S4" s="25">
        <v>61799</v>
      </c>
      <c r="T4" s="25">
        <v>0</v>
      </c>
      <c r="U4" s="22">
        <v>2201491724</v>
      </c>
      <c r="V4" s="23">
        <v>45373</v>
      </c>
      <c r="W4" s="25">
        <v>3827263</v>
      </c>
      <c r="X4" s="22" t="s">
        <v>47</v>
      </c>
      <c r="Y4" s="23">
        <v>45293</v>
      </c>
      <c r="Z4" s="23">
        <v>45296</v>
      </c>
      <c r="AA4" s="23"/>
      <c r="AB4" s="25">
        <v>2033307</v>
      </c>
      <c r="AC4" s="25">
        <v>1998907</v>
      </c>
      <c r="AD4" s="25">
        <v>1930963</v>
      </c>
      <c r="AE4" s="25">
        <v>34400</v>
      </c>
      <c r="AF4" s="25">
        <v>1844184</v>
      </c>
      <c r="AG4" s="25">
        <v>0</v>
      </c>
      <c r="AH4" s="25">
        <v>102344</v>
      </c>
      <c r="AI4" s="25">
        <v>0</v>
      </c>
      <c r="AJ4" s="25">
        <v>0</v>
      </c>
      <c r="AK4" s="25">
        <v>0</v>
      </c>
      <c r="AL4" s="22"/>
      <c r="AM4" s="22"/>
      <c r="AN4" s="22"/>
      <c r="AO4" s="25">
        <v>0</v>
      </c>
      <c r="AP4" s="25">
        <v>1896563</v>
      </c>
    </row>
    <row r="5" spans="1:42" x14ac:dyDescent="0.2">
      <c r="A5" s="20">
        <v>8903084930</v>
      </c>
      <c r="B5" s="21" t="s">
        <v>13</v>
      </c>
      <c r="C5" s="20" t="s">
        <v>15</v>
      </c>
      <c r="D5" s="22">
        <v>108518</v>
      </c>
      <c r="E5" s="18" t="s">
        <v>69</v>
      </c>
      <c r="F5" s="18" t="s">
        <v>135</v>
      </c>
      <c r="G5" s="23">
        <v>45318</v>
      </c>
      <c r="H5" s="23">
        <v>45348</v>
      </c>
      <c r="I5" s="24"/>
      <c r="J5" s="25">
        <v>1211437</v>
      </c>
      <c r="K5" s="22" t="s">
        <v>53</v>
      </c>
      <c r="L5" s="25">
        <v>1211437</v>
      </c>
      <c r="M5" s="22">
        <v>1222397600</v>
      </c>
      <c r="N5" s="25">
        <v>0</v>
      </c>
      <c r="O5" s="25">
        <v>0</v>
      </c>
      <c r="P5" s="22"/>
      <c r="Q5" s="23"/>
      <c r="R5" s="25">
        <v>0</v>
      </c>
      <c r="S5" s="25">
        <v>89057</v>
      </c>
      <c r="T5" s="25">
        <v>0</v>
      </c>
      <c r="U5" s="22">
        <v>2201491724</v>
      </c>
      <c r="V5" s="23">
        <v>45373</v>
      </c>
      <c r="W5" s="25">
        <v>3827263</v>
      </c>
      <c r="X5" s="22" t="s">
        <v>47</v>
      </c>
      <c r="Y5" s="23">
        <v>45318</v>
      </c>
      <c r="Z5" s="23">
        <v>45324</v>
      </c>
      <c r="AA5" s="23"/>
      <c r="AB5" s="25">
        <v>1352192</v>
      </c>
      <c r="AC5" s="25">
        <v>1300494</v>
      </c>
      <c r="AD5" s="25">
        <v>1352192</v>
      </c>
      <c r="AE5" s="25">
        <v>51698</v>
      </c>
      <c r="AF5" s="25">
        <v>1131461</v>
      </c>
      <c r="AG5" s="25">
        <v>0</v>
      </c>
      <c r="AH5" s="25">
        <v>0</v>
      </c>
      <c r="AI5" s="25">
        <v>0</v>
      </c>
      <c r="AJ5" s="25">
        <v>0</v>
      </c>
      <c r="AK5" s="25">
        <v>0</v>
      </c>
      <c r="AL5" s="22"/>
      <c r="AM5" s="22"/>
      <c r="AN5" s="22"/>
      <c r="AO5" s="25">
        <v>0</v>
      </c>
      <c r="AP5" s="25">
        <v>1300494</v>
      </c>
    </row>
    <row r="6" spans="1:42" x14ac:dyDescent="0.2">
      <c r="A6" s="20">
        <v>8903084930</v>
      </c>
      <c r="B6" s="21" t="s">
        <v>13</v>
      </c>
      <c r="C6" s="20" t="s">
        <v>15</v>
      </c>
      <c r="D6" s="22">
        <v>108666</v>
      </c>
      <c r="E6" s="18" t="s">
        <v>80</v>
      </c>
      <c r="F6" s="18" t="s">
        <v>146</v>
      </c>
      <c r="G6" s="23">
        <v>45349</v>
      </c>
      <c r="H6" s="23">
        <v>45379</v>
      </c>
      <c r="I6" s="24"/>
      <c r="J6" s="25">
        <v>545675</v>
      </c>
      <c r="K6" s="22" t="s">
        <v>178</v>
      </c>
      <c r="L6" s="25">
        <v>457994</v>
      </c>
      <c r="M6" s="22">
        <v>1222420138</v>
      </c>
      <c r="N6" s="25">
        <v>0</v>
      </c>
      <c r="O6" s="25">
        <v>0</v>
      </c>
      <c r="P6" s="22"/>
      <c r="Q6" s="23"/>
      <c r="R6" s="25">
        <v>0</v>
      </c>
      <c r="S6" s="25">
        <v>87681</v>
      </c>
      <c r="T6" s="25">
        <v>0</v>
      </c>
      <c r="U6" s="22">
        <v>2201501082</v>
      </c>
      <c r="V6" s="23">
        <v>45406</v>
      </c>
      <c r="W6" s="25">
        <v>970267</v>
      </c>
      <c r="X6" s="22" t="s">
        <v>47</v>
      </c>
      <c r="Y6" s="23">
        <v>45349</v>
      </c>
      <c r="Z6" s="23">
        <v>45358</v>
      </c>
      <c r="AA6" s="23"/>
      <c r="AB6" s="25">
        <v>562875</v>
      </c>
      <c r="AC6" s="25">
        <v>545675</v>
      </c>
      <c r="AD6" s="25">
        <v>562875</v>
      </c>
      <c r="AE6" s="25">
        <v>17200</v>
      </c>
      <c r="AF6" s="25">
        <v>1327020</v>
      </c>
      <c r="AG6" s="25">
        <v>0</v>
      </c>
      <c r="AH6" s="25">
        <v>0</v>
      </c>
      <c r="AI6" s="25">
        <v>0</v>
      </c>
      <c r="AJ6" s="25">
        <v>0</v>
      </c>
      <c r="AK6" s="25">
        <v>0</v>
      </c>
      <c r="AL6" s="22"/>
      <c r="AM6" s="22"/>
      <c r="AN6" s="22"/>
      <c r="AO6" s="25">
        <v>0</v>
      </c>
      <c r="AP6" s="25">
        <v>545675</v>
      </c>
    </row>
    <row r="7" spans="1:42" x14ac:dyDescent="0.2">
      <c r="A7" s="20">
        <v>8903084930</v>
      </c>
      <c r="B7" s="21" t="s">
        <v>13</v>
      </c>
      <c r="C7" s="20" t="s">
        <v>15</v>
      </c>
      <c r="D7" s="22">
        <v>108667</v>
      </c>
      <c r="E7" s="18" t="s">
        <v>111</v>
      </c>
      <c r="F7" s="18" t="s">
        <v>173</v>
      </c>
      <c r="G7" s="23">
        <v>45349</v>
      </c>
      <c r="H7" s="23">
        <v>45379</v>
      </c>
      <c r="I7" s="24"/>
      <c r="J7" s="25">
        <v>136030</v>
      </c>
      <c r="K7" s="22" t="s">
        <v>53</v>
      </c>
      <c r="L7" s="25">
        <v>0</v>
      </c>
      <c r="M7" s="22"/>
      <c r="N7" s="25">
        <v>0</v>
      </c>
      <c r="O7" s="25">
        <v>0</v>
      </c>
      <c r="P7" s="22"/>
      <c r="Q7" s="23"/>
      <c r="R7" s="25">
        <v>0</v>
      </c>
      <c r="S7" s="25">
        <v>0</v>
      </c>
      <c r="T7" s="25">
        <v>0</v>
      </c>
      <c r="U7" s="22"/>
      <c r="V7" s="23"/>
      <c r="W7" s="25">
        <v>0</v>
      </c>
      <c r="X7" s="22" t="s">
        <v>47</v>
      </c>
      <c r="Y7" s="23">
        <v>45349</v>
      </c>
      <c r="Z7" s="23">
        <v>45359</v>
      </c>
      <c r="AA7" s="23"/>
      <c r="AB7" s="25">
        <v>153772</v>
      </c>
      <c r="AC7" s="25">
        <v>136030</v>
      </c>
      <c r="AD7" s="25">
        <v>153772</v>
      </c>
      <c r="AE7" s="25">
        <v>17742</v>
      </c>
      <c r="AF7" s="25">
        <v>76886</v>
      </c>
      <c r="AG7" s="25">
        <v>0</v>
      </c>
      <c r="AH7" s="25">
        <v>0</v>
      </c>
      <c r="AI7" s="25">
        <v>0</v>
      </c>
      <c r="AJ7" s="25">
        <v>0</v>
      </c>
      <c r="AK7" s="25">
        <v>0</v>
      </c>
      <c r="AL7" s="22"/>
      <c r="AM7" s="22"/>
      <c r="AN7" s="22"/>
      <c r="AO7" s="25">
        <v>0</v>
      </c>
      <c r="AP7" s="25">
        <v>136030</v>
      </c>
    </row>
    <row r="8" spans="1:42" x14ac:dyDescent="0.2">
      <c r="A8" s="20">
        <v>8903084930</v>
      </c>
      <c r="B8" s="21" t="s">
        <v>13</v>
      </c>
      <c r="C8" s="20" t="s">
        <v>15</v>
      </c>
      <c r="D8" s="22">
        <v>108668</v>
      </c>
      <c r="E8" s="18" t="s">
        <v>78</v>
      </c>
      <c r="F8" s="18" t="s">
        <v>144</v>
      </c>
      <c r="G8" s="23">
        <v>45349</v>
      </c>
      <c r="H8" s="23">
        <v>45379</v>
      </c>
      <c r="I8" s="24"/>
      <c r="J8" s="25">
        <v>624000</v>
      </c>
      <c r="K8" s="22" t="s">
        <v>178</v>
      </c>
      <c r="L8" s="25">
        <v>580800</v>
      </c>
      <c r="M8" s="22">
        <v>1222420141</v>
      </c>
      <c r="N8" s="25">
        <v>0</v>
      </c>
      <c r="O8" s="25">
        <v>0</v>
      </c>
      <c r="P8" s="22"/>
      <c r="Q8" s="23"/>
      <c r="R8" s="25">
        <v>0</v>
      </c>
      <c r="S8" s="25">
        <v>43200</v>
      </c>
      <c r="T8" s="25">
        <v>0</v>
      </c>
      <c r="U8" s="22">
        <v>2201501082</v>
      </c>
      <c r="V8" s="23">
        <v>45406</v>
      </c>
      <c r="W8" s="25">
        <v>970267</v>
      </c>
      <c r="X8" s="22" t="s">
        <v>47</v>
      </c>
      <c r="Y8" s="23">
        <v>45349</v>
      </c>
      <c r="Z8" s="23">
        <v>45358</v>
      </c>
      <c r="AA8" s="23"/>
      <c r="AB8" s="25">
        <v>624000</v>
      </c>
      <c r="AC8" s="25">
        <v>624000</v>
      </c>
      <c r="AD8" s="25">
        <v>624000</v>
      </c>
      <c r="AE8" s="25">
        <v>0</v>
      </c>
      <c r="AF8" s="25">
        <v>623648</v>
      </c>
      <c r="AG8" s="25">
        <v>0</v>
      </c>
      <c r="AH8" s="25">
        <v>0</v>
      </c>
      <c r="AI8" s="25">
        <v>0</v>
      </c>
      <c r="AJ8" s="25">
        <v>0</v>
      </c>
      <c r="AK8" s="25">
        <v>0</v>
      </c>
      <c r="AL8" s="22"/>
      <c r="AM8" s="22"/>
      <c r="AN8" s="22"/>
      <c r="AO8" s="25">
        <v>0</v>
      </c>
      <c r="AP8" s="25">
        <v>624000</v>
      </c>
    </row>
    <row r="9" spans="1:42" x14ac:dyDescent="0.2">
      <c r="A9" s="20">
        <v>8903084930</v>
      </c>
      <c r="B9" s="21" t="s">
        <v>13</v>
      </c>
      <c r="C9" s="20" t="s">
        <v>15</v>
      </c>
      <c r="D9" s="22">
        <v>108698</v>
      </c>
      <c r="E9" s="88" t="s">
        <v>91</v>
      </c>
      <c r="F9" s="18" t="s">
        <v>157</v>
      </c>
      <c r="G9" s="23">
        <v>45359</v>
      </c>
      <c r="H9" s="23">
        <v>45389</v>
      </c>
      <c r="I9" s="24"/>
      <c r="J9" s="25">
        <v>85144</v>
      </c>
      <c r="K9" s="22" t="s">
        <v>92</v>
      </c>
      <c r="L9" s="25">
        <v>0</v>
      </c>
      <c r="M9" s="22"/>
      <c r="N9" s="25">
        <v>0</v>
      </c>
      <c r="O9" s="25">
        <v>0</v>
      </c>
      <c r="P9" s="22"/>
      <c r="Q9" s="23"/>
      <c r="R9" s="25">
        <v>0</v>
      </c>
      <c r="S9" s="25">
        <v>0</v>
      </c>
      <c r="T9" s="25">
        <v>0</v>
      </c>
      <c r="U9" s="22"/>
      <c r="V9" s="23"/>
      <c r="W9" s="25">
        <v>0</v>
      </c>
      <c r="X9" s="22" t="s">
        <v>93</v>
      </c>
      <c r="Y9" s="23">
        <v>45359</v>
      </c>
      <c r="Z9" s="23">
        <v>45359</v>
      </c>
      <c r="AA9" s="23">
        <v>45363</v>
      </c>
      <c r="AB9" s="25">
        <v>102344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102344</v>
      </c>
      <c r="AK9" s="25">
        <v>102344</v>
      </c>
      <c r="AL9" s="22" t="s">
        <v>94</v>
      </c>
      <c r="AM9" s="22" t="s">
        <v>95</v>
      </c>
      <c r="AN9" s="22" t="s">
        <v>51</v>
      </c>
      <c r="AO9" s="25">
        <v>0</v>
      </c>
      <c r="AP9" s="25">
        <v>0</v>
      </c>
    </row>
    <row r="10" spans="1:42" x14ac:dyDescent="0.2">
      <c r="A10" s="20">
        <v>8903084930</v>
      </c>
      <c r="B10" s="21" t="s">
        <v>13</v>
      </c>
      <c r="C10" s="20" t="s">
        <v>15</v>
      </c>
      <c r="D10" s="22">
        <v>108768</v>
      </c>
      <c r="E10" s="18" t="s">
        <v>71</v>
      </c>
      <c r="F10" s="18" t="s">
        <v>137</v>
      </c>
      <c r="G10" s="23">
        <v>45377</v>
      </c>
      <c r="H10" s="23">
        <v>45407</v>
      </c>
      <c r="I10" s="24"/>
      <c r="J10" s="25">
        <v>1146323</v>
      </c>
      <c r="K10" s="22" t="s">
        <v>53</v>
      </c>
      <c r="L10" s="25">
        <v>1146323</v>
      </c>
      <c r="M10" s="22">
        <v>1222435004</v>
      </c>
      <c r="N10" s="25">
        <v>0</v>
      </c>
      <c r="O10" s="25">
        <v>0</v>
      </c>
      <c r="P10" s="22"/>
      <c r="Q10" s="23"/>
      <c r="R10" s="25">
        <v>0</v>
      </c>
      <c r="S10" s="25">
        <v>0</v>
      </c>
      <c r="T10" s="25">
        <v>0</v>
      </c>
      <c r="U10" s="22"/>
      <c r="V10" s="23"/>
      <c r="W10" s="25">
        <v>0</v>
      </c>
      <c r="X10" s="22" t="s">
        <v>47</v>
      </c>
      <c r="Y10" s="23">
        <v>45377</v>
      </c>
      <c r="Z10" s="23">
        <v>45385</v>
      </c>
      <c r="AA10" s="23"/>
      <c r="AB10" s="25">
        <v>1180723</v>
      </c>
      <c r="AC10" s="25">
        <v>1146323</v>
      </c>
      <c r="AD10" s="25">
        <v>1180723</v>
      </c>
      <c r="AE10" s="25">
        <v>34400</v>
      </c>
      <c r="AF10" s="25">
        <v>987648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2"/>
      <c r="AM10" s="22"/>
      <c r="AN10" s="22"/>
      <c r="AO10" s="25">
        <v>0</v>
      </c>
      <c r="AP10" s="25">
        <v>1146323</v>
      </c>
    </row>
    <row r="11" spans="1:42" x14ac:dyDescent="0.2">
      <c r="A11" s="20">
        <v>8903084930</v>
      </c>
      <c r="B11" s="21" t="s">
        <v>13</v>
      </c>
      <c r="C11" s="20" t="s">
        <v>14</v>
      </c>
      <c r="D11" s="22">
        <v>111177</v>
      </c>
      <c r="E11" s="18" t="s">
        <v>96</v>
      </c>
      <c r="F11" s="18" t="s">
        <v>158</v>
      </c>
      <c r="G11" s="23">
        <v>45146</v>
      </c>
      <c r="H11" s="23">
        <v>45176</v>
      </c>
      <c r="I11" s="24"/>
      <c r="J11" s="25">
        <v>115060</v>
      </c>
      <c r="K11" s="22" t="s">
        <v>177</v>
      </c>
      <c r="L11" s="25">
        <v>0</v>
      </c>
      <c r="M11" s="22"/>
      <c r="N11" s="25">
        <v>0</v>
      </c>
      <c r="O11" s="25">
        <v>0</v>
      </c>
      <c r="P11" s="22"/>
      <c r="Q11" s="23"/>
      <c r="R11" s="25">
        <v>0</v>
      </c>
      <c r="S11" s="25">
        <v>115060</v>
      </c>
      <c r="T11" s="25">
        <v>0</v>
      </c>
      <c r="U11" s="22">
        <v>2201501115</v>
      </c>
      <c r="V11" s="23">
        <v>45406</v>
      </c>
      <c r="W11" s="25">
        <v>15051964</v>
      </c>
      <c r="X11" s="22" t="s">
        <v>47</v>
      </c>
      <c r="Y11" s="23">
        <v>45146</v>
      </c>
      <c r="Z11" s="23">
        <v>45147</v>
      </c>
      <c r="AA11" s="23"/>
      <c r="AB11" s="25">
        <v>129060</v>
      </c>
      <c r="AC11" s="25">
        <v>115060</v>
      </c>
      <c r="AD11" s="25">
        <v>129060</v>
      </c>
      <c r="AE11" s="25">
        <v>14000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2"/>
      <c r="AM11" s="22"/>
      <c r="AN11" s="22"/>
      <c r="AO11" s="25">
        <v>0</v>
      </c>
      <c r="AP11" s="25">
        <v>115060</v>
      </c>
    </row>
    <row r="12" spans="1:42" x14ac:dyDescent="0.2">
      <c r="A12" s="20">
        <v>8903084930</v>
      </c>
      <c r="B12" s="21" t="s">
        <v>13</v>
      </c>
      <c r="C12" s="20" t="s">
        <v>14</v>
      </c>
      <c r="D12" s="22">
        <v>111551</v>
      </c>
      <c r="E12" s="18" t="s">
        <v>75</v>
      </c>
      <c r="F12" s="18" t="s">
        <v>141</v>
      </c>
      <c r="G12" s="23">
        <v>45169</v>
      </c>
      <c r="H12" s="23">
        <v>45199</v>
      </c>
      <c r="I12" s="24"/>
      <c r="J12" s="25">
        <v>447218</v>
      </c>
      <c r="K12" s="22" t="s">
        <v>176</v>
      </c>
      <c r="L12" s="25">
        <v>873141</v>
      </c>
      <c r="M12" s="22">
        <v>1222346966</v>
      </c>
      <c r="N12" s="25">
        <v>0</v>
      </c>
      <c r="O12" s="25">
        <v>0</v>
      </c>
      <c r="P12" s="22"/>
      <c r="Q12" s="23"/>
      <c r="R12" s="25">
        <v>0</v>
      </c>
      <c r="S12" s="25">
        <v>0</v>
      </c>
      <c r="T12" s="25">
        <v>0</v>
      </c>
      <c r="U12" s="22"/>
      <c r="V12" s="23"/>
      <c r="W12" s="25">
        <v>0</v>
      </c>
      <c r="X12" s="22" t="s">
        <v>55</v>
      </c>
      <c r="Y12" s="23">
        <v>45169</v>
      </c>
      <c r="Z12" s="23">
        <v>45183</v>
      </c>
      <c r="AA12" s="23"/>
      <c r="AB12" s="25">
        <v>911361</v>
      </c>
      <c r="AC12" s="25">
        <v>802561</v>
      </c>
      <c r="AD12" s="25">
        <v>873141</v>
      </c>
      <c r="AE12" s="25">
        <v>108800</v>
      </c>
      <c r="AF12" s="25">
        <v>575343</v>
      </c>
      <c r="AG12" s="25">
        <v>0</v>
      </c>
      <c r="AH12" s="25">
        <v>0</v>
      </c>
      <c r="AI12" s="25">
        <v>38220</v>
      </c>
      <c r="AJ12" s="25">
        <v>0</v>
      </c>
      <c r="AK12" s="25">
        <v>38220</v>
      </c>
      <c r="AL12" s="22"/>
      <c r="AM12" s="22"/>
      <c r="AN12" s="22"/>
      <c r="AO12" s="25">
        <v>0</v>
      </c>
      <c r="AP12" s="25">
        <v>764341</v>
      </c>
    </row>
    <row r="13" spans="1:42" x14ac:dyDescent="0.2">
      <c r="A13" s="20">
        <v>8903084930</v>
      </c>
      <c r="B13" s="21" t="s">
        <v>13</v>
      </c>
      <c r="C13" s="20" t="s">
        <v>14</v>
      </c>
      <c r="D13" s="22">
        <v>111901</v>
      </c>
      <c r="E13" s="18" t="s">
        <v>97</v>
      </c>
      <c r="F13" s="18" t="s">
        <v>159</v>
      </c>
      <c r="G13" s="23">
        <v>45199</v>
      </c>
      <c r="H13" s="23">
        <v>45229</v>
      </c>
      <c r="I13" s="24"/>
      <c r="J13" s="25">
        <v>343960</v>
      </c>
      <c r="K13" s="22" t="s">
        <v>53</v>
      </c>
      <c r="L13" s="25">
        <v>0</v>
      </c>
      <c r="M13" s="22"/>
      <c r="N13" s="25">
        <v>0</v>
      </c>
      <c r="O13" s="25">
        <v>0</v>
      </c>
      <c r="P13" s="22"/>
      <c r="Q13" s="23"/>
      <c r="R13" s="25">
        <v>0</v>
      </c>
      <c r="S13" s="25">
        <v>18176</v>
      </c>
      <c r="T13" s="25">
        <v>0</v>
      </c>
      <c r="U13" s="22">
        <v>2201491724</v>
      </c>
      <c r="V13" s="23">
        <v>45373</v>
      </c>
      <c r="W13" s="25">
        <v>3827263</v>
      </c>
      <c r="X13" s="22" t="s">
        <v>47</v>
      </c>
      <c r="Y13" s="23">
        <v>45199</v>
      </c>
      <c r="Z13" s="23">
        <v>45212</v>
      </c>
      <c r="AA13" s="23"/>
      <c r="AB13" s="25">
        <v>495336</v>
      </c>
      <c r="AC13" s="25">
        <v>362136</v>
      </c>
      <c r="AD13" s="25">
        <v>495336</v>
      </c>
      <c r="AE13" s="25">
        <v>133200</v>
      </c>
      <c r="AF13" s="25">
        <v>206390</v>
      </c>
      <c r="AG13" s="25">
        <v>0</v>
      </c>
      <c r="AH13" s="25">
        <v>0</v>
      </c>
      <c r="AI13" s="25">
        <v>0</v>
      </c>
      <c r="AJ13" s="25">
        <v>0</v>
      </c>
      <c r="AK13" s="25">
        <v>0</v>
      </c>
      <c r="AL13" s="22"/>
      <c r="AM13" s="22"/>
      <c r="AN13" s="22"/>
      <c r="AO13" s="25">
        <v>0</v>
      </c>
      <c r="AP13" s="25">
        <v>362136</v>
      </c>
    </row>
    <row r="14" spans="1:42" x14ac:dyDescent="0.2">
      <c r="A14" s="20">
        <v>8903084930</v>
      </c>
      <c r="B14" s="21" t="s">
        <v>13</v>
      </c>
      <c r="C14" s="20" t="s">
        <v>14</v>
      </c>
      <c r="D14" s="22">
        <v>111902</v>
      </c>
      <c r="E14" s="18" t="s">
        <v>98</v>
      </c>
      <c r="F14" s="18" t="s">
        <v>160</v>
      </c>
      <c r="G14" s="23">
        <v>45199</v>
      </c>
      <c r="H14" s="23">
        <v>45229</v>
      </c>
      <c r="I14" s="24"/>
      <c r="J14" s="25">
        <v>1566520</v>
      </c>
      <c r="K14" s="22" t="s">
        <v>53</v>
      </c>
      <c r="L14" s="25">
        <v>0</v>
      </c>
      <c r="M14" s="22"/>
      <c r="N14" s="25">
        <v>0</v>
      </c>
      <c r="O14" s="25">
        <v>0</v>
      </c>
      <c r="P14" s="22"/>
      <c r="Q14" s="23"/>
      <c r="R14" s="25">
        <v>0</v>
      </c>
      <c r="S14" s="25">
        <v>0</v>
      </c>
      <c r="T14" s="25">
        <v>0</v>
      </c>
      <c r="U14" s="22"/>
      <c r="V14" s="23"/>
      <c r="W14" s="25">
        <v>0</v>
      </c>
      <c r="X14" s="22" t="s">
        <v>47</v>
      </c>
      <c r="Y14" s="23">
        <v>45199</v>
      </c>
      <c r="Z14" s="23">
        <v>45212</v>
      </c>
      <c r="AA14" s="23"/>
      <c r="AB14" s="25">
        <v>1566520</v>
      </c>
      <c r="AC14" s="25">
        <v>1566520</v>
      </c>
      <c r="AD14" s="25">
        <v>1566520</v>
      </c>
      <c r="AE14" s="25">
        <v>0</v>
      </c>
      <c r="AF14" s="25">
        <v>1096564</v>
      </c>
      <c r="AG14" s="25">
        <v>0</v>
      </c>
      <c r="AH14" s="25">
        <v>0</v>
      </c>
      <c r="AI14" s="25">
        <v>0</v>
      </c>
      <c r="AJ14" s="25">
        <v>0</v>
      </c>
      <c r="AK14" s="25">
        <v>0</v>
      </c>
      <c r="AL14" s="22"/>
      <c r="AM14" s="22"/>
      <c r="AN14" s="22"/>
      <c r="AO14" s="25">
        <v>0</v>
      </c>
      <c r="AP14" s="25">
        <v>1566520</v>
      </c>
    </row>
    <row r="15" spans="1:42" x14ac:dyDescent="0.2">
      <c r="A15" s="20">
        <v>8903084930</v>
      </c>
      <c r="B15" s="21" t="s">
        <v>13</v>
      </c>
      <c r="C15" s="20" t="s">
        <v>14</v>
      </c>
      <c r="D15" s="22">
        <v>111903</v>
      </c>
      <c r="E15" s="18" t="s">
        <v>99</v>
      </c>
      <c r="F15" s="18" t="s">
        <v>161</v>
      </c>
      <c r="G15" s="23">
        <v>45199</v>
      </c>
      <c r="H15" s="23">
        <v>45229</v>
      </c>
      <c r="I15" s="24"/>
      <c r="J15" s="25">
        <v>4856212</v>
      </c>
      <c r="K15" s="22" t="s">
        <v>177</v>
      </c>
      <c r="L15" s="25">
        <v>0</v>
      </c>
      <c r="M15" s="22"/>
      <c r="N15" s="25">
        <v>0</v>
      </c>
      <c r="O15" s="25">
        <v>0</v>
      </c>
      <c r="P15" s="22"/>
      <c r="Q15" s="23"/>
      <c r="R15" s="25">
        <v>0</v>
      </c>
      <c r="S15" s="25">
        <v>4856212</v>
      </c>
      <c r="T15" s="25">
        <v>0</v>
      </c>
      <c r="U15" s="22">
        <v>2201501115</v>
      </c>
      <c r="V15" s="23">
        <v>45406</v>
      </c>
      <c r="W15" s="25">
        <v>15051964</v>
      </c>
      <c r="X15" s="22" t="s">
        <v>47</v>
      </c>
      <c r="Y15" s="23">
        <v>45199</v>
      </c>
      <c r="Z15" s="23">
        <v>45212</v>
      </c>
      <c r="AA15" s="23"/>
      <c r="AB15" s="25">
        <v>4856212</v>
      </c>
      <c r="AC15" s="25">
        <v>4856212</v>
      </c>
      <c r="AD15" s="25">
        <v>4856212</v>
      </c>
      <c r="AE15" s="25">
        <v>0</v>
      </c>
      <c r="AF15" s="25">
        <v>4386256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2"/>
      <c r="AM15" s="22"/>
      <c r="AN15" s="22"/>
      <c r="AO15" s="25">
        <v>0</v>
      </c>
      <c r="AP15" s="25">
        <v>4856212</v>
      </c>
    </row>
    <row r="16" spans="1:42" x14ac:dyDescent="0.2">
      <c r="A16" s="20">
        <v>8903084930</v>
      </c>
      <c r="B16" s="21" t="s">
        <v>13</v>
      </c>
      <c r="C16" s="20" t="s">
        <v>14</v>
      </c>
      <c r="D16" s="22">
        <v>112216</v>
      </c>
      <c r="E16" s="18" t="s">
        <v>101</v>
      </c>
      <c r="F16" s="18" t="s">
        <v>163</v>
      </c>
      <c r="G16" s="23">
        <v>45227</v>
      </c>
      <c r="H16" s="23">
        <v>45257</v>
      </c>
      <c r="I16" s="24"/>
      <c r="J16" s="25">
        <v>2891112</v>
      </c>
      <c r="K16" s="22" t="s">
        <v>177</v>
      </c>
      <c r="L16" s="25">
        <v>0</v>
      </c>
      <c r="M16" s="22"/>
      <c r="N16" s="25">
        <v>2891112</v>
      </c>
      <c r="O16" s="25">
        <v>0</v>
      </c>
      <c r="P16" s="22">
        <v>2201501115</v>
      </c>
      <c r="Q16" s="23">
        <v>45406</v>
      </c>
      <c r="R16" s="25">
        <v>15051964</v>
      </c>
      <c r="S16" s="25">
        <v>837288</v>
      </c>
      <c r="T16" s="25">
        <v>0</v>
      </c>
      <c r="U16" s="22">
        <v>2201491724</v>
      </c>
      <c r="V16" s="23">
        <v>45373</v>
      </c>
      <c r="W16" s="25">
        <v>3827263</v>
      </c>
      <c r="X16" s="22" t="s">
        <v>47</v>
      </c>
      <c r="Y16" s="23">
        <v>45227</v>
      </c>
      <c r="Z16" s="23">
        <v>45239</v>
      </c>
      <c r="AA16" s="23"/>
      <c r="AB16" s="25">
        <v>3952000</v>
      </c>
      <c r="AC16" s="25">
        <v>3728400</v>
      </c>
      <c r="AD16" s="25">
        <v>3952000</v>
      </c>
      <c r="AE16" s="25">
        <v>223600</v>
      </c>
      <c r="AF16" s="25">
        <v>2024988</v>
      </c>
      <c r="AG16" s="25">
        <v>0</v>
      </c>
      <c r="AH16" s="25">
        <v>0</v>
      </c>
      <c r="AI16" s="25">
        <v>0</v>
      </c>
      <c r="AJ16" s="25">
        <v>0</v>
      </c>
      <c r="AK16" s="25">
        <v>0</v>
      </c>
      <c r="AL16" s="22"/>
      <c r="AM16" s="22"/>
      <c r="AN16" s="22"/>
      <c r="AO16" s="25">
        <v>0</v>
      </c>
      <c r="AP16" s="25">
        <v>3728400</v>
      </c>
    </row>
    <row r="17" spans="1:42" x14ac:dyDescent="0.2">
      <c r="A17" s="20">
        <v>8903084930</v>
      </c>
      <c r="B17" s="21" t="s">
        <v>13</v>
      </c>
      <c r="C17" s="20" t="s">
        <v>14</v>
      </c>
      <c r="D17" s="22">
        <v>112217</v>
      </c>
      <c r="E17" s="18" t="s">
        <v>110</v>
      </c>
      <c r="F17" s="18" t="s">
        <v>164</v>
      </c>
      <c r="G17" s="23">
        <v>45227</v>
      </c>
      <c r="H17" s="23">
        <v>45257</v>
      </c>
      <c r="I17" s="24"/>
      <c r="J17" s="25">
        <f>2469271+63965</f>
        <v>2533236</v>
      </c>
      <c r="K17" s="22" t="s">
        <v>53</v>
      </c>
      <c r="L17" s="25">
        <v>0</v>
      </c>
      <c r="M17" s="22"/>
      <c r="N17" s="25">
        <v>0</v>
      </c>
      <c r="O17" s="25">
        <v>0</v>
      </c>
      <c r="P17" s="22"/>
      <c r="Q17" s="23"/>
      <c r="R17" s="25">
        <v>0</v>
      </c>
      <c r="S17" s="25">
        <v>438288</v>
      </c>
      <c r="T17" s="25">
        <v>0</v>
      </c>
      <c r="U17" s="22">
        <v>2201491724</v>
      </c>
      <c r="V17" s="23">
        <v>45373</v>
      </c>
      <c r="W17" s="25">
        <v>3827263</v>
      </c>
      <c r="X17" s="22" t="s">
        <v>47</v>
      </c>
      <c r="Y17" s="23">
        <v>45227</v>
      </c>
      <c r="Z17" s="23">
        <v>45239</v>
      </c>
      <c r="AA17" s="23"/>
      <c r="AB17" s="25">
        <v>3100274</v>
      </c>
      <c r="AC17" s="25">
        <v>2971524</v>
      </c>
      <c r="AD17" s="25">
        <v>3036309</v>
      </c>
      <c r="AE17" s="25">
        <v>128750</v>
      </c>
      <c r="AF17" s="25">
        <v>3601931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2"/>
      <c r="AM17" s="22"/>
      <c r="AN17" s="22"/>
      <c r="AO17" s="25">
        <v>0</v>
      </c>
      <c r="AP17" s="25">
        <v>2907559</v>
      </c>
    </row>
    <row r="18" spans="1:42" x14ac:dyDescent="0.2">
      <c r="A18" s="20">
        <v>8903084930</v>
      </c>
      <c r="B18" s="21" t="s">
        <v>13</v>
      </c>
      <c r="C18" s="20" t="s">
        <v>14</v>
      </c>
      <c r="D18" s="22">
        <v>112259</v>
      </c>
      <c r="E18" s="18" t="s">
        <v>102</v>
      </c>
      <c r="F18" s="18" t="s">
        <v>165</v>
      </c>
      <c r="G18" s="23">
        <v>45227</v>
      </c>
      <c r="H18" s="23">
        <v>45257</v>
      </c>
      <c r="I18" s="24"/>
      <c r="J18" s="25">
        <v>700535</v>
      </c>
      <c r="K18" s="22" t="s">
        <v>53</v>
      </c>
      <c r="L18" s="25">
        <v>0</v>
      </c>
      <c r="M18" s="22"/>
      <c r="N18" s="25">
        <v>0</v>
      </c>
      <c r="O18" s="25">
        <v>0</v>
      </c>
      <c r="P18" s="22"/>
      <c r="Q18" s="23"/>
      <c r="R18" s="25">
        <v>0</v>
      </c>
      <c r="S18" s="25">
        <v>108000</v>
      </c>
      <c r="T18" s="25">
        <v>0</v>
      </c>
      <c r="U18" s="22">
        <v>2201491724</v>
      </c>
      <c r="V18" s="23">
        <v>45373</v>
      </c>
      <c r="W18" s="25">
        <v>3827263</v>
      </c>
      <c r="X18" s="22" t="s">
        <v>47</v>
      </c>
      <c r="Y18" s="23">
        <v>45227</v>
      </c>
      <c r="Z18" s="23">
        <v>45239</v>
      </c>
      <c r="AA18" s="23"/>
      <c r="AB18" s="25">
        <v>877335</v>
      </c>
      <c r="AC18" s="25">
        <v>808535</v>
      </c>
      <c r="AD18" s="25">
        <v>877335</v>
      </c>
      <c r="AE18" s="25">
        <v>68800</v>
      </c>
      <c r="AF18" s="25">
        <v>605170</v>
      </c>
      <c r="AG18" s="25">
        <v>0</v>
      </c>
      <c r="AH18" s="25">
        <v>0</v>
      </c>
      <c r="AI18" s="25">
        <v>0</v>
      </c>
      <c r="AJ18" s="25">
        <v>0</v>
      </c>
      <c r="AK18" s="25">
        <v>0</v>
      </c>
      <c r="AL18" s="22"/>
      <c r="AM18" s="22"/>
      <c r="AN18" s="22"/>
      <c r="AO18" s="25">
        <v>0</v>
      </c>
      <c r="AP18" s="25">
        <v>808535</v>
      </c>
    </row>
    <row r="19" spans="1:42" x14ac:dyDescent="0.2">
      <c r="A19" s="20">
        <v>8903084930</v>
      </c>
      <c r="B19" s="21" t="s">
        <v>13</v>
      </c>
      <c r="C19" s="20" t="s">
        <v>14</v>
      </c>
      <c r="D19" s="22">
        <v>112330</v>
      </c>
      <c r="E19" s="18" t="s">
        <v>103</v>
      </c>
      <c r="F19" s="18" t="s">
        <v>166</v>
      </c>
      <c r="G19" s="23">
        <v>45230</v>
      </c>
      <c r="H19" s="23">
        <v>45260</v>
      </c>
      <c r="I19" s="24"/>
      <c r="J19" s="25">
        <v>316858</v>
      </c>
      <c r="K19" s="22" t="s">
        <v>53</v>
      </c>
      <c r="L19" s="25">
        <v>0</v>
      </c>
      <c r="M19" s="22"/>
      <c r="N19" s="25">
        <v>0</v>
      </c>
      <c r="O19" s="25">
        <v>0</v>
      </c>
      <c r="P19" s="22"/>
      <c r="Q19" s="23"/>
      <c r="R19" s="25">
        <v>0</v>
      </c>
      <c r="S19" s="25">
        <v>0</v>
      </c>
      <c r="T19" s="25">
        <v>0</v>
      </c>
      <c r="U19" s="22"/>
      <c r="V19" s="23"/>
      <c r="W19" s="25">
        <v>0</v>
      </c>
      <c r="X19" s="22" t="s">
        <v>47</v>
      </c>
      <c r="Y19" s="23">
        <v>45230</v>
      </c>
      <c r="Z19" s="23">
        <v>45239</v>
      </c>
      <c r="AA19" s="23"/>
      <c r="AB19" s="25">
        <v>454058</v>
      </c>
      <c r="AC19" s="25">
        <v>316858</v>
      </c>
      <c r="AD19" s="25">
        <v>454058</v>
      </c>
      <c r="AE19" s="25">
        <v>137200</v>
      </c>
      <c r="AF19" s="25">
        <v>41278</v>
      </c>
      <c r="AG19" s="25">
        <v>0</v>
      </c>
      <c r="AH19" s="25">
        <v>0</v>
      </c>
      <c r="AI19" s="25">
        <v>0</v>
      </c>
      <c r="AJ19" s="25">
        <v>0</v>
      </c>
      <c r="AK19" s="25">
        <v>0</v>
      </c>
      <c r="AL19" s="22"/>
      <c r="AM19" s="22"/>
      <c r="AN19" s="22"/>
      <c r="AO19" s="25">
        <v>0</v>
      </c>
      <c r="AP19" s="25">
        <v>316858</v>
      </c>
    </row>
    <row r="20" spans="1:42" x14ac:dyDescent="0.2">
      <c r="A20" s="20">
        <v>8903084930</v>
      </c>
      <c r="B20" s="21" t="s">
        <v>13</v>
      </c>
      <c r="C20" s="20" t="s">
        <v>14</v>
      </c>
      <c r="D20" s="22">
        <v>112331</v>
      </c>
      <c r="E20" s="18" t="s">
        <v>104</v>
      </c>
      <c r="F20" s="18" t="s">
        <v>167</v>
      </c>
      <c r="G20" s="23">
        <v>45230</v>
      </c>
      <c r="H20" s="23">
        <v>45260</v>
      </c>
      <c r="I20" s="24"/>
      <c r="J20" s="25">
        <v>3328855</v>
      </c>
      <c r="K20" s="22" t="s">
        <v>177</v>
      </c>
      <c r="L20" s="25">
        <v>0</v>
      </c>
      <c r="M20" s="22"/>
      <c r="N20" s="25">
        <v>0</v>
      </c>
      <c r="O20" s="25">
        <v>0</v>
      </c>
      <c r="P20" s="22"/>
      <c r="Q20" s="23"/>
      <c r="R20" s="25">
        <v>0</v>
      </c>
      <c r="S20" s="25">
        <v>3328855</v>
      </c>
      <c r="T20" s="25">
        <v>0</v>
      </c>
      <c r="U20" s="22">
        <v>2201501115</v>
      </c>
      <c r="V20" s="23">
        <v>45406</v>
      </c>
      <c r="W20" s="25">
        <v>15051964</v>
      </c>
      <c r="X20" s="22" t="s">
        <v>47</v>
      </c>
      <c r="Y20" s="23">
        <v>45230</v>
      </c>
      <c r="Z20" s="23">
        <v>45239</v>
      </c>
      <c r="AA20" s="23"/>
      <c r="AB20" s="25">
        <v>3328855</v>
      </c>
      <c r="AC20" s="25">
        <v>3328855</v>
      </c>
      <c r="AD20" s="25">
        <v>3328855</v>
      </c>
      <c r="AE20" s="25">
        <v>0</v>
      </c>
      <c r="AF20" s="25">
        <v>3446344</v>
      </c>
      <c r="AG20" s="25">
        <v>0</v>
      </c>
      <c r="AH20" s="25">
        <v>0</v>
      </c>
      <c r="AI20" s="25">
        <v>0</v>
      </c>
      <c r="AJ20" s="25">
        <v>0</v>
      </c>
      <c r="AK20" s="25">
        <v>0</v>
      </c>
      <c r="AL20" s="22"/>
      <c r="AM20" s="22"/>
      <c r="AN20" s="22"/>
      <c r="AO20" s="25">
        <v>0</v>
      </c>
      <c r="AP20" s="25">
        <v>3328855</v>
      </c>
    </row>
    <row r="21" spans="1:42" x14ac:dyDescent="0.2">
      <c r="A21" s="20">
        <v>8903084930</v>
      </c>
      <c r="B21" s="21" t="s">
        <v>13</v>
      </c>
      <c r="C21" s="20" t="s">
        <v>14</v>
      </c>
      <c r="D21" s="22">
        <v>112332</v>
      </c>
      <c r="E21" s="18" t="s">
        <v>105</v>
      </c>
      <c r="F21" s="18" t="s">
        <v>168</v>
      </c>
      <c r="G21" s="23">
        <v>45230</v>
      </c>
      <c r="H21" s="23">
        <v>45260</v>
      </c>
      <c r="I21" s="24"/>
      <c r="J21" s="25">
        <v>1566520</v>
      </c>
      <c r="K21" s="22" t="s">
        <v>53</v>
      </c>
      <c r="L21" s="25">
        <v>0</v>
      </c>
      <c r="M21" s="22"/>
      <c r="N21" s="25">
        <v>0</v>
      </c>
      <c r="O21" s="25">
        <v>0</v>
      </c>
      <c r="P21" s="22"/>
      <c r="Q21" s="23"/>
      <c r="R21" s="25">
        <v>0</v>
      </c>
      <c r="S21" s="25">
        <v>0</v>
      </c>
      <c r="T21" s="25">
        <v>0</v>
      </c>
      <c r="U21" s="22"/>
      <c r="V21" s="23"/>
      <c r="W21" s="25">
        <v>0</v>
      </c>
      <c r="X21" s="22" t="s">
        <v>47</v>
      </c>
      <c r="Y21" s="23">
        <v>45230</v>
      </c>
      <c r="Z21" s="23">
        <v>45239</v>
      </c>
      <c r="AA21" s="23"/>
      <c r="AB21" s="25">
        <v>1566520</v>
      </c>
      <c r="AC21" s="25">
        <v>1566520</v>
      </c>
      <c r="AD21" s="25">
        <v>1566520</v>
      </c>
      <c r="AE21" s="25">
        <v>0</v>
      </c>
      <c r="AF21" s="25">
        <v>1096564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2"/>
      <c r="AM21" s="22"/>
      <c r="AN21" s="22"/>
      <c r="AO21" s="25">
        <v>0</v>
      </c>
      <c r="AP21" s="25">
        <v>1566520</v>
      </c>
    </row>
    <row r="22" spans="1:42" x14ac:dyDescent="0.2">
      <c r="A22" s="20">
        <v>8903084930</v>
      </c>
      <c r="B22" s="21" t="s">
        <v>13</v>
      </c>
      <c r="C22" s="20" t="s">
        <v>14</v>
      </c>
      <c r="D22" s="22">
        <v>112491</v>
      </c>
      <c r="E22" s="18" t="s">
        <v>106</v>
      </c>
      <c r="F22" s="18" t="s">
        <v>169</v>
      </c>
      <c r="G22" s="23">
        <v>45253</v>
      </c>
      <c r="H22" s="23">
        <v>45283</v>
      </c>
      <c r="I22" s="24"/>
      <c r="J22" s="25">
        <v>832000</v>
      </c>
      <c r="K22" s="22" t="s">
        <v>177</v>
      </c>
      <c r="L22" s="25">
        <v>0</v>
      </c>
      <c r="M22" s="22"/>
      <c r="N22" s="25">
        <v>0</v>
      </c>
      <c r="O22" s="25">
        <v>0</v>
      </c>
      <c r="P22" s="22"/>
      <c r="Q22" s="23"/>
      <c r="R22" s="25">
        <v>0</v>
      </c>
      <c r="S22" s="25">
        <v>832000</v>
      </c>
      <c r="T22" s="25">
        <v>0</v>
      </c>
      <c r="U22" s="22">
        <v>2201501115</v>
      </c>
      <c r="V22" s="23">
        <v>45406</v>
      </c>
      <c r="W22" s="25">
        <v>15051964</v>
      </c>
      <c r="X22" s="22" t="s">
        <v>47</v>
      </c>
      <c r="Y22" s="23">
        <v>45253</v>
      </c>
      <c r="Z22" s="23">
        <v>45271</v>
      </c>
      <c r="AA22" s="23"/>
      <c r="AB22" s="25">
        <v>832000</v>
      </c>
      <c r="AC22" s="25">
        <v>832000</v>
      </c>
      <c r="AD22" s="25">
        <v>832000</v>
      </c>
      <c r="AE22" s="25">
        <v>0</v>
      </c>
      <c r="AF22" s="25">
        <v>620688</v>
      </c>
      <c r="AG22" s="25">
        <v>0</v>
      </c>
      <c r="AH22" s="25">
        <v>0</v>
      </c>
      <c r="AI22" s="25">
        <v>0</v>
      </c>
      <c r="AJ22" s="25">
        <v>0</v>
      </c>
      <c r="AK22" s="25">
        <v>0</v>
      </c>
      <c r="AL22" s="22"/>
      <c r="AM22" s="22"/>
      <c r="AN22" s="22"/>
      <c r="AO22" s="25">
        <v>0</v>
      </c>
      <c r="AP22" s="25">
        <v>832000</v>
      </c>
    </row>
    <row r="23" spans="1:42" x14ac:dyDescent="0.2">
      <c r="A23" s="20">
        <v>8903084930</v>
      </c>
      <c r="B23" s="21" t="s">
        <v>13</v>
      </c>
      <c r="C23" s="20" t="s">
        <v>14</v>
      </c>
      <c r="D23" s="22">
        <v>112593</v>
      </c>
      <c r="E23" s="88" t="s">
        <v>57</v>
      </c>
      <c r="F23" s="18" t="s">
        <v>124</v>
      </c>
      <c r="G23" s="23">
        <v>45258</v>
      </c>
      <c r="H23" s="23">
        <v>45288</v>
      </c>
      <c r="I23" s="24"/>
      <c r="J23" s="25">
        <f>3078963+255860</f>
        <v>3334823</v>
      </c>
      <c r="K23" s="22" t="s">
        <v>176</v>
      </c>
      <c r="L23" s="25">
        <v>3206893</v>
      </c>
      <c r="M23" s="22">
        <v>1222371835</v>
      </c>
      <c r="N23" s="25">
        <v>0</v>
      </c>
      <c r="O23" s="25">
        <v>0</v>
      </c>
      <c r="P23" s="22"/>
      <c r="Q23" s="23"/>
      <c r="R23" s="25">
        <v>0</v>
      </c>
      <c r="S23" s="25">
        <v>540272</v>
      </c>
      <c r="T23" s="25">
        <v>0</v>
      </c>
      <c r="U23" s="22">
        <v>2201491724</v>
      </c>
      <c r="V23" s="23">
        <v>45373</v>
      </c>
      <c r="W23" s="25">
        <v>3827263</v>
      </c>
      <c r="X23" s="22" t="s">
        <v>55</v>
      </c>
      <c r="Y23" s="23">
        <v>45258</v>
      </c>
      <c r="Z23" s="23">
        <v>45271</v>
      </c>
      <c r="AA23" s="23"/>
      <c r="AB23" s="25">
        <v>3971895</v>
      </c>
      <c r="AC23" s="25">
        <v>3875095</v>
      </c>
      <c r="AD23" s="25">
        <v>3843965</v>
      </c>
      <c r="AE23" s="25">
        <v>96800</v>
      </c>
      <c r="AF23" s="25">
        <v>2851129</v>
      </c>
      <c r="AG23" s="25">
        <v>0</v>
      </c>
      <c r="AH23" s="25">
        <v>0</v>
      </c>
      <c r="AI23" s="25">
        <v>127930</v>
      </c>
      <c r="AJ23" s="25">
        <v>0</v>
      </c>
      <c r="AK23" s="25">
        <v>127930</v>
      </c>
      <c r="AL23" s="22"/>
      <c r="AM23" s="22"/>
      <c r="AN23" s="22"/>
      <c r="AO23" s="25">
        <v>0</v>
      </c>
      <c r="AP23" s="25">
        <v>3747165</v>
      </c>
    </row>
    <row r="24" spans="1:42" x14ac:dyDescent="0.2">
      <c r="A24" s="20">
        <v>8903084930</v>
      </c>
      <c r="B24" s="21" t="s">
        <v>13</v>
      </c>
      <c r="C24" s="20" t="s">
        <v>14</v>
      </c>
      <c r="D24" s="22">
        <v>112594</v>
      </c>
      <c r="E24" s="18" t="s">
        <v>107</v>
      </c>
      <c r="F24" s="18" t="s">
        <v>170</v>
      </c>
      <c r="G24" s="23">
        <v>45258</v>
      </c>
      <c r="H24" s="23">
        <v>45288</v>
      </c>
      <c r="I24" s="24"/>
      <c r="J24" s="25">
        <v>1872862</v>
      </c>
      <c r="K24" s="22" t="s">
        <v>53</v>
      </c>
      <c r="L24" s="25">
        <v>0</v>
      </c>
      <c r="M24" s="22"/>
      <c r="N24" s="25">
        <v>0</v>
      </c>
      <c r="O24" s="25">
        <v>0</v>
      </c>
      <c r="P24" s="22"/>
      <c r="Q24" s="23"/>
      <c r="R24" s="25">
        <v>0</v>
      </c>
      <c r="S24" s="25">
        <v>195814</v>
      </c>
      <c r="T24" s="25">
        <v>0</v>
      </c>
      <c r="U24" s="22">
        <v>2201491724</v>
      </c>
      <c r="V24" s="23">
        <v>45373</v>
      </c>
      <c r="W24" s="25">
        <v>3827263</v>
      </c>
      <c r="X24" s="22" t="s">
        <v>47</v>
      </c>
      <c r="Y24" s="23">
        <v>45258</v>
      </c>
      <c r="Z24" s="23">
        <v>45271</v>
      </c>
      <c r="AA24" s="23"/>
      <c r="AB24" s="25">
        <v>2180275</v>
      </c>
      <c r="AC24" s="25">
        <v>2068676</v>
      </c>
      <c r="AD24" s="25">
        <v>2180275</v>
      </c>
      <c r="AE24" s="25">
        <v>111599</v>
      </c>
      <c r="AF24" s="25">
        <v>1572266</v>
      </c>
      <c r="AG24" s="25">
        <v>0</v>
      </c>
      <c r="AH24" s="25">
        <v>0</v>
      </c>
      <c r="AI24" s="25">
        <v>0</v>
      </c>
      <c r="AJ24" s="25">
        <v>0</v>
      </c>
      <c r="AK24" s="25">
        <v>0</v>
      </c>
      <c r="AL24" s="22"/>
      <c r="AM24" s="22"/>
      <c r="AN24" s="22"/>
      <c r="AO24" s="25">
        <v>0</v>
      </c>
      <c r="AP24" s="25">
        <v>2068676</v>
      </c>
    </row>
    <row r="25" spans="1:42" x14ac:dyDescent="0.2">
      <c r="A25" s="20">
        <v>8903084930</v>
      </c>
      <c r="B25" s="21" t="s">
        <v>13</v>
      </c>
      <c r="C25" s="20" t="s">
        <v>14</v>
      </c>
      <c r="D25" s="22">
        <v>112660</v>
      </c>
      <c r="E25" s="18" t="s">
        <v>108</v>
      </c>
      <c r="F25" s="18" t="s">
        <v>171</v>
      </c>
      <c r="G25" s="23">
        <v>45260</v>
      </c>
      <c r="H25" s="23">
        <v>45290</v>
      </c>
      <c r="I25" s="24"/>
      <c r="J25" s="25">
        <v>807844</v>
      </c>
      <c r="K25" s="22" t="s">
        <v>53</v>
      </c>
      <c r="L25" s="25">
        <v>0</v>
      </c>
      <c r="M25" s="22"/>
      <c r="N25" s="25">
        <v>0</v>
      </c>
      <c r="O25" s="25">
        <v>0</v>
      </c>
      <c r="P25" s="22"/>
      <c r="Q25" s="23"/>
      <c r="R25" s="25">
        <v>0</v>
      </c>
      <c r="S25" s="25">
        <v>24638</v>
      </c>
      <c r="T25" s="25">
        <v>0</v>
      </c>
      <c r="U25" s="22">
        <v>2201491724</v>
      </c>
      <c r="V25" s="23">
        <v>45373</v>
      </c>
      <c r="W25" s="25">
        <v>3827263</v>
      </c>
      <c r="X25" s="22" t="s">
        <v>47</v>
      </c>
      <c r="Y25" s="23">
        <v>45260</v>
      </c>
      <c r="Z25" s="23">
        <v>45271</v>
      </c>
      <c r="AA25" s="23"/>
      <c r="AB25" s="25">
        <v>969282</v>
      </c>
      <c r="AC25" s="25">
        <v>832482</v>
      </c>
      <c r="AD25" s="25">
        <v>969282</v>
      </c>
      <c r="AE25" s="25">
        <v>136800</v>
      </c>
      <c r="AF25" s="25">
        <v>267556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2"/>
      <c r="AM25" s="22"/>
      <c r="AN25" s="22"/>
      <c r="AO25" s="25">
        <v>0</v>
      </c>
      <c r="AP25" s="25">
        <v>832482</v>
      </c>
    </row>
    <row r="26" spans="1:42" x14ac:dyDescent="0.2">
      <c r="A26" s="20">
        <v>8903084930</v>
      </c>
      <c r="B26" s="21" t="s">
        <v>13</v>
      </c>
      <c r="C26" s="20" t="s">
        <v>14</v>
      </c>
      <c r="D26" s="22">
        <v>112662</v>
      </c>
      <c r="E26" s="89" t="s">
        <v>48</v>
      </c>
      <c r="F26" s="18" t="s">
        <v>119</v>
      </c>
      <c r="G26" s="23">
        <v>45260</v>
      </c>
      <c r="H26" s="23">
        <v>45290</v>
      </c>
      <c r="I26" s="24"/>
      <c r="J26" s="25">
        <f>4072952+783260</f>
        <v>4856212</v>
      </c>
      <c r="K26" s="22" t="s">
        <v>120</v>
      </c>
      <c r="L26" s="25">
        <v>4072952</v>
      </c>
      <c r="M26" s="22">
        <v>1222371103</v>
      </c>
      <c r="N26" s="25">
        <v>0</v>
      </c>
      <c r="O26" s="25">
        <v>0</v>
      </c>
      <c r="P26" s="22"/>
      <c r="Q26" s="23"/>
      <c r="R26" s="25">
        <v>0</v>
      </c>
      <c r="S26" s="25">
        <v>0</v>
      </c>
      <c r="T26" s="25">
        <v>0</v>
      </c>
      <c r="U26" s="22"/>
      <c r="V26" s="23"/>
      <c r="W26" s="25">
        <v>0</v>
      </c>
      <c r="X26" s="22" t="s">
        <v>49</v>
      </c>
      <c r="Y26" s="23">
        <v>45260</v>
      </c>
      <c r="Z26" s="23">
        <v>45267</v>
      </c>
      <c r="AA26" s="23"/>
      <c r="AB26" s="25">
        <v>4856212</v>
      </c>
      <c r="AC26" s="25">
        <v>4856212</v>
      </c>
      <c r="AD26" s="25">
        <v>4072952</v>
      </c>
      <c r="AE26" s="25">
        <v>0</v>
      </c>
      <c r="AF26" s="25">
        <v>3602996</v>
      </c>
      <c r="AG26" s="25">
        <v>0</v>
      </c>
      <c r="AH26" s="25">
        <v>0</v>
      </c>
      <c r="AI26" s="25">
        <v>783260</v>
      </c>
      <c r="AJ26" s="25">
        <v>0</v>
      </c>
      <c r="AK26" s="25">
        <v>0</v>
      </c>
      <c r="AL26" s="22"/>
      <c r="AM26" s="22"/>
      <c r="AN26" s="22"/>
      <c r="AO26" s="25">
        <v>0</v>
      </c>
      <c r="AP26" s="25">
        <v>4072952</v>
      </c>
    </row>
    <row r="27" spans="1:42" x14ac:dyDescent="0.2">
      <c r="A27" s="20">
        <v>8903084930</v>
      </c>
      <c r="B27" s="21" t="s">
        <v>13</v>
      </c>
      <c r="C27" s="20" t="s">
        <v>14</v>
      </c>
      <c r="D27" s="22">
        <v>112663</v>
      </c>
      <c r="E27" s="18" t="s">
        <v>109</v>
      </c>
      <c r="F27" s="18" t="s">
        <v>172</v>
      </c>
      <c r="G27" s="23">
        <v>45260</v>
      </c>
      <c r="H27" s="23">
        <v>45290</v>
      </c>
      <c r="I27" s="24"/>
      <c r="J27" s="25">
        <v>1096564</v>
      </c>
      <c r="K27" s="22" t="s">
        <v>53</v>
      </c>
      <c r="L27" s="25">
        <v>0</v>
      </c>
      <c r="M27" s="22"/>
      <c r="N27" s="25">
        <v>0</v>
      </c>
      <c r="O27" s="25">
        <v>0</v>
      </c>
      <c r="P27" s="22"/>
      <c r="Q27" s="23"/>
      <c r="R27" s="25">
        <v>0</v>
      </c>
      <c r="S27" s="25">
        <v>0</v>
      </c>
      <c r="T27" s="25">
        <v>0</v>
      </c>
      <c r="U27" s="22"/>
      <c r="V27" s="23"/>
      <c r="W27" s="25">
        <v>0</v>
      </c>
      <c r="X27" s="22" t="s">
        <v>47</v>
      </c>
      <c r="Y27" s="23">
        <v>45260</v>
      </c>
      <c r="Z27" s="23">
        <v>45271</v>
      </c>
      <c r="AA27" s="23"/>
      <c r="AB27" s="25">
        <v>1096564</v>
      </c>
      <c r="AC27" s="25">
        <v>1096564</v>
      </c>
      <c r="AD27" s="25">
        <v>1096564</v>
      </c>
      <c r="AE27" s="25">
        <v>0</v>
      </c>
      <c r="AF27" s="25">
        <v>1096564</v>
      </c>
      <c r="AG27" s="25">
        <v>0</v>
      </c>
      <c r="AH27" s="25">
        <v>0</v>
      </c>
      <c r="AI27" s="25">
        <v>0</v>
      </c>
      <c r="AJ27" s="25">
        <v>0</v>
      </c>
      <c r="AK27" s="25">
        <v>0</v>
      </c>
      <c r="AL27" s="22"/>
      <c r="AM27" s="22"/>
      <c r="AN27" s="22"/>
      <c r="AO27" s="25">
        <v>0</v>
      </c>
      <c r="AP27" s="25">
        <v>1096564</v>
      </c>
    </row>
    <row r="28" spans="1:42" x14ac:dyDescent="0.2">
      <c r="A28" s="20">
        <v>8903084930</v>
      </c>
      <c r="B28" s="21" t="s">
        <v>13</v>
      </c>
      <c r="C28" s="20" t="s">
        <v>14</v>
      </c>
      <c r="D28" s="22">
        <v>112951</v>
      </c>
      <c r="E28" s="18" t="s">
        <v>60</v>
      </c>
      <c r="F28" s="18" t="s">
        <v>126</v>
      </c>
      <c r="G28" s="23">
        <v>45293</v>
      </c>
      <c r="H28" s="23">
        <v>45323</v>
      </c>
      <c r="I28" s="24"/>
      <c r="J28" s="25">
        <v>2959635</v>
      </c>
      <c r="K28" s="22" t="s">
        <v>53</v>
      </c>
      <c r="L28" s="25">
        <v>2959635</v>
      </c>
      <c r="M28" s="22">
        <v>1222371735</v>
      </c>
      <c r="N28" s="25">
        <v>0</v>
      </c>
      <c r="O28" s="25">
        <v>0</v>
      </c>
      <c r="P28" s="22"/>
      <c r="Q28" s="23"/>
      <c r="R28" s="25">
        <v>0</v>
      </c>
      <c r="S28" s="25">
        <v>403443</v>
      </c>
      <c r="T28" s="25">
        <v>0</v>
      </c>
      <c r="U28" s="22">
        <v>2201491724</v>
      </c>
      <c r="V28" s="23">
        <v>45373</v>
      </c>
      <c r="W28" s="25">
        <v>3827263</v>
      </c>
      <c r="X28" s="22" t="s">
        <v>47</v>
      </c>
      <c r="Y28" s="23">
        <v>45293</v>
      </c>
      <c r="Z28" s="23">
        <v>45302</v>
      </c>
      <c r="AA28" s="23"/>
      <c r="AB28" s="25">
        <v>3403178</v>
      </c>
      <c r="AC28" s="25">
        <v>3363078</v>
      </c>
      <c r="AD28" s="25">
        <v>3403178</v>
      </c>
      <c r="AE28" s="25">
        <v>40100</v>
      </c>
      <c r="AF28" s="25">
        <v>2539006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2"/>
      <c r="AM28" s="22"/>
      <c r="AN28" s="22"/>
      <c r="AO28" s="25">
        <v>0</v>
      </c>
      <c r="AP28" s="25">
        <v>3363078</v>
      </c>
    </row>
    <row r="29" spans="1:42" x14ac:dyDescent="0.2">
      <c r="A29" s="20">
        <v>8903084930</v>
      </c>
      <c r="B29" s="21" t="s">
        <v>13</v>
      </c>
      <c r="C29" s="20" t="s">
        <v>14</v>
      </c>
      <c r="D29" s="22">
        <v>112952</v>
      </c>
      <c r="E29" s="18" t="s">
        <v>88</v>
      </c>
      <c r="F29" s="18" t="s">
        <v>154</v>
      </c>
      <c r="G29" s="23">
        <v>45293</v>
      </c>
      <c r="H29" s="23">
        <v>45323</v>
      </c>
      <c r="I29" s="24"/>
      <c r="J29" s="25">
        <v>247438</v>
      </c>
      <c r="K29" s="22" t="s">
        <v>53</v>
      </c>
      <c r="L29" s="25">
        <v>247438</v>
      </c>
      <c r="M29" s="22">
        <v>1222376042</v>
      </c>
      <c r="N29" s="25">
        <v>0</v>
      </c>
      <c r="O29" s="25">
        <v>0</v>
      </c>
      <c r="P29" s="22"/>
      <c r="Q29" s="23"/>
      <c r="R29" s="25">
        <v>0</v>
      </c>
      <c r="S29" s="25">
        <v>27264</v>
      </c>
      <c r="T29" s="25">
        <v>0</v>
      </c>
      <c r="U29" s="22">
        <v>2201491724</v>
      </c>
      <c r="V29" s="23">
        <v>45373</v>
      </c>
      <c r="W29" s="25">
        <v>3827263</v>
      </c>
      <c r="X29" s="22" t="s">
        <v>47</v>
      </c>
      <c r="Y29" s="23">
        <v>45293</v>
      </c>
      <c r="Z29" s="23">
        <v>45302</v>
      </c>
      <c r="AA29" s="23"/>
      <c r="AB29" s="25">
        <v>371502</v>
      </c>
      <c r="AC29" s="25">
        <v>274702</v>
      </c>
      <c r="AD29" s="25">
        <v>371502</v>
      </c>
      <c r="AE29" s="25">
        <v>96800</v>
      </c>
      <c r="AF29" s="25">
        <v>82556</v>
      </c>
      <c r="AG29" s="25">
        <v>0</v>
      </c>
      <c r="AH29" s="25">
        <v>0</v>
      </c>
      <c r="AI29" s="25">
        <v>0</v>
      </c>
      <c r="AJ29" s="25">
        <v>0</v>
      </c>
      <c r="AK29" s="25">
        <v>0</v>
      </c>
      <c r="AL29" s="22"/>
      <c r="AM29" s="22"/>
      <c r="AN29" s="22"/>
      <c r="AO29" s="25">
        <v>0</v>
      </c>
      <c r="AP29" s="25">
        <v>274702</v>
      </c>
    </row>
    <row r="30" spans="1:42" x14ac:dyDescent="0.2">
      <c r="A30" s="20">
        <v>8903084930</v>
      </c>
      <c r="B30" s="21" t="s">
        <v>13</v>
      </c>
      <c r="C30" s="20" t="s">
        <v>14</v>
      </c>
      <c r="D30" s="22">
        <v>112953</v>
      </c>
      <c r="E30" s="18" t="s">
        <v>77</v>
      </c>
      <c r="F30" s="18" t="s">
        <v>143</v>
      </c>
      <c r="G30" s="23">
        <v>45293</v>
      </c>
      <c r="H30" s="23">
        <v>45323</v>
      </c>
      <c r="I30" s="24"/>
      <c r="J30" s="25">
        <v>779964</v>
      </c>
      <c r="K30" s="22" t="s">
        <v>53</v>
      </c>
      <c r="L30" s="25">
        <v>779964</v>
      </c>
      <c r="M30" s="22">
        <v>1222371734</v>
      </c>
      <c r="N30" s="25">
        <v>0</v>
      </c>
      <c r="O30" s="25">
        <v>0</v>
      </c>
      <c r="P30" s="22"/>
      <c r="Q30" s="23"/>
      <c r="R30" s="25">
        <v>0</v>
      </c>
      <c r="S30" s="25">
        <v>52710</v>
      </c>
      <c r="T30" s="25">
        <v>0</v>
      </c>
      <c r="U30" s="22">
        <v>2201491724</v>
      </c>
      <c r="V30" s="23">
        <v>45373</v>
      </c>
      <c r="W30" s="25">
        <v>3827263</v>
      </c>
      <c r="X30" s="22" t="s">
        <v>47</v>
      </c>
      <c r="Y30" s="23">
        <v>45293</v>
      </c>
      <c r="Z30" s="23">
        <v>45302</v>
      </c>
      <c r="AA30" s="23"/>
      <c r="AB30" s="25">
        <v>832674</v>
      </c>
      <c r="AC30" s="25">
        <v>832674</v>
      </c>
      <c r="AD30" s="25">
        <v>832674</v>
      </c>
      <c r="AE30" s="25">
        <v>0</v>
      </c>
      <c r="AF30" s="25">
        <v>838470</v>
      </c>
      <c r="AG30" s="25">
        <v>0</v>
      </c>
      <c r="AH30" s="25">
        <v>0</v>
      </c>
      <c r="AI30" s="25">
        <v>0</v>
      </c>
      <c r="AJ30" s="25">
        <v>0</v>
      </c>
      <c r="AK30" s="25">
        <v>0</v>
      </c>
      <c r="AL30" s="22"/>
      <c r="AM30" s="22"/>
      <c r="AN30" s="22"/>
      <c r="AO30" s="25">
        <v>0</v>
      </c>
      <c r="AP30" s="25">
        <v>832674</v>
      </c>
    </row>
    <row r="31" spans="1:42" x14ac:dyDescent="0.2">
      <c r="A31" s="20">
        <v>8903084930</v>
      </c>
      <c r="B31" s="21" t="s">
        <v>13</v>
      </c>
      <c r="C31" s="20" t="s">
        <v>14</v>
      </c>
      <c r="D31" s="22">
        <v>112954</v>
      </c>
      <c r="E31" s="18" t="s">
        <v>79</v>
      </c>
      <c r="F31" s="18" t="s">
        <v>145</v>
      </c>
      <c r="G31" s="23">
        <v>45293</v>
      </c>
      <c r="H31" s="23">
        <v>45323</v>
      </c>
      <c r="I31" s="24"/>
      <c r="J31" s="25">
        <v>469956</v>
      </c>
      <c r="K31" s="22" t="s">
        <v>53</v>
      </c>
      <c r="L31" s="25">
        <v>469956</v>
      </c>
      <c r="M31" s="22">
        <v>1222376027</v>
      </c>
      <c r="N31" s="25">
        <v>0</v>
      </c>
      <c r="O31" s="25">
        <v>0</v>
      </c>
      <c r="P31" s="22"/>
      <c r="Q31" s="23"/>
      <c r="R31" s="25">
        <v>0</v>
      </c>
      <c r="S31" s="25">
        <v>0</v>
      </c>
      <c r="T31" s="25">
        <v>0</v>
      </c>
      <c r="U31" s="22"/>
      <c r="V31" s="23"/>
      <c r="W31" s="25">
        <v>0</v>
      </c>
      <c r="X31" s="22" t="s">
        <v>47</v>
      </c>
      <c r="Y31" s="23">
        <v>45293</v>
      </c>
      <c r="Z31" s="23">
        <v>45301</v>
      </c>
      <c r="AA31" s="23"/>
      <c r="AB31" s="25">
        <v>469956</v>
      </c>
      <c r="AC31" s="25">
        <v>469956</v>
      </c>
      <c r="AD31" s="25">
        <v>469956</v>
      </c>
      <c r="AE31" s="25">
        <v>0</v>
      </c>
      <c r="AF31" s="25">
        <v>469956</v>
      </c>
      <c r="AG31" s="25">
        <v>0</v>
      </c>
      <c r="AH31" s="25">
        <v>0</v>
      </c>
      <c r="AI31" s="25">
        <v>0</v>
      </c>
      <c r="AJ31" s="25">
        <v>0</v>
      </c>
      <c r="AK31" s="25">
        <v>0</v>
      </c>
      <c r="AL31" s="22"/>
      <c r="AM31" s="22"/>
      <c r="AN31" s="22"/>
      <c r="AO31" s="25">
        <v>0</v>
      </c>
      <c r="AP31" s="25">
        <v>469956</v>
      </c>
    </row>
    <row r="32" spans="1:42" x14ac:dyDescent="0.2">
      <c r="A32" s="20">
        <v>8903084930</v>
      </c>
      <c r="B32" s="21" t="s">
        <v>13</v>
      </c>
      <c r="C32" s="20" t="s">
        <v>14</v>
      </c>
      <c r="D32" s="22">
        <v>112955</v>
      </c>
      <c r="E32" s="88" t="s">
        <v>54</v>
      </c>
      <c r="F32" s="18" t="s">
        <v>123</v>
      </c>
      <c r="G32" s="23">
        <v>45293</v>
      </c>
      <c r="H32" s="23">
        <v>45323</v>
      </c>
      <c r="I32" s="24"/>
      <c r="J32" s="25">
        <f>3250529+1449031</f>
        <v>4699560</v>
      </c>
      <c r="K32" s="22" t="s">
        <v>176</v>
      </c>
      <c r="L32" s="25">
        <v>3250529</v>
      </c>
      <c r="M32" s="22">
        <v>1222375753</v>
      </c>
      <c r="N32" s="25">
        <v>0</v>
      </c>
      <c r="O32" s="25">
        <v>0</v>
      </c>
      <c r="P32" s="22"/>
      <c r="Q32" s="23"/>
      <c r="R32" s="25">
        <v>0</v>
      </c>
      <c r="S32" s="25">
        <v>0</v>
      </c>
      <c r="T32" s="25">
        <v>0</v>
      </c>
      <c r="U32" s="22"/>
      <c r="V32" s="23"/>
      <c r="W32" s="25">
        <v>0</v>
      </c>
      <c r="X32" s="22" t="s">
        <v>55</v>
      </c>
      <c r="Y32" s="23">
        <v>45293</v>
      </c>
      <c r="Z32" s="23">
        <v>45301</v>
      </c>
      <c r="AA32" s="23"/>
      <c r="AB32" s="25">
        <v>4699560</v>
      </c>
      <c r="AC32" s="25">
        <v>4699560</v>
      </c>
      <c r="AD32" s="25">
        <v>3250529</v>
      </c>
      <c r="AE32" s="25">
        <v>0</v>
      </c>
      <c r="AF32" s="25">
        <v>2819736</v>
      </c>
      <c r="AG32" s="25">
        <v>0</v>
      </c>
      <c r="AH32" s="25">
        <v>0</v>
      </c>
      <c r="AI32" s="25">
        <v>1449031</v>
      </c>
      <c r="AJ32" s="25">
        <v>0</v>
      </c>
      <c r="AK32" s="25">
        <v>1449031</v>
      </c>
      <c r="AL32" s="22" t="s">
        <v>50</v>
      </c>
      <c r="AM32" s="22" t="s">
        <v>56</v>
      </c>
      <c r="AN32" s="22"/>
      <c r="AO32" s="25">
        <v>0</v>
      </c>
      <c r="AP32" s="25">
        <v>3250529</v>
      </c>
    </row>
    <row r="33" spans="1:42" x14ac:dyDescent="0.2">
      <c r="A33" s="20">
        <v>8903084930</v>
      </c>
      <c r="B33" s="21" t="s">
        <v>13</v>
      </c>
      <c r="C33" s="20" t="s">
        <v>14</v>
      </c>
      <c r="D33" s="22">
        <v>112956</v>
      </c>
      <c r="E33" s="18" t="s">
        <v>72</v>
      </c>
      <c r="F33" s="18" t="s">
        <v>138</v>
      </c>
      <c r="G33" s="23">
        <v>45293</v>
      </c>
      <c r="H33" s="23">
        <v>45323</v>
      </c>
      <c r="I33" s="24"/>
      <c r="J33" s="25">
        <v>1140430</v>
      </c>
      <c r="K33" s="22" t="s">
        <v>53</v>
      </c>
      <c r="L33" s="25">
        <v>1140430</v>
      </c>
      <c r="M33" s="22">
        <v>1222371363</v>
      </c>
      <c r="N33" s="25">
        <v>0</v>
      </c>
      <c r="O33" s="25">
        <v>0</v>
      </c>
      <c r="P33" s="22"/>
      <c r="Q33" s="23"/>
      <c r="R33" s="25">
        <v>0</v>
      </c>
      <c r="S33" s="25">
        <v>0</v>
      </c>
      <c r="T33" s="25">
        <v>0</v>
      </c>
      <c r="U33" s="22"/>
      <c r="V33" s="23"/>
      <c r="W33" s="25">
        <v>0</v>
      </c>
      <c r="X33" s="22" t="s">
        <v>47</v>
      </c>
      <c r="Y33" s="23">
        <v>45293</v>
      </c>
      <c r="Z33" s="23">
        <v>45301</v>
      </c>
      <c r="AA33" s="23"/>
      <c r="AB33" s="25">
        <v>1164430</v>
      </c>
      <c r="AC33" s="25">
        <v>1140430</v>
      </c>
      <c r="AD33" s="25">
        <v>1164430</v>
      </c>
      <c r="AE33" s="25">
        <v>24000</v>
      </c>
      <c r="AF33" s="25">
        <v>771660</v>
      </c>
      <c r="AG33" s="25">
        <v>0</v>
      </c>
      <c r="AH33" s="25">
        <v>0</v>
      </c>
      <c r="AI33" s="25">
        <v>0</v>
      </c>
      <c r="AJ33" s="25">
        <v>0</v>
      </c>
      <c r="AK33" s="25">
        <v>0</v>
      </c>
      <c r="AL33" s="22"/>
      <c r="AM33" s="22"/>
      <c r="AN33" s="22"/>
      <c r="AO33" s="25">
        <v>0</v>
      </c>
      <c r="AP33" s="25">
        <v>1140430</v>
      </c>
    </row>
    <row r="34" spans="1:42" x14ac:dyDescent="0.2">
      <c r="A34" s="20">
        <v>8903084930</v>
      </c>
      <c r="B34" s="21" t="s">
        <v>13</v>
      </c>
      <c r="C34" s="20" t="s">
        <v>14</v>
      </c>
      <c r="D34" s="22">
        <v>112957</v>
      </c>
      <c r="E34" s="88" t="s">
        <v>66</v>
      </c>
      <c r="F34" s="18" t="s">
        <v>134</v>
      </c>
      <c r="G34" s="23">
        <v>45293</v>
      </c>
      <c r="H34" s="23">
        <v>45323</v>
      </c>
      <c r="I34" s="24"/>
      <c r="J34" s="25">
        <f>1770377+208000</f>
        <v>1978377</v>
      </c>
      <c r="K34" s="22" t="s">
        <v>176</v>
      </c>
      <c r="L34" s="25">
        <v>1562377</v>
      </c>
      <c r="M34" s="22">
        <v>1222371733</v>
      </c>
      <c r="N34" s="25">
        <v>0</v>
      </c>
      <c r="O34" s="25">
        <v>0</v>
      </c>
      <c r="P34" s="22"/>
      <c r="Q34" s="23"/>
      <c r="R34" s="25">
        <v>0</v>
      </c>
      <c r="S34" s="25">
        <v>473560</v>
      </c>
      <c r="T34" s="25">
        <v>0</v>
      </c>
      <c r="U34" s="22">
        <v>2201491724</v>
      </c>
      <c r="V34" s="23">
        <v>45373</v>
      </c>
      <c r="W34" s="25">
        <v>3827263</v>
      </c>
      <c r="X34" s="22" t="s">
        <v>55</v>
      </c>
      <c r="Y34" s="23">
        <v>45293</v>
      </c>
      <c r="Z34" s="23">
        <v>45302</v>
      </c>
      <c r="AA34" s="23"/>
      <c r="AB34" s="25">
        <v>2559137</v>
      </c>
      <c r="AC34" s="25">
        <v>2451937</v>
      </c>
      <c r="AD34" s="25">
        <v>2143137</v>
      </c>
      <c r="AE34" s="25">
        <v>107200</v>
      </c>
      <c r="AF34" s="25">
        <v>1516653</v>
      </c>
      <c r="AG34" s="25">
        <v>0</v>
      </c>
      <c r="AH34" s="25">
        <v>0</v>
      </c>
      <c r="AI34" s="25">
        <v>416000</v>
      </c>
      <c r="AJ34" s="25">
        <v>0</v>
      </c>
      <c r="AK34" s="25">
        <v>416000</v>
      </c>
      <c r="AL34" s="22"/>
      <c r="AM34" s="22"/>
      <c r="AN34" s="22"/>
      <c r="AO34" s="25">
        <v>0</v>
      </c>
      <c r="AP34" s="25">
        <v>2035937</v>
      </c>
    </row>
    <row r="35" spans="1:42" x14ac:dyDescent="0.2">
      <c r="A35" s="20">
        <v>8903084930</v>
      </c>
      <c r="B35" s="21" t="s">
        <v>13</v>
      </c>
      <c r="C35" s="20" t="s">
        <v>14</v>
      </c>
      <c r="D35" s="22">
        <v>113169</v>
      </c>
      <c r="E35" s="18" t="s">
        <v>84</v>
      </c>
      <c r="F35" s="18" t="s">
        <v>150</v>
      </c>
      <c r="G35" s="23">
        <v>45320</v>
      </c>
      <c r="H35" s="23">
        <v>45350</v>
      </c>
      <c r="I35" s="24"/>
      <c r="J35" s="25">
        <v>340221</v>
      </c>
      <c r="K35" s="22" t="s">
        <v>53</v>
      </c>
      <c r="L35" s="25">
        <v>340221</v>
      </c>
      <c r="M35" s="22">
        <v>1222397594</v>
      </c>
      <c r="N35" s="25">
        <v>0</v>
      </c>
      <c r="O35" s="25">
        <v>0</v>
      </c>
      <c r="P35" s="22"/>
      <c r="Q35" s="23"/>
      <c r="R35" s="25">
        <v>0</v>
      </c>
      <c r="S35" s="25">
        <v>0</v>
      </c>
      <c r="T35" s="25">
        <v>0</v>
      </c>
      <c r="U35" s="22"/>
      <c r="V35" s="23"/>
      <c r="W35" s="25">
        <v>0</v>
      </c>
      <c r="X35" s="22" t="s">
        <v>47</v>
      </c>
      <c r="Y35" s="23">
        <v>45320</v>
      </c>
      <c r="Z35" s="23">
        <v>45335</v>
      </c>
      <c r="AA35" s="23"/>
      <c r="AB35" s="25">
        <v>384430</v>
      </c>
      <c r="AC35" s="25">
        <v>340221</v>
      </c>
      <c r="AD35" s="25">
        <v>384430</v>
      </c>
      <c r="AE35" s="25">
        <v>44209</v>
      </c>
      <c r="AF35" s="25">
        <v>384430</v>
      </c>
      <c r="AG35" s="25">
        <v>0</v>
      </c>
      <c r="AH35" s="25">
        <v>0</v>
      </c>
      <c r="AI35" s="25">
        <v>0</v>
      </c>
      <c r="AJ35" s="25">
        <v>0</v>
      </c>
      <c r="AK35" s="25">
        <v>0</v>
      </c>
      <c r="AL35" s="22"/>
      <c r="AM35" s="22"/>
      <c r="AN35" s="22"/>
      <c r="AO35" s="25">
        <v>0</v>
      </c>
      <c r="AP35" s="25">
        <v>340221</v>
      </c>
    </row>
    <row r="36" spans="1:42" x14ac:dyDescent="0.2">
      <c r="A36" s="20">
        <v>8903084930</v>
      </c>
      <c r="B36" s="21" t="s">
        <v>13</v>
      </c>
      <c r="C36" s="20" t="s">
        <v>14</v>
      </c>
      <c r="D36" s="22">
        <v>113171</v>
      </c>
      <c r="E36" s="18" t="s">
        <v>52</v>
      </c>
      <c r="F36" s="18" t="s">
        <v>121</v>
      </c>
      <c r="G36" s="23">
        <v>45320</v>
      </c>
      <c r="H36" s="23">
        <v>45350</v>
      </c>
      <c r="I36" s="24"/>
      <c r="J36" s="25">
        <v>3861914</v>
      </c>
      <c r="K36" s="22" t="s">
        <v>53</v>
      </c>
      <c r="L36" s="25">
        <v>3861914</v>
      </c>
      <c r="M36" s="22">
        <v>1222387375</v>
      </c>
      <c r="N36" s="25">
        <v>0</v>
      </c>
      <c r="O36" s="25">
        <v>0</v>
      </c>
      <c r="P36" s="22"/>
      <c r="Q36" s="23"/>
      <c r="R36" s="25">
        <v>0</v>
      </c>
      <c r="S36" s="25">
        <v>402583</v>
      </c>
      <c r="T36" s="25">
        <v>0</v>
      </c>
      <c r="U36" s="22">
        <v>2201491724</v>
      </c>
      <c r="V36" s="23">
        <v>45373</v>
      </c>
      <c r="W36" s="25">
        <v>3827263</v>
      </c>
      <c r="X36" s="22" t="s">
        <v>47</v>
      </c>
      <c r="Y36" s="23">
        <v>45320</v>
      </c>
      <c r="Z36" s="23">
        <v>45335</v>
      </c>
      <c r="AA36" s="23"/>
      <c r="AB36" s="25">
        <v>4311697</v>
      </c>
      <c r="AC36" s="25">
        <v>4264497</v>
      </c>
      <c r="AD36" s="25">
        <v>4311697</v>
      </c>
      <c r="AE36" s="25">
        <v>47200</v>
      </c>
      <c r="AF36" s="25">
        <v>4217822</v>
      </c>
      <c r="AG36" s="25">
        <v>0</v>
      </c>
      <c r="AH36" s="25">
        <v>0</v>
      </c>
      <c r="AI36" s="25">
        <v>0</v>
      </c>
      <c r="AJ36" s="25">
        <v>0</v>
      </c>
      <c r="AK36" s="25">
        <v>0</v>
      </c>
      <c r="AL36" s="22"/>
      <c r="AM36" s="22"/>
      <c r="AN36" s="22"/>
      <c r="AO36" s="25">
        <v>0</v>
      </c>
      <c r="AP36" s="25">
        <v>4264497</v>
      </c>
    </row>
    <row r="37" spans="1:42" x14ac:dyDescent="0.2">
      <c r="A37" s="20">
        <v>8903084930</v>
      </c>
      <c r="B37" s="21" t="s">
        <v>13</v>
      </c>
      <c r="C37" s="20" t="s">
        <v>14</v>
      </c>
      <c r="D37" s="22">
        <v>113173</v>
      </c>
      <c r="E37" s="18" t="s">
        <v>70</v>
      </c>
      <c r="F37" s="18" t="s">
        <v>136</v>
      </c>
      <c r="G37" s="23">
        <v>45320</v>
      </c>
      <c r="H37" s="23">
        <v>45350</v>
      </c>
      <c r="I37" s="24"/>
      <c r="J37" s="25">
        <v>1210954</v>
      </c>
      <c r="K37" s="22" t="s">
        <v>53</v>
      </c>
      <c r="L37" s="25">
        <v>1210954</v>
      </c>
      <c r="M37" s="22">
        <v>1222397578</v>
      </c>
      <c r="N37" s="25">
        <v>0</v>
      </c>
      <c r="O37" s="25">
        <v>0</v>
      </c>
      <c r="P37" s="22"/>
      <c r="Q37" s="23"/>
      <c r="R37" s="25">
        <v>0</v>
      </c>
      <c r="S37" s="25">
        <v>69770</v>
      </c>
      <c r="T37" s="25">
        <v>0</v>
      </c>
      <c r="U37" s="22">
        <v>2201491724</v>
      </c>
      <c r="V37" s="23">
        <v>45373</v>
      </c>
      <c r="W37" s="25">
        <v>3827263</v>
      </c>
      <c r="X37" s="22" t="s">
        <v>47</v>
      </c>
      <c r="Y37" s="23">
        <v>45320</v>
      </c>
      <c r="Z37" s="23">
        <v>45335</v>
      </c>
      <c r="AA37" s="23"/>
      <c r="AB37" s="25">
        <v>1336723</v>
      </c>
      <c r="AC37" s="25">
        <v>1280724</v>
      </c>
      <c r="AD37" s="25">
        <v>1336723</v>
      </c>
      <c r="AE37" s="25">
        <v>55999</v>
      </c>
      <c r="AF37" s="25">
        <v>1312265</v>
      </c>
      <c r="AG37" s="25">
        <v>0</v>
      </c>
      <c r="AH37" s="25">
        <v>0</v>
      </c>
      <c r="AI37" s="25">
        <v>0</v>
      </c>
      <c r="AJ37" s="25">
        <v>0</v>
      </c>
      <c r="AK37" s="25">
        <v>0</v>
      </c>
      <c r="AL37" s="22"/>
      <c r="AM37" s="22"/>
      <c r="AN37" s="22"/>
      <c r="AO37" s="25">
        <v>0</v>
      </c>
      <c r="AP37" s="25">
        <v>1280724</v>
      </c>
    </row>
    <row r="38" spans="1:42" x14ac:dyDescent="0.2">
      <c r="A38" s="20">
        <v>8903084930</v>
      </c>
      <c r="B38" s="21" t="s">
        <v>13</v>
      </c>
      <c r="C38" s="20" t="s">
        <v>14</v>
      </c>
      <c r="D38" s="22">
        <v>113184</v>
      </c>
      <c r="E38" s="18" t="s">
        <v>81</v>
      </c>
      <c r="F38" s="18" t="s">
        <v>147</v>
      </c>
      <c r="G38" s="23">
        <v>45320</v>
      </c>
      <c r="H38" s="23">
        <v>45350</v>
      </c>
      <c r="I38" s="24"/>
      <c r="J38" s="25">
        <v>384430</v>
      </c>
      <c r="K38" s="22" t="s">
        <v>53</v>
      </c>
      <c r="L38" s="25">
        <v>384430</v>
      </c>
      <c r="M38" s="22">
        <v>1222397558</v>
      </c>
      <c r="N38" s="25">
        <v>0</v>
      </c>
      <c r="O38" s="25">
        <v>0</v>
      </c>
      <c r="P38" s="22"/>
      <c r="Q38" s="23"/>
      <c r="R38" s="25">
        <v>0</v>
      </c>
      <c r="S38" s="25">
        <v>0</v>
      </c>
      <c r="T38" s="25">
        <v>0</v>
      </c>
      <c r="U38" s="22"/>
      <c r="V38" s="23"/>
      <c r="W38" s="25">
        <v>0</v>
      </c>
      <c r="X38" s="22" t="s">
        <v>47</v>
      </c>
      <c r="Y38" s="23">
        <v>45320</v>
      </c>
      <c r="Z38" s="23">
        <v>45335</v>
      </c>
      <c r="AA38" s="23"/>
      <c r="AB38" s="25">
        <v>384430</v>
      </c>
      <c r="AC38" s="25">
        <v>384430</v>
      </c>
      <c r="AD38" s="25">
        <v>384430</v>
      </c>
      <c r="AE38" s="25">
        <v>0</v>
      </c>
      <c r="AF38" s="25">
        <v>384430</v>
      </c>
      <c r="AG38" s="25">
        <v>0</v>
      </c>
      <c r="AH38" s="25">
        <v>0</v>
      </c>
      <c r="AI38" s="25">
        <v>0</v>
      </c>
      <c r="AJ38" s="25">
        <v>0</v>
      </c>
      <c r="AK38" s="25">
        <v>0</v>
      </c>
      <c r="AL38" s="22"/>
      <c r="AM38" s="22"/>
      <c r="AN38" s="22"/>
      <c r="AO38" s="25">
        <v>0</v>
      </c>
      <c r="AP38" s="25">
        <v>384430</v>
      </c>
    </row>
    <row r="39" spans="1:42" x14ac:dyDescent="0.2">
      <c r="A39" s="20">
        <v>8903084930</v>
      </c>
      <c r="B39" s="21" t="s">
        <v>13</v>
      </c>
      <c r="C39" s="20" t="s">
        <v>14</v>
      </c>
      <c r="D39" s="22">
        <v>113262</v>
      </c>
      <c r="E39" s="18" t="s">
        <v>86</v>
      </c>
      <c r="F39" s="18" t="s">
        <v>152</v>
      </c>
      <c r="G39" s="23">
        <v>45322</v>
      </c>
      <c r="H39" s="23">
        <v>45352</v>
      </c>
      <c r="I39" s="24"/>
      <c r="J39" s="25">
        <v>323326</v>
      </c>
      <c r="K39" s="22" t="s">
        <v>53</v>
      </c>
      <c r="L39" s="25">
        <v>323326</v>
      </c>
      <c r="M39" s="22">
        <v>1222397554</v>
      </c>
      <c r="N39" s="25">
        <v>0</v>
      </c>
      <c r="O39" s="25">
        <v>0</v>
      </c>
      <c r="P39" s="22"/>
      <c r="Q39" s="23"/>
      <c r="R39" s="25">
        <v>0</v>
      </c>
      <c r="S39" s="25">
        <v>18176</v>
      </c>
      <c r="T39" s="25">
        <v>0</v>
      </c>
      <c r="U39" s="22">
        <v>2201491724</v>
      </c>
      <c r="V39" s="23">
        <v>45373</v>
      </c>
      <c r="W39" s="25">
        <v>3827263</v>
      </c>
      <c r="X39" s="22" t="s">
        <v>47</v>
      </c>
      <c r="Y39" s="23">
        <v>45322</v>
      </c>
      <c r="Z39" s="23">
        <v>45335</v>
      </c>
      <c r="AA39" s="23"/>
      <c r="AB39" s="25">
        <v>371502</v>
      </c>
      <c r="AC39" s="25">
        <v>341502</v>
      </c>
      <c r="AD39" s="25">
        <v>371502</v>
      </c>
      <c r="AE39" s="25">
        <v>30000</v>
      </c>
      <c r="AF39" s="25">
        <v>82556</v>
      </c>
      <c r="AG39" s="25">
        <v>0</v>
      </c>
      <c r="AH39" s="25">
        <v>0</v>
      </c>
      <c r="AI39" s="25">
        <v>0</v>
      </c>
      <c r="AJ39" s="25">
        <v>0</v>
      </c>
      <c r="AK39" s="25">
        <v>0</v>
      </c>
      <c r="AL39" s="22"/>
      <c r="AM39" s="22"/>
      <c r="AN39" s="22"/>
      <c r="AO39" s="25">
        <v>0</v>
      </c>
      <c r="AP39" s="25">
        <v>341502</v>
      </c>
    </row>
    <row r="40" spans="1:42" x14ac:dyDescent="0.2">
      <c r="A40" s="20">
        <v>8903084930</v>
      </c>
      <c r="B40" s="21" t="s">
        <v>13</v>
      </c>
      <c r="C40" s="20" t="s">
        <v>14</v>
      </c>
      <c r="D40" s="22">
        <v>113313</v>
      </c>
      <c r="E40" s="18" t="s">
        <v>59</v>
      </c>
      <c r="F40" s="18" t="s">
        <v>125</v>
      </c>
      <c r="G40" s="23">
        <v>45322</v>
      </c>
      <c r="H40" s="23">
        <v>45352</v>
      </c>
      <c r="I40" s="24"/>
      <c r="J40" s="25">
        <v>2976388</v>
      </c>
      <c r="K40" s="22" t="s">
        <v>53</v>
      </c>
      <c r="L40" s="25">
        <v>2976388</v>
      </c>
      <c r="M40" s="22">
        <v>1222397543</v>
      </c>
      <c r="N40" s="25">
        <v>0</v>
      </c>
      <c r="O40" s="25">
        <v>0</v>
      </c>
      <c r="P40" s="22"/>
      <c r="Q40" s="23"/>
      <c r="R40" s="25">
        <v>0</v>
      </c>
      <c r="S40" s="25">
        <v>0</v>
      </c>
      <c r="T40" s="25">
        <v>0</v>
      </c>
      <c r="U40" s="22"/>
      <c r="V40" s="23"/>
      <c r="W40" s="25">
        <v>0</v>
      </c>
      <c r="X40" s="22" t="s">
        <v>47</v>
      </c>
      <c r="Y40" s="23">
        <v>45322</v>
      </c>
      <c r="Z40" s="23">
        <v>45335</v>
      </c>
      <c r="AA40" s="23"/>
      <c r="AB40" s="25">
        <v>2976388</v>
      </c>
      <c r="AC40" s="25">
        <v>2976388</v>
      </c>
      <c r="AD40" s="25">
        <v>2976388</v>
      </c>
      <c r="AE40" s="25">
        <v>0</v>
      </c>
      <c r="AF40" s="25">
        <v>2976388</v>
      </c>
      <c r="AG40" s="25">
        <v>0</v>
      </c>
      <c r="AH40" s="25">
        <v>0</v>
      </c>
      <c r="AI40" s="25">
        <v>0</v>
      </c>
      <c r="AJ40" s="25">
        <v>0</v>
      </c>
      <c r="AK40" s="25">
        <v>0</v>
      </c>
      <c r="AL40" s="22"/>
      <c r="AM40" s="22"/>
      <c r="AN40" s="22"/>
      <c r="AO40" s="25">
        <v>0</v>
      </c>
      <c r="AP40" s="25">
        <v>2976388</v>
      </c>
    </row>
    <row r="41" spans="1:42" x14ac:dyDescent="0.2">
      <c r="A41" s="20">
        <v>8903084930</v>
      </c>
      <c r="B41" s="21" t="s">
        <v>13</v>
      </c>
      <c r="C41" s="20" t="s">
        <v>14</v>
      </c>
      <c r="D41" s="22">
        <v>113315</v>
      </c>
      <c r="E41" s="18" t="s">
        <v>67</v>
      </c>
      <c r="F41" s="18" t="s">
        <v>132</v>
      </c>
      <c r="G41" s="23">
        <v>45322</v>
      </c>
      <c r="H41" s="23">
        <v>45352</v>
      </c>
      <c r="I41" s="24"/>
      <c r="J41" s="25">
        <v>1566520</v>
      </c>
      <c r="K41" s="22" t="s">
        <v>53</v>
      </c>
      <c r="L41" s="25">
        <v>1566520</v>
      </c>
      <c r="M41" s="22">
        <v>1222397541</v>
      </c>
      <c r="N41" s="25">
        <v>0</v>
      </c>
      <c r="O41" s="25">
        <v>0</v>
      </c>
      <c r="P41" s="22"/>
      <c r="Q41" s="23"/>
      <c r="R41" s="25">
        <v>0</v>
      </c>
      <c r="S41" s="25">
        <v>0</v>
      </c>
      <c r="T41" s="25">
        <v>0</v>
      </c>
      <c r="U41" s="22"/>
      <c r="V41" s="23"/>
      <c r="W41" s="25">
        <v>0</v>
      </c>
      <c r="X41" s="22" t="s">
        <v>47</v>
      </c>
      <c r="Y41" s="23">
        <v>45322</v>
      </c>
      <c r="Z41" s="23">
        <v>45335</v>
      </c>
      <c r="AA41" s="23"/>
      <c r="AB41" s="25">
        <v>1566520</v>
      </c>
      <c r="AC41" s="25">
        <v>1566520</v>
      </c>
      <c r="AD41" s="25">
        <v>1566520</v>
      </c>
      <c r="AE41" s="25">
        <v>0</v>
      </c>
      <c r="AF41" s="25">
        <v>1096564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2"/>
      <c r="AM41" s="22"/>
      <c r="AN41" s="22"/>
      <c r="AO41" s="25">
        <v>0</v>
      </c>
      <c r="AP41" s="25">
        <v>1566520</v>
      </c>
    </row>
    <row r="42" spans="1:42" x14ac:dyDescent="0.2">
      <c r="A42" s="20">
        <v>8903084930</v>
      </c>
      <c r="B42" s="21" t="s">
        <v>13</v>
      </c>
      <c r="C42" s="20" t="s">
        <v>14</v>
      </c>
      <c r="D42" s="22">
        <v>113496</v>
      </c>
      <c r="E42" s="18" t="s">
        <v>113</v>
      </c>
      <c r="F42" s="18" t="s">
        <v>175</v>
      </c>
      <c r="G42" s="23">
        <v>45351</v>
      </c>
      <c r="H42" s="23">
        <v>45381</v>
      </c>
      <c r="I42" s="24"/>
      <c r="J42" s="25">
        <v>4856212</v>
      </c>
      <c r="K42" s="22" t="s">
        <v>114</v>
      </c>
      <c r="L42" s="25">
        <v>0</v>
      </c>
      <c r="M42" s="22"/>
      <c r="N42" s="25">
        <v>0</v>
      </c>
      <c r="O42" s="25">
        <v>0</v>
      </c>
      <c r="P42" s="22"/>
      <c r="Q42" s="23"/>
      <c r="R42" s="25">
        <v>0</v>
      </c>
      <c r="S42" s="25">
        <v>0</v>
      </c>
      <c r="T42" s="25">
        <v>0</v>
      </c>
      <c r="U42" s="22"/>
      <c r="V42" s="23"/>
      <c r="W42" s="25">
        <v>0</v>
      </c>
      <c r="X42" s="22" t="s">
        <v>115</v>
      </c>
      <c r="Y42" s="23">
        <v>45351</v>
      </c>
      <c r="Z42" s="23"/>
      <c r="AA42" s="23"/>
      <c r="AB42" s="25">
        <v>4856212</v>
      </c>
      <c r="AC42" s="25">
        <v>0</v>
      </c>
      <c r="AD42" s="25">
        <v>0</v>
      </c>
      <c r="AE42" s="25">
        <v>0</v>
      </c>
      <c r="AF42" s="25">
        <v>0</v>
      </c>
      <c r="AG42" s="25">
        <v>0</v>
      </c>
      <c r="AH42" s="25">
        <v>0</v>
      </c>
      <c r="AI42" s="25">
        <v>0</v>
      </c>
      <c r="AJ42" s="25">
        <v>0</v>
      </c>
      <c r="AK42" s="25">
        <v>0</v>
      </c>
      <c r="AL42" s="22"/>
      <c r="AM42" s="22"/>
      <c r="AN42" s="22"/>
      <c r="AO42" s="25">
        <v>0</v>
      </c>
      <c r="AP42" s="25">
        <v>0</v>
      </c>
    </row>
    <row r="43" spans="1:42" x14ac:dyDescent="0.2">
      <c r="A43" s="20">
        <v>8903084930</v>
      </c>
      <c r="B43" s="21" t="s">
        <v>13</v>
      </c>
      <c r="C43" s="20" t="s">
        <v>14</v>
      </c>
      <c r="D43" s="22">
        <v>113529</v>
      </c>
      <c r="E43" s="18" t="s">
        <v>89</v>
      </c>
      <c r="F43" s="18" t="s">
        <v>155</v>
      </c>
      <c r="G43" s="23">
        <v>45351</v>
      </c>
      <c r="H43" s="23">
        <v>45381</v>
      </c>
      <c r="I43" s="24"/>
      <c r="J43" s="25">
        <v>223024</v>
      </c>
      <c r="K43" s="22" t="s">
        <v>178</v>
      </c>
      <c r="L43" s="25">
        <v>186672</v>
      </c>
      <c r="M43" s="22">
        <v>1222420550</v>
      </c>
      <c r="N43" s="25">
        <v>0</v>
      </c>
      <c r="O43" s="25">
        <v>0</v>
      </c>
      <c r="P43" s="22"/>
      <c r="Q43" s="23"/>
      <c r="R43" s="25">
        <v>0</v>
      </c>
      <c r="S43" s="25">
        <v>36352</v>
      </c>
      <c r="T43" s="25">
        <v>0</v>
      </c>
      <c r="U43" s="22">
        <v>2201501082</v>
      </c>
      <c r="V43" s="23">
        <v>45406</v>
      </c>
      <c r="W43" s="25">
        <v>970267</v>
      </c>
      <c r="X43" s="22" t="s">
        <v>47</v>
      </c>
      <c r="Y43" s="23">
        <v>45351</v>
      </c>
      <c r="Z43" s="23">
        <v>45364</v>
      </c>
      <c r="AA43" s="23"/>
      <c r="AB43" s="25">
        <v>330224</v>
      </c>
      <c r="AC43" s="25">
        <v>223024</v>
      </c>
      <c r="AD43" s="25">
        <v>330224</v>
      </c>
      <c r="AE43" s="25">
        <v>107200</v>
      </c>
      <c r="AF43" s="25">
        <v>82556</v>
      </c>
      <c r="AG43" s="25">
        <v>0</v>
      </c>
      <c r="AH43" s="25">
        <v>0</v>
      </c>
      <c r="AI43" s="25">
        <v>0</v>
      </c>
      <c r="AJ43" s="25">
        <v>0</v>
      </c>
      <c r="AK43" s="25">
        <v>0</v>
      </c>
      <c r="AL43" s="22"/>
      <c r="AM43" s="22"/>
      <c r="AN43" s="22"/>
      <c r="AO43" s="25">
        <v>0</v>
      </c>
      <c r="AP43" s="25">
        <v>223024</v>
      </c>
    </row>
    <row r="44" spans="1:42" x14ac:dyDescent="0.2">
      <c r="A44" s="20">
        <v>8903084930</v>
      </c>
      <c r="B44" s="21" t="s">
        <v>13</v>
      </c>
      <c r="C44" s="20" t="s">
        <v>14</v>
      </c>
      <c r="D44" s="22">
        <v>113543</v>
      </c>
      <c r="E44" s="18" t="s">
        <v>74</v>
      </c>
      <c r="F44" s="18" t="s">
        <v>140</v>
      </c>
      <c r="G44" s="23">
        <v>45351</v>
      </c>
      <c r="H44" s="23">
        <v>45381</v>
      </c>
      <c r="I44" s="24"/>
      <c r="J44" s="25">
        <v>1008430</v>
      </c>
      <c r="K44" s="22" t="s">
        <v>53</v>
      </c>
      <c r="L44" s="25">
        <v>1008430</v>
      </c>
      <c r="M44" s="22">
        <v>1222420547</v>
      </c>
      <c r="N44" s="25">
        <v>0</v>
      </c>
      <c r="O44" s="25">
        <v>0</v>
      </c>
      <c r="P44" s="22"/>
      <c r="Q44" s="23"/>
      <c r="R44" s="25">
        <v>0</v>
      </c>
      <c r="S44" s="25">
        <v>0</v>
      </c>
      <c r="T44" s="25">
        <v>0</v>
      </c>
      <c r="U44" s="22"/>
      <c r="V44" s="23"/>
      <c r="W44" s="25">
        <v>0</v>
      </c>
      <c r="X44" s="22" t="s">
        <v>47</v>
      </c>
      <c r="Y44" s="23">
        <v>45351</v>
      </c>
      <c r="Z44" s="23">
        <v>45364</v>
      </c>
      <c r="AA44" s="23"/>
      <c r="AB44" s="25">
        <v>1008430</v>
      </c>
      <c r="AC44" s="25">
        <v>1008430</v>
      </c>
      <c r="AD44" s="25">
        <v>1008430</v>
      </c>
      <c r="AE44" s="25">
        <v>0</v>
      </c>
      <c r="AF44" s="25">
        <v>771660</v>
      </c>
      <c r="AG44" s="25">
        <v>0</v>
      </c>
      <c r="AH44" s="25">
        <v>0</v>
      </c>
      <c r="AI44" s="25">
        <v>0</v>
      </c>
      <c r="AJ44" s="25">
        <v>0</v>
      </c>
      <c r="AK44" s="25">
        <v>0</v>
      </c>
      <c r="AL44" s="22"/>
      <c r="AM44" s="22"/>
      <c r="AN44" s="22"/>
      <c r="AO44" s="25">
        <v>0</v>
      </c>
      <c r="AP44" s="25">
        <v>1008430</v>
      </c>
    </row>
    <row r="45" spans="1:42" x14ac:dyDescent="0.2">
      <c r="A45" s="20">
        <v>8903084930</v>
      </c>
      <c r="B45" s="21" t="s">
        <v>13</v>
      </c>
      <c r="C45" s="20" t="s">
        <v>14</v>
      </c>
      <c r="D45" s="22">
        <v>113544</v>
      </c>
      <c r="E45" s="18" t="s">
        <v>82</v>
      </c>
      <c r="F45" s="18" t="s">
        <v>148</v>
      </c>
      <c r="G45" s="23">
        <v>45351</v>
      </c>
      <c r="H45" s="23">
        <v>45381</v>
      </c>
      <c r="I45" s="24"/>
      <c r="J45" s="25">
        <v>384430</v>
      </c>
      <c r="K45" s="22" t="s">
        <v>53</v>
      </c>
      <c r="L45" s="25">
        <v>384430</v>
      </c>
      <c r="M45" s="22">
        <v>1222403728</v>
      </c>
      <c r="N45" s="25">
        <v>0</v>
      </c>
      <c r="O45" s="25">
        <v>0</v>
      </c>
      <c r="P45" s="22"/>
      <c r="Q45" s="23"/>
      <c r="R45" s="25">
        <v>0</v>
      </c>
      <c r="S45" s="25">
        <v>0</v>
      </c>
      <c r="T45" s="25">
        <v>0</v>
      </c>
      <c r="U45" s="22"/>
      <c r="V45" s="23"/>
      <c r="W45" s="25">
        <v>0</v>
      </c>
      <c r="X45" s="22" t="s">
        <v>47</v>
      </c>
      <c r="Y45" s="23">
        <v>45351</v>
      </c>
      <c r="Z45" s="23">
        <v>45364</v>
      </c>
      <c r="AA45" s="23"/>
      <c r="AB45" s="25">
        <v>384430</v>
      </c>
      <c r="AC45" s="25">
        <v>384430</v>
      </c>
      <c r="AD45" s="25">
        <v>384430</v>
      </c>
      <c r="AE45" s="25">
        <v>0</v>
      </c>
      <c r="AF45" s="25">
        <v>76886</v>
      </c>
      <c r="AG45" s="25">
        <v>0</v>
      </c>
      <c r="AH45" s="25">
        <v>0</v>
      </c>
      <c r="AI45" s="25">
        <v>0</v>
      </c>
      <c r="AJ45" s="25">
        <v>0</v>
      </c>
      <c r="AK45" s="25">
        <v>0</v>
      </c>
      <c r="AL45" s="22"/>
      <c r="AM45" s="22"/>
      <c r="AN45" s="22"/>
      <c r="AO45" s="25">
        <v>0</v>
      </c>
      <c r="AP45" s="25">
        <v>384430</v>
      </c>
    </row>
    <row r="46" spans="1:42" x14ac:dyDescent="0.2">
      <c r="A46" s="20">
        <v>8903084930</v>
      </c>
      <c r="B46" s="21" t="s">
        <v>13</v>
      </c>
      <c r="C46" s="20" t="s">
        <v>14</v>
      </c>
      <c r="D46" s="22">
        <v>113547</v>
      </c>
      <c r="E46" s="18" t="s">
        <v>46</v>
      </c>
      <c r="F46" s="18" t="s">
        <v>118</v>
      </c>
      <c r="G46" s="23">
        <v>45351</v>
      </c>
      <c r="H46" s="23">
        <v>45381</v>
      </c>
      <c r="I46" s="24"/>
      <c r="J46" s="25">
        <v>5076761</v>
      </c>
      <c r="K46" s="22" t="s">
        <v>178</v>
      </c>
      <c r="L46" s="25">
        <v>4785161</v>
      </c>
      <c r="M46" s="22">
        <v>1222418911</v>
      </c>
      <c r="N46" s="25">
        <v>0</v>
      </c>
      <c r="O46" s="25">
        <v>0</v>
      </c>
      <c r="P46" s="22"/>
      <c r="Q46" s="23"/>
      <c r="R46" s="25">
        <v>0</v>
      </c>
      <c r="S46" s="25">
        <v>291600</v>
      </c>
      <c r="T46" s="25">
        <v>0</v>
      </c>
      <c r="U46" s="22">
        <v>2201501082</v>
      </c>
      <c r="V46" s="23">
        <v>45406</v>
      </c>
      <c r="W46" s="25">
        <v>970267</v>
      </c>
      <c r="X46" s="22" t="s">
        <v>47</v>
      </c>
      <c r="Y46" s="23">
        <v>45351</v>
      </c>
      <c r="Z46" s="23">
        <v>45364</v>
      </c>
      <c r="AA46" s="23"/>
      <c r="AB46" s="25">
        <v>5218360</v>
      </c>
      <c r="AC46" s="25">
        <v>5076761</v>
      </c>
      <c r="AD46" s="25">
        <v>5218360</v>
      </c>
      <c r="AE46" s="25">
        <v>141599</v>
      </c>
      <c r="AF46" s="25">
        <v>1684430</v>
      </c>
      <c r="AG46" s="25">
        <v>0</v>
      </c>
      <c r="AH46" s="25">
        <v>0</v>
      </c>
      <c r="AI46" s="25">
        <v>0</v>
      </c>
      <c r="AJ46" s="25">
        <v>0</v>
      </c>
      <c r="AK46" s="25">
        <v>0</v>
      </c>
      <c r="AL46" s="22"/>
      <c r="AM46" s="22"/>
      <c r="AN46" s="22"/>
      <c r="AO46" s="25">
        <v>0</v>
      </c>
      <c r="AP46" s="25">
        <v>5076761</v>
      </c>
    </row>
    <row r="47" spans="1:42" x14ac:dyDescent="0.2">
      <c r="A47" s="20">
        <v>8903084930</v>
      </c>
      <c r="B47" s="21" t="s">
        <v>13</v>
      </c>
      <c r="C47" s="20" t="s">
        <v>14</v>
      </c>
      <c r="D47" s="22">
        <v>113550</v>
      </c>
      <c r="E47" s="88" t="s">
        <v>61</v>
      </c>
      <c r="F47" s="18" t="s">
        <v>128</v>
      </c>
      <c r="G47" s="23">
        <v>45351</v>
      </c>
      <c r="H47" s="23">
        <v>45381</v>
      </c>
      <c r="I47" s="24"/>
      <c r="J47" s="25">
        <v>2974005</v>
      </c>
      <c r="K47" s="22" t="s">
        <v>176</v>
      </c>
      <c r="L47" s="25">
        <v>2172379</v>
      </c>
      <c r="M47" s="22">
        <v>1222418907</v>
      </c>
      <c r="N47" s="25">
        <v>0</v>
      </c>
      <c r="O47" s="25">
        <v>0</v>
      </c>
      <c r="P47" s="22"/>
      <c r="Q47" s="23"/>
      <c r="R47" s="25">
        <v>0</v>
      </c>
      <c r="S47" s="25">
        <v>426410</v>
      </c>
      <c r="T47" s="25">
        <v>0</v>
      </c>
      <c r="U47" s="22">
        <v>2201501082</v>
      </c>
      <c r="V47" s="23">
        <v>45406</v>
      </c>
      <c r="W47" s="25">
        <v>970267</v>
      </c>
      <c r="X47" s="22" t="s">
        <v>55</v>
      </c>
      <c r="Y47" s="23">
        <v>45351</v>
      </c>
      <c r="Z47" s="23">
        <v>45364</v>
      </c>
      <c r="AA47" s="23"/>
      <c r="AB47" s="25">
        <v>3030405</v>
      </c>
      <c r="AC47" s="25">
        <v>2974005</v>
      </c>
      <c r="AD47" s="25">
        <v>2655189</v>
      </c>
      <c r="AE47" s="25">
        <v>56400</v>
      </c>
      <c r="AF47" s="25">
        <v>1962793</v>
      </c>
      <c r="AG47" s="25">
        <v>0</v>
      </c>
      <c r="AH47" s="25">
        <v>0</v>
      </c>
      <c r="AI47" s="25">
        <v>375216</v>
      </c>
      <c r="AJ47" s="25">
        <v>0</v>
      </c>
      <c r="AK47" s="25">
        <v>375216</v>
      </c>
      <c r="AL47" s="22"/>
      <c r="AM47" s="22"/>
      <c r="AN47" s="22"/>
      <c r="AO47" s="25">
        <v>0</v>
      </c>
      <c r="AP47" s="25">
        <v>2598789</v>
      </c>
    </row>
    <row r="48" spans="1:42" x14ac:dyDescent="0.2">
      <c r="A48" s="20">
        <v>8903084930</v>
      </c>
      <c r="B48" s="21" t="s">
        <v>13</v>
      </c>
      <c r="C48" s="20" t="s">
        <v>14</v>
      </c>
      <c r="D48" s="22">
        <v>113582</v>
      </c>
      <c r="E48" s="18" t="s">
        <v>90</v>
      </c>
      <c r="F48" s="18" t="s">
        <v>156</v>
      </c>
      <c r="G48" s="23">
        <v>45351</v>
      </c>
      <c r="H48" s="23">
        <v>45381</v>
      </c>
      <c r="I48" s="24"/>
      <c r="J48" s="25">
        <v>8693</v>
      </c>
      <c r="K48" s="22" t="s">
        <v>53</v>
      </c>
      <c r="L48" s="25">
        <v>8693</v>
      </c>
      <c r="M48" s="22">
        <v>1222420523</v>
      </c>
      <c r="N48" s="25">
        <v>0</v>
      </c>
      <c r="O48" s="25">
        <v>0</v>
      </c>
      <c r="P48" s="22"/>
      <c r="Q48" s="23"/>
      <c r="R48" s="25">
        <v>0</v>
      </c>
      <c r="S48" s="25">
        <v>0</v>
      </c>
      <c r="T48" s="25">
        <v>0</v>
      </c>
      <c r="U48" s="22"/>
      <c r="V48" s="23"/>
      <c r="W48" s="25">
        <v>0</v>
      </c>
      <c r="X48" s="22" t="s">
        <v>47</v>
      </c>
      <c r="Y48" s="23">
        <v>45351</v>
      </c>
      <c r="Z48" s="23">
        <v>45364</v>
      </c>
      <c r="AA48" s="23"/>
      <c r="AB48" s="25">
        <v>12793</v>
      </c>
      <c r="AC48" s="25">
        <v>8693</v>
      </c>
      <c r="AD48" s="25">
        <v>12793</v>
      </c>
      <c r="AE48" s="25">
        <v>4100</v>
      </c>
      <c r="AF48" s="25">
        <v>191895</v>
      </c>
      <c r="AG48" s="25">
        <v>0</v>
      </c>
      <c r="AH48" s="25">
        <v>0</v>
      </c>
      <c r="AI48" s="25">
        <v>0</v>
      </c>
      <c r="AJ48" s="25">
        <v>0</v>
      </c>
      <c r="AK48" s="25">
        <v>0</v>
      </c>
      <c r="AL48" s="22"/>
      <c r="AM48" s="22"/>
      <c r="AN48" s="22"/>
      <c r="AO48" s="25">
        <v>0</v>
      </c>
      <c r="AP48" s="25">
        <v>8693</v>
      </c>
    </row>
    <row r="49" spans="1:42" x14ac:dyDescent="0.2">
      <c r="A49" s="20">
        <v>8903084930</v>
      </c>
      <c r="B49" s="21" t="s">
        <v>13</v>
      </c>
      <c r="C49" s="20" t="s">
        <v>14</v>
      </c>
      <c r="D49" s="22">
        <v>113584</v>
      </c>
      <c r="E49" s="18" t="s">
        <v>85</v>
      </c>
      <c r="F49" s="18" t="s">
        <v>151</v>
      </c>
      <c r="G49" s="23">
        <v>45351</v>
      </c>
      <c r="H49" s="23">
        <v>45381</v>
      </c>
      <c r="I49" s="24"/>
      <c r="J49" s="25">
        <v>414194</v>
      </c>
      <c r="K49" s="22" t="s">
        <v>178</v>
      </c>
      <c r="L49" s="25">
        <v>329170</v>
      </c>
      <c r="M49" s="22">
        <v>1222418905</v>
      </c>
      <c r="N49" s="25">
        <v>0</v>
      </c>
      <c r="O49" s="25">
        <v>0</v>
      </c>
      <c r="P49" s="22"/>
      <c r="Q49" s="23"/>
      <c r="R49" s="25">
        <v>0</v>
      </c>
      <c r="S49" s="25">
        <v>85024</v>
      </c>
      <c r="T49" s="25">
        <v>0</v>
      </c>
      <c r="U49" s="22">
        <v>2201501082</v>
      </c>
      <c r="V49" s="23">
        <v>45406</v>
      </c>
      <c r="W49" s="25">
        <v>970267</v>
      </c>
      <c r="X49" s="22" t="s">
        <v>47</v>
      </c>
      <c r="Y49" s="23">
        <v>45351</v>
      </c>
      <c r="Z49" s="23">
        <v>45364</v>
      </c>
      <c r="AA49" s="23"/>
      <c r="AB49" s="25">
        <v>431394</v>
      </c>
      <c r="AC49" s="25">
        <v>414194</v>
      </c>
      <c r="AD49" s="25">
        <v>431394</v>
      </c>
      <c r="AE49" s="25">
        <v>17200</v>
      </c>
      <c r="AF49" s="25">
        <v>416000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2"/>
      <c r="AM49" s="22"/>
      <c r="AN49" s="22"/>
      <c r="AO49" s="25">
        <v>0</v>
      </c>
      <c r="AP49" s="25">
        <v>414194</v>
      </c>
    </row>
    <row r="50" spans="1:42" x14ac:dyDescent="0.2">
      <c r="A50" s="20">
        <v>8903084930</v>
      </c>
      <c r="B50" s="21" t="s">
        <v>13</v>
      </c>
      <c r="C50" s="20" t="s">
        <v>14</v>
      </c>
      <c r="D50" s="22">
        <v>113822</v>
      </c>
      <c r="E50" s="18" t="s">
        <v>64</v>
      </c>
      <c r="F50" s="18" t="s">
        <v>129</v>
      </c>
      <c r="G50" s="23">
        <v>45378</v>
      </c>
      <c r="H50" s="23">
        <v>45408</v>
      </c>
      <c r="I50" s="24"/>
      <c r="J50" s="25">
        <v>1958150</v>
      </c>
      <c r="K50" s="22" t="s">
        <v>53</v>
      </c>
      <c r="L50" s="25">
        <v>1958150</v>
      </c>
      <c r="M50" s="22">
        <v>1222437332</v>
      </c>
      <c r="N50" s="25">
        <v>0</v>
      </c>
      <c r="O50" s="25">
        <v>0</v>
      </c>
      <c r="P50" s="22"/>
      <c r="Q50" s="23"/>
      <c r="R50" s="25">
        <v>0</v>
      </c>
      <c r="S50" s="25">
        <v>0</v>
      </c>
      <c r="T50" s="25">
        <v>0</v>
      </c>
      <c r="U50" s="22"/>
      <c r="V50" s="23"/>
      <c r="W50" s="25">
        <v>0</v>
      </c>
      <c r="X50" s="22" t="s">
        <v>47</v>
      </c>
      <c r="Y50" s="23">
        <v>45378</v>
      </c>
      <c r="Z50" s="23">
        <v>45390</v>
      </c>
      <c r="AA50" s="23"/>
      <c r="AB50" s="25">
        <v>1958150</v>
      </c>
      <c r="AC50" s="25">
        <v>1958150</v>
      </c>
      <c r="AD50" s="25">
        <v>1958150</v>
      </c>
      <c r="AE50" s="25">
        <v>0</v>
      </c>
      <c r="AF50" s="25">
        <v>1879824</v>
      </c>
      <c r="AG50" s="25">
        <v>0</v>
      </c>
      <c r="AH50" s="25">
        <v>0</v>
      </c>
      <c r="AI50" s="25">
        <v>0</v>
      </c>
      <c r="AJ50" s="25">
        <v>0</v>
      </c>
      <c r="AK50" s="25">
        <v>0</v>
      </c>
      <c r="AL50" s="22"/>
      <c r="AM50" s="22"/>
      <c r="AN50" s="22"/>
      <c r="AO50" s="25">
        <v>0</v>
      </c>
      <c r="AP50" s="25">
        <v>1958150</v>
      </c>
    </row>
    <row r="51" spans="1:42" x14ac:dyDescent="0.2">
      <c r="A51" s="20">
        <v>8903084930</v>
      </c>
      <c r="B51" s="21" t="s">
        <v>13</v>
      </c>
      <c r="C51" s="20" t="s">
        <v>14</v>
      </c>
      <c r="D51" s="22">
        <v>113827</v>
      </c>
      <c r="E51" s="18" t="s">
        <v>68</v>
      </c>
      <c r="F51" s="18" t="s">
        <v>133</v>
      </c>
      <c r="G51" s="23">
        <v>45378</v>
      </c>
      <c r="H51" s="23">
        <v>45408</v>
      </c>
      <c r="I51" s="24"/>
      <c r="J51" s="25">
        <v>1566520</v>
      </c>
      <c r="K51" s="22" t="s">
        <v>53</v>
      </c>
      <c r="L51" s="25">
        <v>1566520</v>
      </c>
      <c r="M51" s="22">
        <v>1222437331</v>
      </c>
      <c r="N51" s="25">
        <v>0</v>
      </c>
      <c r="O51" s="25">
        <v>0</v>
      </c>
      <c r="P51" s="22"/>
      <c r="Q51" s="23"/>
      <c r="R51" s="25">
        <v>0</v>
      </c>
      <c r="S51" s="25">
        <v>0</v>
      </c>
      <c r="T51" s="25">
        <v>0</v>
      </c>
      <c r="U51" s="22"/>
      <c r="V51" s="23"/>
      <c r="W51" s="25">
        <v>0</v>
      </c>
      <c r="X51" s="22" t="s">
        <v>47</v>
      </c>
      <c r="Y51" s="23">
        <v>45378</v>
      </c>
      <c r="Z51" s="23">
        <v>45390</v>
      </c>
      <c r="AA51" s="23"/>
      <c r="AB51" s="25">
        <v>1566520</v>
      </c>
      <c r="AC51" s="25">
        <v>1566520</v>
      </c>
      <c r="AD51" s="25">
        <v>1566520</v>
      </c>
      <c r="AE51" s="25">
        <v>0</v>
      </c>
      <c r="AF51" s="25">
        <v>1096564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2"/>
      <c r="AM51" s="22"/>
      <c r="AN51" s="22"/>
      <c r="AO51" s="25">
        <v>0</v>
      </c>
      <c r="AP51" s="25">
        <v>1566520</v>
      </c>
    </row>
    <row r="52" spans="1:42" x14ac:dyDescent="0.2">
      <c r="A52" s="20">
        <v>8903084930</v>
      </c>
      <c r="B52" s="21" t="s">
        <v>13</v>
      </c>
      <c r="C52" s="20" t="s">
        <v>14</v>
      </c>
      <c r="D52" s="22">
        <v>113831</v>
      </c>
      <c r="E52" s="18" t="s">
        <v>65</v>
      </c>
      <c r="F52" s="18" t="s">
        <v>131</v>
      </c>
      <c r="G52" s="23">
        <v>45378</v>
      </c>
      <c r="H52" s="23">
        <v>45408</v>
      </c>
      <c r="I52" s="24"/>
      <c r="J52" s="25">
        <v>1700974</v>
      </c>
      <c r="K52" s="22" t="s">
        <v>53</v>
      </c>
      <c r="L52" s="25">
        <v>1700974</v>
      </c>
      <c r="M52" s="22">
        <v>1222438050</v>
      </c>
      <c r="N52" s="25">
        <v>0</v>
      </c>
      <c r="O52" s="25">
        <v>0</v>
      </c>
      <c r="P52" s="22"/>
      <c r="Q52" s="23"/>
      <c r="R52" s="25">
        <v>0</v>
      </c>
      <c r="S52" s="25">
        <v>0</v>
      </c>
      <c r="T52" s="25">
        <v>0</v>
      </c>
      <c r="U52" s="22"/>
      <c r="V52" s="23"/>
      <c r="W52" s="25">
        <v>0</v>
      </c>
      <c r="X52" s="22" t="s">
        <v>47</v>
      </c>
      <c r="Y52" s="23">
        <v>45378</v>
      </c>
      <c r="Z52" s="23">
        <v>45393</v>
      </c>
      <c r="AA52" s="23"/>
      <c r="AB52" s="25">
        <v>1735374</v>
      </c>
      <c r="AC52" s="25">
        <v>1700974</v>
      </c>
      <c r="AD52" s="25">
        <v>1735374</v>
      </c>
      <c r="AE52" s="25">
        <v>34400</v>
      </c>
      <c r="AF52" s="25">
        <v>469020</v>
      </c>
      <c r="AG52" s="25">
        <v>0</v>
      </c>
      <c r="AH52" s="25">
        <v>0</v>
      </c>
      <c r="AI52" s="25">
        <v>0</v>
      </c>
      <c r="AJ52" s="25">
        <v>0</v>
      </c>
      <c r="AK52" s="25">
        <v>0</v>
      </c>
      <c r="AL52" s="22"/>
      <c r="AM52" s="22"/>
      <c r="AN52" s="22"/>
      <c r="AO52" s="25">
        <v>0</v>
      </c>
      <c r="AP52" s="25">
        <v>1700974</v>
      </c>
    </row>
    <row r="53" spans="1:42" x14ac:dyDescent="0.2">
      <c r="A53" s="20">
        <v>8903084930</v>
      </c>
      <c r="B53" s="21" t="s">
        <v>13</v>
      </c>
      <c r="C53" s="20" t="s">
        <v>14</v>
      </c>
      <c r="D53" s="22">
        <v>113833</v>
      </c>
      <c r="E53" s="18" t="s">
        <v>73</v>
      </c>
      <c r="F53" s="18" t="s">
        <v>139</v>
      </c>
      <c r="G53" s="23">
        <v>45378</v>
      </c>
      <c r="H53" s="23">
        <v>45408</v>
      </c>
      <c r="I53" s="24"/>
      <c r="J53" s="25">
        <v>1077942</v>
      </c>
      <c r="K53" s="22" t="s">
        <v>53</v>
      </c>
      <c r="L53" s="25">
        <v>1077942</v>
      </c>
      <c r="M53" s="22">
        <v>1222438047</v>
      </c>
      <c r="N53" s="25">
        <v>0</v>
      </c>
      <c r="O53" s="25">
        <v>0</v>
      </c>
      <c r="P53" s="22"/>
      <c r="Q53" s="23"/>
      <c r="R53" s="25">
        <v>0</v>
      </c>
      <c r="S53" s="25">
        <v>0</v>
      </c>
      <c r="T53" s="25">
        <v>0</v>
      </c>
      <c r="U53" s="22"/>
      <c r="V53" s="23"/>
      <c r="W53" s="25">
        <v>0</v>
      </c>
      <c r="X53" s="22" t="s">
        <v>47</v>
      </c>
      <c r="Y53" s="23">
        <v>45378</v>
      </c>
      <c r="Z53" s="23">
        <v>45393</v>
      </c>
      <c r="AA53" s="23"/>
      <c r="AB53" s="25">
        <v>1153290</v>
      </c>
      <c r="AC53" s="25">
        <v>1077942</v>
      </c>
      <c r="AD53" s="25">
        <v>1153290</v>
      </c>
      <c r="AE53" s="25">
        <v>75348</v>
      </c>
      <c r="AF53" s="25">
        <v>768860</v>
      </c>
      <c r="AG53" s="25">
        <v>0</v>
      </c>
      <c r="AH53" s="25">
        <v>0</v>
      </c>
      <c r="AI53" s="25">
        <v>0</v>
      </c>
      <c r="AJ53" s="25">
        <v>0</v>
      </c>
      <c r="AK53" s="25">
        <v>0</v>
      </c>
      <c r="AL53" s="22"/>
      <c r="AM53" s="22"/>
      <c r="AN53" s="22"/>
      <c r="AO53" s="25">
        <v>0</v>
      </c>
      <c r="AP53" s="25">
        <v>1077942</v>
      </c>
    </row>
    <row r="54" spans="1:42" x14ac:dyDescent="0.2">
      <c r="A54" s="20">
        <v>8903084930</v>
      </c>
      <c r="B54" s="21" t="s">
        <v>13</v>
      </c>
      <c r="C54" s="20" t="s">
        <v>14</v>
      </c>
      <c r="D54" s="22">
        <v>113836</v>
      </c>
      <c r="E54" s="18" t="s">
        <v>62</v>
      </c>
      <c r="F54" s="18" t="s">
        <v>127</v>
      </c>
      <c r="G54" s="23">
        <v>45378</v>
      </c>
      <c r="H54" s="23">
        <v>45408</v>
      </c>
      <c r="I54" s="24"/>
      <c r="J54" s="25">
        <v>2461593</v>
      </c>
      <c r="K54" s="22" t="s">
        <v>53</v>
      </c>
      <c r="L54" s="25">
        <v>2461593</v>
      </c>
      <c r="M54" s="22">
        <v>1222435019</v>
      </c>
      <c r="N54" s="25">
        <v>0</v>
      </c>
      <c r="O54" s="25">
        <v>0</v>
      </c>
      <c r="P54" s="22"/>
      <c r="Q54" s="23"/>
      <c r="R54" s="25">
        <v>0</v>
      </c>
      <c r="S54" s="25">
        <v>0</v>
      </c>
      <c r="T54" s="25">
        <v>0</v>
      </c>
      <c r="U54" s="22"/>
      <c r="V54" s="23"/>
      <c r="W54" s="25">
        <v>0</v>
      </c>
      <c r="X54" s="22" t="s">
        <v>47</v>
      </c>
      <c r="Y54" s="23">
        <v>45378</v>
      </c>
      <c r="Z54" s="23">
        <v>45393</v>
      </c>
      <c r="AA54" s="23"/>
      <c r="AB54" s="25">
        <v>2534793</v>
      </c>
      <c r="AC54" s="25">
        <v>2461593</v>
      </c>
      <c r="AD54" s="25">
        <v>2534793</v>
      </c>
      <c r="AE54" s="25">
        <v>73200</v>
      </c>
      <c r="AF54" s="25">
        <v>1274000</v>
      </c>
      <c r="AG54" s="25">
        <v>0</v>
      </c>
      <c r="AH54" s="25">
        <v>0</v>
      </c>
      <c r="AI54" s="25">
        <v>0</v>
      </c>
      <c r="AJ54" s="25">
        <v>0</v>
      </c>
      <c r="AK54" s="25">
        <v>0</v>
      </c>
      <c r="AL54" s="22"/>
      <c r="AM54" s="22"/>
      <c r="AN54" s="22"/>
      <c r="AO54" s="25">
        <v>0</v>
      </c>
      <c r="AP54" s="25">
        <v>2461593</v>
      </c>
    </row>
    <row r="55" spans="1:42" x14ac:dyDescent="0.2">
      <c r="A55" s="20">
        <v>8903084930</v>
      </c>
      <c r="B55" s="21" t="s">
        <v>13</v>
      </c>
      <c r="C55" s="20" t="s">
        <v>14</v>
      </c>
      <c r="D55" s="22">
        <v>113843</v>
      </c>
      <c r="E55" s="18" t="s">
        <v>76</v>
      </c>
      <c r="F55" s="18" t="s">
        <v>142</v>
      </c>
      <c r="G55" s="23">
        <v>45378</v>
      </c>
      <c r="H55" s="23">
        <v>45408</v>
      </c>
      <c r="I55" s="24"/>
      <c r="J55" s="25">
        <v>797334</v>
      </c>
      <c r="K55" s="22" t="s">
        <v>53</v>
      </c>
      <c r="L55" s="25">
        <v>797334</v>
      </c>
      <c r="M55" s="22">
        <v>1222435040</v>
      </c>
      <c r="N55" s="25">
        <v>0</v>
      </c>
      <c r="O55" s="25">
        <v>0</v>
      </c>
      <c r="P55" s="22"/>
      <c r="Q55" s="23"/>
      <c r="R55" s="25">
        <v>0</v>
      </c>
      <c r="S55" s="25">
        <v>0</v>
      </c>
      <c r="T55" s="25">
        <v>0</v>
      </c>
      <c r="U55" s="22"/>
      <c r="V55" s="23"/>
      <c r="W55" s="25">
        <v>0</v>
      </c>
      <c r="X55" s="22" t="s">
        <v>47</v>
      </c>
      <c r="Y55" s="23">
        <v>45378</v>
      </c>
      <c r="Z55" s="23">
        <v>45393</v>
      </c>
      <c r="AA55" s="23"/>
      <c r="AB55" s="25">
        <v>797334</v>
      </c>
      <c r="AC55" s="25">
        <v>797334</v>
      </c>
      <c r="AD55" s="25">
        <v>797334</v>
      </c>
      <c r="AE55" s="25">
        <v>0</v>
      </c>
      <c r="AF55" s="25">
        <v>938040</v>
      </c>
      <c r="AG55" s="25">
        <v>0</v>
      </c>
      <c r="AH55" s="25">
        <v>0</v>
      </c>
      <c r="AI55" s="25">
        <v>0</v>
      </c>
      <c r="AJ55" s="25">
        <v>0</v>
      </c>
      <c r="AK55" s="25">
        <v>0</v>
      </c>
      <c r="AL55" s="22"/>
      <c r="AM55" s="22"/>
      <c r="AN55" s="22"/>
      <c r="AO55" s="25">
        <v>0</v>
      </c>
      <c r="AP55" s="25">
        <v>797334</v>
      </c>
    </row>
    <row r="56" spans="1:42" x14ac:dyDescent="0.2">
      <c r="A56" s="20">
        <v>8903084930</v>
      </c>
      <c r="B56" s="21" t="s">
        <v>13</v>
      </c>
      <c r="C56" s="20" t="s">
        <v>14</v>
      </c>
      <c r="D56" s="22">
        <v>113847</v>
      </c>
      <c r="E56" s="18" t="s">
        <v>58</v>
      </c>
      <c r="F56" s="18" t="s">
        <v>122</v>
      </c>
      <c r="G56" s="23">
        <v>45378</v>
      </c>
      <c r="H56" s="23">
        <v>45408</v>
      </c>
      <c r="I56" s="24"/>
      <c r="J56" s="25">
        <v>3489892</v>
      </c>
      <c r="K56" s="22" t="s">
        <v>53</v>
      </c>
      <c r="L56" s="25">
        <v>3489892</v>
      </c>
      <c r="M56" s="22">
        <v>1222438045</v>
      </c>
      <c r="N56" s="25">
        <v>0</v>
      </c>
      <c r="O56" s="25">
        <v>0</v>
      </c>
      <c r="P56" s="22"/>
      <c r="Q56" s="23"/>
      <c r="R56" s="25">
        <v>0</v>
      </c>
      <c r="S56" s="25">
        <v>0</v>
      </c>
      <c r="T56" s="25">
        <v>0</v>
      </c>
      <c r="U56" s="22"/>
      <c r="V56" s="23"/>
      <c r="W56" s="25">
        <v>0</v>
      </c>
      <c r="X56" s="22" t="s">
        <v>47</v>
      </c>
      <c r="Y56" s="23">
        <v>45378</v>
      </c>
      <c r="Z56" s="23">
        <v>45393</v>
      </c>
      <c r="AA56" s="23"/>
      <c r="AB56" s="25">
        <v>3615492</v>
      </c>
      <c r="AC56" s="25">
        <v>3489892</v>
      </c>
      <c r="AD56" s="25">
        <v>3615492</v>
      </c>
      <c r="AE56" s="25">
        <v>125600</v>
      </c>
      <c r="AF56" s="25">
        <v>818793</v>
      </c>
      <c r="AG56" s="25">
        <v>0</v>
      </c>
      <c r="AH56" s="25">
        <v>0</v>
      </c>
      <c r="AI56" s="25">
        <v>0</v>
      </c>
      <c r="AJ56" s="25">
        <v>0</v>
      </c>
      <c r="AK56" s="25">
        <v>0</v>
      </c>
      <c r="AL56" s="22"/>
      <c r="AM56" s="22"/>
      <c r="AN56" s="22"/>
      <c r="AO56" s="25">
        <v>0</v>
      </c>
      <c r="AP56" s="25">
        <v>3489892</v>
      </c>
    </row>
    <row r="57" spans="1:42" x14ac:dyDescent="0.2">
      <c r="A57" s="20">
        <v>8903084930</v>
      </c>
      <c r="B57" s="21" t="s">
        <v>13</v>
      </c>
      <c r="C57" s="20" t="s">
        <v>14</v>
      </c>
      <c r="D57" s="22">
        <v>113851</v>
      </c>
      <c r="E57" s="18" t="s">
        <v>83</v>
      </c>
      <c r="F57" s="18" t="s">
        <v>149</v>
      </c>
      <c r="G57" s="23">
        <v>45378</v>
      </c>
      <c r="H57" s="23">
        <v>45408</v>
      </c>
      <c r="I57" s="24"/>
      <c r="J57" s="25">
        <v>345980</v>
      </c>
      <c r="K57" s="22" t="s">
        <v>53</v>
      </c>
      <c r="L57" s="25">
        <v>345980</v>
      </c>
      <c r="M57" s="22">
        <v>1222437828</v>
      </c>
      <c r="N57" s="25">
        <v>0</v>
      </c>
      <c r="O57" s="25">
        <v>0</v>
      </c>
      <c r="P57" s="22"/>
      <c r="Q57" s="23"/>
      <c r="R57" s="25">
        <v>0</v>
      </c>
      <c r="S57" s="25">
        <v>0</v>
      </c>
      <c r="T57" s="25">
        <v>0</v>
      </c>
      <c r="U57" s="22"/>
      <c r="V57" s="23"/>
      <c r="W57" s="25">
        <v>0</v>
      </c>
      <c r="X57" s="22" t="s">
        <v>47</v>
      </c>
      <c r="Y57" s="23">
        <v>45378</v>
      </c>
      <c r="Z57" s="23">
        <v>45393</v>
      </c>
      <c r="AA57" s="23"/>
      <c r="AB57" s="25">
        <v>412780</v>
      </c>
      <c r="AC57" s="25">
        <v>345980</v>
      </c>
      <c r="AD57" s="25">
        <v>412780</v>
      </c>
      <c r="AE57" s="25">
        <v>66800</v>
      </c>
      <c r="AF57" s="25">
        <v>82556</v>
      </c>
      <c r="AG57" s="25">
        <v>0</v>
      </c>
      <c r="AH57" s="25">
        <v>0</v>
      </c>
      <c r="AI57" s="25">
        <v>0</v>
      </c>
      <c r="AJ57" s="25">
        <v>0</v>
      </c>
      <c r="AK57" s="25">
        <v>0</v>
      </c>
      <c r="AL57" s="22"/>
      <c r="AM57" s="22"/>
      <c r="AN57" s="22"/>
      <c r="AO57" s="25">
        <v>0</v>
      </c>
      <c r="AP57" s="25">
        <v>345980</v>
      </c>
    </row>
    <row r="58" spans="1:42" x14ac:dyDescent="0.2">
      <c r="A58" s="20">
        <v>8903084930</v>
      </c>
      <c r="B58" s="21" t="s">
        <v>13</v>
      </c>
      <c r="C58" s="20" t="s">
        <v>14</v>
      </c>
      <c r="D58" s="22">
        <v>113852</v>
      </c>
      <c r="E58" s="18" t="s">
        <v>87</v>
      </c>
      <c r="F58" s="18" t="s">
        <v>153</v>
      </c>
      <c r="G58" s="23">
        <v>45378</v>
      </c>
      <c r="H58" s="23">
        <v>45408</v>
      </c>
      <c r="I58" s="24"/>
      <c r="J58" s="25">
        <v>280000</v>
      </c>
      <c r="K58" s="22" t="s">
        <v>53</v>
      </c>
      <c r="L58" s="25">
        <v>280000</v>
      </c>
      <c r="M58" s="22">
        <v>1222437821</v>
      </c>
      <c r="N58" s="25">
        <v>0</v>
      </c>
      <c r="O58" s="25">
        <v>0</v>
      </c>
      <c r="P58" s="22"/>
      <c r="Q58" s="23"/>
      <c r="R58" s="25">
        <v>0</v>
      </c>
      <c r="S58" s="25">
        <v>0</v>
      </c>
      <c r="T58" s="25">
        <v>0</v>
      </c>
      <c r="U58" s="22"/>
      <c r="V58" s="23"/>
      <c r="W58" s="25">
        <v>0</v>
      </c>
      <c r="X58" s="22" t="s">
        <v>47</v>
      </c>
      <c r="Y58" s="23">
        <v>45378</v>
      </c>
      <c r="Z58" s="23">
        <v>45393</v>
      </c>
      <c r="AA58" s="23"/>
      <c r="AB58" s="25">
        <v>280000</v>
      </c>
      <c r="AC58" s="25">
        <v>280000</v>
      </c>
      <c r="AD58" s="25">
        <v>280000</v>
      </c>
      <c r="AE58" s="25">
        <v>0</v>
      </c>
      <c r="AF58" s="25">
        <v>70000</v>
      </c>
      <c r="AG58" s="25">
        <v>0</v>
      </c>
      <c r="AH58" s="25">
        <v>0</v>
      </c>
      <c r="AI58" s="25">
        <v>0</v>
      </c>
      <c r="AJ58" s="25">
        <v>0</v>
      </c>
      <c r="AK58" s="25">
        <v>0</v>
      </c>
      <c r="AL58" s="22"/>
      <c r="AM58" s="22"/>
      <c r="AN58" s="22"/>
      <c r="AO58" s="25">
        <v>0</v>
      </c>
      <c r="AP58" s="25">
        <v>280000</v>
      </c>
    </row>
    <row r="59" spans="1:42" x14ac:dyDescent="0.2">
      <c r="S59" s="19">
        <f>SUBTOTAL(9,S2:S58)</f>
        <v>16568666</v>
      </c>
    </row>
    <row r="63" spans="1:42" x14ac:dyDescent="0.2">
      <c r="E63" s="19" t="s">
        <v>61</v>
      </c>
    </row>
    <row r="64" spans="1:42" x14ac:dyDescent="0.2">
      <c r="E64" s="19" t="s">
        <v>66</v>
      </c>
    </row>
    <row r="65" spans="5:8" x14ac:dyDescent="0.2">
      <c r="E65" s="19" t="s">
        <v>57</v>
      </c>
    </row>
    <row r="66" spans="5:8" x14ac:dyDescent="0.2">
      <c r="E66" s="19" t="s">
        <v>91</v>
      </c>
    </row>
    <row r="67" spans="5:8" x14ac:dyDescent="0.2">
      <c r="E67" s="19" t="s">
        <v>54</v>
      </c>
    </row>
    <row r="71" spans="5:8" ht="20" x14ac:dyDescent="0.2">
      <c r="E71" s="94" t="s">
        <v>18</v>
      </c>
      <c r="F71" s="11" t="s">
        <v>4</v>
      </c>
      <c r="G71" s="11" t="s">
        <v>5</v>
      </c>
      <c r="H71" s="10" t="s">
        <v>38</v>
      </c>
    </row>
    <row r="72" spans="5:8" x14ac:dyDescent="0.2">
      <c r="E72" s="93" t="s">
        <v>57</v>
      </c>
      <c r="F72" s="23">
        <v>45258</v>
      </c>
      <c r="G72" s="23">
        <v>45288</v>
      </c>
      <c r="H72" s="25">
        <v>127930</v>
      </c>
    </row>
    <row r="73" spans="5:8" x14ac:dyDescent="0.2">
      <c r="E73" s="93" t="s">
        <v>54</v>
      </c>
      <c r="F73" s="23">
        <v>45293</v>
      </c>
      <c r="G73" s="23">
        <v>45323</v>
      </c>
      <c r="H73" s="25">
        <v>1449031</v>
      </c>
    </row>
    <row r="74" spans="5:8" x14ac:dyDescent="0.2">
      <c r="E74" s="93" t="s">
        <v>66</v>
      </c>
      <c r="F74" s="23">
        <v>45293</v>
      </c>
      <c r="G74" s="23">
        <v>45323</v>
      </c>
      <c r="H74" s="25">
        <v>416000</v>
      </c>
    </row>
    <row r="75" spans="5:8" x14ac:dyDescent="0.2">
      <c r="E75" s="93" t="s">
        <v>61</v>
      </c>
      <c r="F75" s="23">
        <v>45351</v>
      </c>
      <c r="G75" s="23">
        <v>45381</v>
      </c>
      <c r="H75" s="25">
        <v>375216</v>
      </c>
    </row>
  </sheetData>
  <autoFilter ref="A1:AP58">
    <sortState ref="A2:AQ64">
      <sortCondition ref="E1:E64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42"/>
  <sheetViews>
    <sheetView showGridLines="0" topLeftCell="A10" zoomScaleNormal="100" workbookViewId="0">
      <selection activeCell="L16" sqref="L16:L20"/>
    </sheetView>
  </sheetViews>
  <sheetFormatPr baseColWidth="10" defaultRowHeight="12.5" x14ac:dyDescent="0.25"/>
  <cols>
    <col min="1" max="1" width="1" style="27" customWidth="1"/>
    <col min="2" max="2" width="10.90625" style="27"/>
    <col min="3" max="3" width="17.54296875" style="27" customWidth="1"/>
    <col min="4" max="4" width="11.54296875" style="27" customWidth="1"/>
    <col min="5" max="8" width="10.90625" style="27"/>
    <col min="9" max="9" width="22.54296875" style="27" customWidth="1"/>
    <col min="10" max="10" width="14" style="27" customWidth="1"/>
    <col min="11" max="11" width="1.7265625" style="27" customWidth="1"/>
    <col min="12" max="12" width="10.90625" style="27"/>
    <col min="13" max="13" width="7.1796875" style="27" customWidth="1"/>
    <col min="14" max="16384" width="10.90625" style="27"/>
  </cols>
  <sheetData>
    <row r="1" spans="2:13" ht="6" customHeight="1" thickBot="1" x14ac:dyDescent="0.3"/>
    <row r="2" spans="2:13" ht="19.5" customHeight="1" x14ac:dyDescent="0.25">
      <c r="B2" s="28"/>
      <c r="C2" s="29"/>
      <c r="D2" s="76" t="s">
        <v>183</v>
      </c>
      <c r="E2" s="77"/>
      <c r="F2" s="77"/>
      <c r="G2" s="77"/>
      <c r="H2" s="77"/>
      <c r="I2" s="78"/>
      <c r="J2" s="82" t="s">
        <v>184</v>
      </c>
    </row>
    <row r="3" spans="2:13" ht="15.75" customHeight="1" thickBot="1" x14ac:dyDescent="0.3">
      <c r="B3" s="30"/>
      <c r="C3" s="31"/>
      <c r="D3" s="79"/>
      <c r="E3" s="80"/>
      <c r="F3" s="80"/>
      <c r="G3" s="80"/>
      <c r="H3" s="80"/>
      <c r="I3" s="81"/>
      <c r="J3" s="83"/>
    </row>
    <row r="4" spans="2:13" ht="13" x14ac:dyDescent="0.25">
      <c r="B4" s="30"/>
      <c r="C4" s="31"/>
      <c r="D4" s="32"/>
      <c r="E4" s="33"/>
      <c r="F4" s="33"/>
      <c r="G4" s="33"/>
      <c r="H4" s="33"/>
      <c r="I4" s="34"/>
      <c r="J4" s="35"/>
    </row>
    <row r="5" spans="2:13" ht="13" x14ac:dyDescent="0.25">
      <c r="B5" s="30"/>
      <c r="C5" s="31"/>
      <c r="D5" s="36" t="s">
        <v>185</v>
      </c>
      <c r="E5" s="37"/>
      <c r="F5" s="37"/>
      <c r="G5" s="37"/>
      <c r="H5" s="37"/>
      <c r="I5" s="38"/>
      <c r="J5" s="38" t="s">
        <v>186</v>
      </c>
    </row>
    <row r="6" spans="2:13" ht="13.5" thickBot="1" x14ac:dyDescent="0.3">
      <c r="B6" s="39"/>
      <c r="C6" s="40"/>
      <c r="D6" s="41"/>
      <c r="E6" s="42"/>
      <c r="F6" s="42"/>
      <c r="G6" s="42"/>
      <c r="H6" s="42"/>
      <c r="I6" s="43"/>
      <c r="J6" s="44"/>
    </row>
    <row r="7" spans="2:13" x14ac:dyDescent="0.25">
      <c r="B7" s="45"/>
      <c r="J7" s="46"/>
    </row>
    <row r="8" spans="2:13" x14ac:dyDescent="0.25">
      <c r="B8" s="45"/>
      <c r="J8" s="46"/>
    </row>
    <row r="9" spans="2:13" x14ac:dyDescent="0.25">
      <c r="B9" s="45"/>
      <c r="J9" s="46"/>
    </row>
    <row r="10" spans="2:13" ht="13" x14ac:dyDescent="0.3">
      <c r="B10" s="45"/>
      <c r="C10" s="47" t="s">
        <v>221</v>
      </c>
      <c r="E10" s="48"/>
      <c r="H10" s="49"/>
      <c r="J10" s="46"/>
    </row>
    <row r="11" spans="2:13" x14ac:dyDescent="0.25">
      <c r="B11" s="45"/>
      <c r="J11" s="46"/>
    </row>
    <row r="12" spans="2:13" ht="13" x14ac:dyDescent="0.3">
      <c r="B12" s="45"/>
      <c r="C12" s="47" t="s">
        <v>216</v>
      </c>
      <c r="J12" s="46"/>
    </row>
    <row r="13" spans="2:13" ht="13" x14ac:dyDescent="0.3">
      <c r="B13" s="45"/>
      <c r="C13" s="47" t="s">
        <v>217</v>
      </c>
      <c r="J13" s="46"/>
    </row>
    <row r="14" spans="2:13" x14ac:dyDescent="0.25">
      <c r="B14" s="45"/>
      <c r="J14" s="46"/>
    </row>
    <row r="15" spans="2:13" x14ac:dyDescent="0.25">
      <c r="B15" s="45"/>
      <c r="C15" s="27" t="s">
        <v>187</v>
      </c>
      <c r="J15" s="46"/>
    </row>
    <row r="16" spans="2:13" x14ac:dyDescent="0.25">
      <c r="B16" s="45"/>
      <c r="C16" s="50"/>
      <c r="J16" s="46"/>
      <c r="L16" s="27" t="s">
        <v>61</v>
      </c>
      <c r="M16" s="27" t="s">
        <v>223</v>
      </c>
    </row>
    <row r="17" spans="2:17" ht="13" x14ac:dyDescent="0.3">
      <c r="B17" s="45"/>
      <c r="C17" s="27" t="s">
        <v>188</v>
      </c>
      <c r="D17" s="48"/>
      <c r="H17" s="51"/>
      <c r="I17" s="52"/>
      <c r="J17" s="46"/>
      <c r="L17" s="27" t="s">
        <v>66</v>
      </c>
      <c r="M17" s="27" t="s">
        <v>223</v>
      </c>
    </row>
    <row r="18" spans="2:17" ht="13" x14ac:dyDescent="0.3">
      <c r="B18" s="45"/>
      <c r="C18" s="47" t="s">
        <v>189</v>
      </c>
      <c r="D18" s="47"/>
      <c r="E18" s="47"/>
      <c r="F18" s="47"/>
      <c r="H18" s="53">
        <v>57</v>
      </c>
      <c r="I18" s="54">
        <v>92368080</v>
      </c>
      <c r="J18" s="46"/>
      <c r="L18" s="27" t="s">
        <v>57</v>
      </c>
      <c r="M18" s="27" t="s">
        <v>223</v>
      </c>
    </row>
    <row r="19" spans="2:17" x14ac:dyDescent="0.25">
      <c r="B19" s="45"/>
      <c r="C19" s="27" t="s">
        <v>190</v>
      </c>
      <c r="H19" s="55">
        <v>11</v>
      </c>
      <c r="I19" s="56">
        <f>14662248+543857+1013716-624000</f>
        <v>15595821</v>
      </c>
      <c r="J19" s="46"/>
      <c r="L19" s="27" t="s">
        <v>91</v>
      </c>
      <c r="M19" s="27" t="s">
        <v>223</v>
      </c>
    </row>
    <row r="20" spans="2:17" x14ac:dyDescent="0.25">
      <c r="B20" s="45"/>
      <c r="C20" s="27" t="s">
        <v>191</v>
      </c>
      <c r="H20" s="55">
        <v>1</v>
      </c>
      <c r="I20" s="56">
        <v>85144</v>
      </c>
      <c r="J20" s="46"/>
      <c r="L20" s="27" t="s">
        <v>54</v>
      </c>
      <c r="M20" s="27" t="s">
        <v>223</v>
      </c>
    </row>
    <row r="21" spans="2:17" x14ac:dyDescent="0.25">
      <c r="B21" s="45"/>
      <c r="C21" s="27" t="s">
        <v>192</v>
      </c>
      <c r="H21" s="55">
        <v>1</v>
      </c>
      <c r="I21" s="56">
        <v>4856212</v>
      </c>
      <c r="J21" s="46"/>
    </row>
    <row r="22" spans="2:17" x14ac:dyDescent="0.25">
      <c r="B22" s="45"/>
      <c r="C22" s="27" t="s">
        <v>193</v>
      </c>
      <c r="H22" s="55">
        <v>2</v>
      </c>
      <c r="I22" s="56">
        <v>726344</v>
      </c>
      <c r="J22" s="46"/>
      <c r="M22" s="27">
        <v>543857</v>
      </c>
    </row>
    <row r="23" spans="2:17" x14ac:dyDescent="0.25">
      <c r="B23" s="45"/>
      <c r="C23" s="27" t="s">
        <v>194</v>
      </c>
      <c r="H23" s="55">
        <v>0</v>
      </c>
      <c r="I23" s="56">
        <v>0</v>
      </c>
      <c r="J23" s="46"/>
    </row>
    <row r="24" spans="2:17" ht="13" thickBot="1" x14ac:dyDescent="0.3">
      <c r="B24" s="45"/>
      <c r="C24" s="27" t="s">
        <v>195</v>
      </c>
      <c r="H24" s="57">
        <v>5</v>
      </c>
      <c r="I24" s="58">
        <v>2406397</v>
      </c>
      <c r="J24" s="46"/>
      <c r="L24" s="27" t="s">
        <v>117</v>
      </c>
      <c r="M24" s="27" t="s">
        <v>180</v>
      </c>
      <c r="N24" s="27" t="s">
        <v>181</v>
      </c>
      <c r="O24" s="27" t="s">
        <v>182</v>
      </c>
      <c r="P24" s="27" t="s">
        <v>224</v>
      </c>
      <c r="Q24" s="27" t="s">
        <v>94</v>
      </c>
    </row>
    <row r="25" spans="2:17" ht="13" x14ac:dyDescent="0.3">
      <c r="B25" s="45"/>
      <c r="C25" s="47" t="s">
        <v>196</v>
      </c>
      <c r="D25" s="47"/>
      <c r="E25" s="47"/>
      <c r="F25" s="47"/>
      <c r="H25" s="53">
        <f>H19+H20+H21+H22+H24+H23</f>
        <v>20</v>
      </c>
      <c r="I25" s="54">
        <f>I19+I20+I21+I22+I24+I23</f>
        <v>23669918</v>
      </c>
      <c r="J25" s="46"/>
      <c r="L25" s="27" t="s">
        <v>177</v>
      </c>
      <c r="M25" s="27">
        <v>6</v>
      </c>
      <c r="N25" s="27">
        <v>14662248</v>
      </c>
      <c r="O25" s="27">
        <v>0</v>
      </c>
      <c r="P25" s="27">
        <v>0</v>
      </c>
      <c r="Q25" s="27">
        <v>0</v>
      </c>
    </row>
    <row r="26" spans="2:17" x14ac:dyDescent="0.25">
      <c r="B26" s="45"/>
      <c r="C26" s="27" t="s">
        <v>197</v>
      </c>
      <c r="H26" s="55">
        <f>36</f>
        <v>36</v>
      </c>
      <c r="I26" s="56">
        <f>44639803+4856212-783260+13433983-2406397+1937108-102344+6883654-543857</f>
        <v>67914902</v>
      </c>
      <c r="J26" s="46"/>
      <c r="L26" s="27" t="s">
        <v>178</v>
      </c>
      <c r="M26" s="27">
        <v>5</v>
      </c>
      <c r="N26" s="27">
        <v>6883654</v>
      </c>
      <c r="O26" s="27">
        <v>0</v>
      </c>
      <c r="P26" s="27">
        <v>0</v>
      </c>
      <c r="Q26" s="27">
        <v>0</v>
      </c>
    </row>
    <row r="27" spans="2:17" ht="13" thickBot="1" x14ac:dyDescent="0.3">
      <c r="B27" s="45"/>
      <c r="C27" s="27" t="s">
        <v>198</v>
      </c>
      <c r="H27" s="57">
        <v>1</v>
      </c>
      <c r="I27" s="58">
        <v>783260</v>
      </c>
      <c r="J27" s="46"/>
      <c r="L27" s="27" t="s">
        <v>92</v>
      </c>
      <c r="M27" s="27">
        <v>1</v>
      </c>
      <c r="N27" s="27">
        <v>85144</v>
      </c>
      <c r="O27" s="27">
        <v>0</v>
      </c>
      <c r="P27" s="27">
        <v>0</v>
      </c>
      <c r="Q27" s="27">
        <v>102344</v>
      </c>
    </row>
    <row r="28" spans="2:17" ht="13" x14ac:dyDescent="0.3">
      <c r="B28" s="45"/>
      <c r="C28" s="47" t="s">
        <v>199</v>
      </c>
      <c r="D28" s="47"/>
      <c r="E28" s="47"/>
      <c r="F28" s="47"/>
      <c r="H28" s="53">
        <f>H26+H27</f>
        <v>37</v>
      </c>
      <c r="I28" s="54">
        <f>I26+I27</f>
        <v>68698162</v>
      </c>
      <c r="J28" s="46"/>
      <c r="L28" s="27" t="s">
        <v>114</v>
      </c>
      <c r="M28" s="27">
        <v>1</v>
      </c>
      <c r="N28" s="27">
        <v>4856212</v>
      </c>
      <c r="O28" s="27">
        <v>0</v>
      </c>
      <c r="P28" s="27">
        <v>0</v>
      </c>
      <c r="Q28" s="27">
        <v>0</v>
      </c>
    </row>
    <row r="29" spans="2:17" ht="13.5" thickBot="1" x14ac:dyDescent="0.35">
      <c r="B29" s="45"/>
      <c r="C29" s="27" t="s">
        <v>200</v>
      </c>
      <c r="D29" s="47"/>
      <c r="E29" s="47"/>
      <c r="F29" s="47"/>
      <c r="H29" s="57">
        <v>0</v>
      </c>
      <c r="I29" s="58">
        <v>0</v>
      </c>
      <c r="J29" s="46"/>
      <c r="L29" s="27" t="s">
        <v>53</v>
      </c>
      <c r="M29" s="27">
        <v>36</v>
      </c>
      <c r="N29" s="27">
        <v>44639803</v>
      </c>
      <c r="O29" s="27">
        <v>0</v>
      </c>
      <c r="P29" s="27">
        <v>0</v>
      </c>
      <c r="Q29" s="27">
        <v>0</v>
      </c>
    </row>
    <row r="30" spans="2:17" ht="13" x14ac:dyDescent="0.3">
      <c r="B30" s="45"/>
      <c r="C30" s="47" t="s">
        <v>201</v>
      </c>
      <c r="D30" s="47"/>
      <c r="E30" s="47"/>
      <c r="F30" s="47"/>
      <c r="H30" s="55">
        <f>H29</f>
        <v>0</v>
      </c>
      <c r="I30" s="56">
        <f>I29</f>
        <v>0</v>
      </c>
      <c r="J30" s="46"/>
      <c r="L30" s="27" t="s">
        <v>120</v>
      </c>
      <c r="M30" s="27">
        <v>1</v>
      </c>
      <c r="N30" s="27">
        <v>4856212</v>
      </c>
      <c r="O30" s="27">
        <v>783260</v>
      </c>
      <c r="P30" s="27">
        <v>0</v>
      </c>
      <c r="Q30" s="27">
        <v>0</v>
      </c>
    </row>
    <row r="31" spans="2:17" ht="13" x14ac:dyDescent="0.3">
      <c r="B31" s="45"/>
      <c r="C31" s="47"/>
      <c r="D31" s="47"/>
      <c r="E31" s="47"/>
      <c r="F31" s="47"/>
      <c r="H31" s="59"/>
      <c r="I31" s="54"/>
      <c r="J31" s="46"/>
      <c r="L31" s="27" t="s">
        <v>176</v>
      </c>
      <c r="M31" s="27">
        <v>5</v>
      </c>
      <c r="N31" s="27">
        <v>13433983</v>
      </c>
      <c r="O31" s="27">
        <v>2406397</v>
      </c>
      <c r="P31" s="27">
        <v>0</v>
      </c>
      <c r="Q31" s="27">
        <v>0</v>
      </c>
    </row>
    <row r="32" spans="2:17" ht="13.5" thickBot="1" x14ac:dyDescent="0.35">
      <c r="B32" s="45"/>
      <c r="C32" s="47" t="s">
        <v>202</v>
      </c>
      <c r="D32" s="47"/>
      <c r="H32" s="60">
        <f>H25+H28+H30</f>
        <v>57</v>
      </c>
      <c r="I32" s="61">
        <f>I25+I28+I30</f>
        <v>92368080</v>
      </c>
      <c r="J32" s="46"/>
      <c r="L32" s="27" t="s">
        <v>222</v>
      </c>
      <c r="M32" s="27">
        <v>1</v>
      </c>
      <c r="N32" s="27">
        <v>1013716</v>
      </c>
      <c r="O32" s="27">
        <v>0</v>
      </c>
      <c r="P32" s="27">
        <v>624000</v>
      </c>
      <c r="Q32" s="27">
        <v>0</v>
      </c>
    </row>
    <row r="33" spans="2:17" ht="13.5" thickTop="1" x14ac:dyDescent="0.3">
      <c r="B33" s="45"/>
      <c r="C33" s="47"/>
      <c r="D33" s="47"/>
      <c r="H33" s="62">
        <f>+H18-H32</f>
        <v>0</v>
      </c>
      <c r="I33" s="56">
        <f>+I18-I32</f>
        <v>0</v>
      </c>
      <c r="J33" s="46"/>
      <c r="L33" s="27" t="s">
        <v>225</v>
      </c>
      <c r="M33" s="27">
        <v>1</v>
      </c>
      <c r="N33" s="27">
        <v>1937108</v>
      </c>
      <c r="O33" s="27">
        <v>0</v>
      </c>
      <c r="P33" s="27">
        <v>102344</v>
      </c>
      <c r="Q33" s="27">
        <v>0</v>
      </c>
    </row>
    <row r="34" spans="2:17" x14ac:dyDescent="0.25">
      <c r="B34" s="45"/>
      <c r="G34" s="62"/>
      <c r="H34" s="62"/>
      <c r="I34" s="62"/>
      <c r="J34" s="46"/>
      <c r="L34" s="27" t="s">
        <v>179</v>
      </c>
      <c r="M34" s="27">
        <v>57</v>
      </c>
      <c r="N34" s="27">
        <v>92368080</v>
      </c>
      <c r="O34" s="27">
        <v>3189657</v>
      </c>
      <c r="P34" s="27">
        <v>726344</v>
      </c>
      <c r="Q34" s="27">
        <v>102344</v>
      </c>
    </row>
    <row r="35" spans="2:17" x14ac:dyDescent="0.25">
      <c r="B35" s="45"/>
      <c r="G35" s="62"/>
      <c r="H35" s="62"/>
      <c r="I35" s="62"/>
      <c r="J35" s="46"/>
    </row>
    <row r="36" spans="2:17" ht="13" x14ac:dyDescent="0.3">
      <c r="B36" s="45"/>
      <c r="C36" s="47"/>
      <c r="G36" s="62"/>
      <c r="H36" s="62"/>
      <c r="I36" s="62"/>
      <c r="J36" s="46"/>
    </row>
    <row r="37" spans="2:17" ht="13.5" thickBot="1" x14ac:dyDescent="0.35">
      <c r="B37" s="45"/>
      <c r="C37" s="63" t="s">
        <v>218</v>
      </c>
      <c r="D37" s="64"/>
      <c r="H37" s="63" t="s">
        <v>203</v>
      </c>
      <c r="I37" s="64"/>
      <c r="J37" s="46"/>
    </row>
    <row r="38" spans="2:17" ht="13" x14ac:dyDescent="0.3">
      <c r="B38" s="45"/>
      <c r="C38" s="47" t="s">
        <v>219</v>
      </c>
      <c r="D38" s="62"/>
      <c r="H38" s="65" t="s">
        <v>204</v>
      </c>
      <c r="I38" s="62"/>
      <c r="J38" s="46"/>
    </row>
    <row r="39" spans="2:17" ht="13" x14ac:dyDescent="0.3">
      <c r="B39" s="45"/>
      <c r="C39" s="47" t="s">
        <v>220</v>
      </c>
      <c r="H39" s="47" t="s">
        <v>205</v>
      </c>
      <c r="I39" s="62"/>
      <c r="J39" s="46"/>
    </row>
    <row r="40" spans="2:17" x14ac:dyDescent="0.25">
      <c r="B40" s="45"/>
      <c r="G40" s="62"/>
      <c r="H40" s="62"/>
      <c r="I40" s="62"/>
      <c r="J40" s="46"/>
    </row>
    <row r="41" spans="2:17" ht="12.75" customHeight="1" x14ac:dyDescent="0.25">
      <c r="B41" s="45"/>
      <c r="C41" s="84" t="s">
        <v>206</v>
      </c>
      <c r="D41" s="84"/>
      <c r="E41" s="84"/>
      <c r="F41" s="84"/>
      <c r="G41" s="84"/>
      <c r="H41" s="84"/>
      <c r="I41" s="84"/>
      <c r="J41" s="46"/>
    </row>
    <row r="42" spans="2:17" ht="18.75" customHeight="1" thickBot="1" x14ac:dyDescent="0.3">
      <c r="B42" s="66"/>
      <c r="C42" s="67"/>
      <c r="D42" s="67"/>
      <c r="E42" s="67"/>
      <c r="F42" s="67"/>
      <c r="G42" s="67"/>
      <c r="H42" s="67"/>
      <c r="I42" s="67"/>
      <c r="J42" s="6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I21" sqref="I21"/>
    </sheetView>
  </sheetViews>
  <sheetFormatPr baseColWidth="10" defaultColWidth="11.453125" defaultRowHeight="12.5" x14ac:dyDescent="0.25"/>
  <cols>
    <col min="1" max="1" width="4.453125" style="27" customWidth="1"/>
    <col min="2" max="2" width="11.453125" style="27"/>
    <col min="3" max="3" width="12.81640625" style="27" customWidth="1"/>
    <col min="4" max="4" width="22" style="27" customWidth="1"/>
    <col min="5" max="8" width="11.453125" style="27"/>
    <col min="9" max="9" width="24.7265625" style="27" customWidth="1"/>
    <col min="10" max="10" width="12.54296875" style="27" customWidth="1"/>
    <col min="11" max="11" width="1.7265625" style="27" customWidth="1"/>
    <col min="12" max="16384" width="11.453125" style="27"/>
  </cols>
  <sheetData>
    <row r="1" spans="2:10" ht="18" customHeight="1" thickBot="1" x14ac:dyDescent="0.3"/>
    <row r="2" spans="2:10" ht="19.5" customHeight="1" x14ac:dyDescent="0.25">
      <c r="B2" s="28"/>
      <c r="C2" s="29"/>
      <c r="D2" s="76" t="s">
        <v>207</v>
      </c>
      <c r="E2" s="77"/>
      <c r="F2" s="77"/>
      <c r="G2" s="77"/>
      <c r="H2" s="77"/>
      <c r="I2" s="78"/>
      <c r="J2" s="82" t="s">
        <v>184</v>
      </c>
    </row>
    <row r="3" spans="2:10" ht="15.75" customHeight="1" thickBot="1" x14ac:dyDescent="0.3">
      <c r="B3" s="30"/>
      <c r="C3" s="31"/>
      <c r="D3" s="79"/>
      <c r="E3" s="80"/>
      <c r="F3" s="80"/>
      <c r="G3" s="80"/>
      <c r="H3" s="80"/>
      <c r="I3" s="81"/>
      <c r="J3" s="83"/>
    </row>
    <row r="4" spans="2:10" ht="13" x14ac:dyDescent="0.25">
      <c r="B4" s="30"/>
      <c r="C4" s="31"/>
      <c r="E4" s="33"/>
      <c r="F4" s="33"/>
      <c r="G4" s="33"/>
      <c r="H4" s="33"/>
      <c r="I4" s="34"/>
      <c r="J4" s="35"/>
    </row>
    <row r="5" spans="2:10" ht="13" x14ac:dyDescent="0.25">
      <c r="B5" s="30"/>
      <c r="C5" s="31"/>
      <c r="D5" s="85" t="s">
        <v>208</v>
      </c>
      <c r="E5" s="86"/>
      <c r="F5" s="86"/>
      <c r="G5" s="86"/>
      <c r="H5" s="86"/>
      <c r="I5" s="87"/>
      <c r="J5" s="38" t="s">
        <v>209</v>
      </c>
    </row>
    <row r="6" spans="2:10" ht="13.5" thickBot="1" x14ac:dyDescent="0.3">
      <c r="B6" s="39"/>
      <c r="C6" s="40"/>
      <c r="D6" s="41"/>
      <c r="E6" s="42"/>
      <c r="F6" s="42"/>
      <c r="G6" s="42"/>
      <c r="H6" s="42"/>
      <c r="I6" s="43"/>
      <c r="J6" s="44"/>
    </row>
    <row r="7" spans="2:10" x14ac:dyDescent="0.25">
      <c r="B7" s="45"/>
      <c r="J7" s="46"/>
    </row>
    <row r="8" spans="2:10" x14ac:dyDescent="0.25">
      <c r="B8" s="45"/>
      <c r="J8" s="46"/>
    </row>
    <row r="9" spans="2:10" ht="13" x14ac:dyDescent="0.3">
      <c r="B9" s="45"/>
      <c r="C9" s="47" t="s">
        <v>221</v>
      </c>
      <c r="D9" s="49"/>
      <c r="E9" s="48"/>
      <c r="J9" s="46"/>
    </row>
    <row r="10" spans="2:10" ht="13" x14ac:dyDescent="0.3">
      <c r="B10" s="45"/>
      <c r="C10" s="47"/>
      <c r="J10" s="46"/>
    </row>
    <row r="11" spans="2:10" ht="13" x14ac:dyDescent="0.3">
      <c r="B11" s="45"/>
      <c r="C11" s="47" t="s">
        <v>216</v>
      </c>
      <c r="J11" s="46"/>
    </row>
    <row r="12" spans="2:10" ht="13" x14ac:dyDescent="0.3">
      <c r="B12" s="45"/>
      <c r="C12" s="47" t="s">
        <v>217</v>
      </c>
      <c r="J12" s="46"/>
    </row>
    <row r="13" spans="2:10" x14ac:dyDescent="0.25">
      <c r="B13" s="45"/>
      <c r="J13" s="46"/>
    </row>
    <row r="14" spans="2:10" x14ac:dyDescent="0.25">
      <c r="B14" s="45"/>
      <c r="C14" s="27" t="s">
        <v>210</v>
      </c>
      <c r="J14" s="46"/>
    </row>
    <row r="15" spans="2:10" x14ac:dyDescent="0.25">
      <c r="B15" s="45"/>
      <c r="C15" s="50"/>
      <c r="J15" s="46"/>
    </row>
    <row r="16" spans="2:10" ht="13" x14ac:dyDescent="0.3">
      <c r="B16" s="45"/>
      <c r="C16" s="69"/>
      <c r="D16" s="48"/>
      <c r="H16" s="70" t="s">
        <v>211</v>
      </c>
      <c r="I16" s="70" t="s">
        <v>212</v>
      </c>
      <c r="J16" s="46"/>
    </row>
    <row r="17" spans="2:10" ht="13" x14ac:dyDescent="0.3">
      <c r="B17" s="45"/>
      <c r="C17" s="47" t="s">
        <v>189</v>
      </c>
      <c r="D17" s="47"/>
      <c r="E17" s="47"/>
      <c r="F17" s="47"/>
      <c r="H17" s="51">
        <v>15</v>
      </c>
      <c r="I17" s="71">
        <v>19690607</v>
      </c>
      <c r="J17" s="46"/>
    </row>
    <row r="18" spans="2:10" x14ac:dyDescent="0.25">
      <c r="B18" s="45"/>
      <c r="C18" s="27" t="s">
        <v>190</v>
      </c>
      <c r="H18" s="72">
        <v>6</v>
      </c>
      <c r="I18" s="73">
        <v>15206105</v>
      </c>
      <c r="J18" s="46"/>
    </row>
    <row r="19" spans="2:10" x14ac:dyDescent="0.25">
      <c r="B19" s="45"/>
      <c r="C19" s="27" t="s">
        <v>191</v>
      </c>
      <c r="H19" s="72">
        <v>1</v>
      </c>
      <c r="I19" s="73">
        <v>85144</v>
      </c>
      <c r="J19" s="46"/>
    </row>
    <row r="20" spans="2:10" x14ac:dyDescent="0.25">
      <c r="B20" s="45"/>
      <c r="C20" s="27" t="s">
        <v>193</v>
      </c>
      <c r="H20" s="72">
        <v>0</v>
      </c>
      <c r="I20" s="73">
        <v>0</v>
      </c>
      <c r="J20" s="46"/>
    </row>
    <row r="21" spans="2:10" x14ac:dyDescent="0.25">
      <c r="B21" s="45"/>
      <c r="C21" s="27" t="s">
        <v>213</v>
      </c>
      <c r="H21" s="72">
        <v>8</v>
      </c>
      <c r="I21" s="73">
        <v>4399358</v>
      </c>
      <c r="J21" s="46"/>
    </row>
    <row r="22" spans="2:10" ht="13" x14ac:dyDescent="0.3">
      <c r="B22" s="45"/>
      <c r="C22" s="47" t="s">
        <v>214</v>
      </c>
      <c r="D22" s="47"/>
      <c r="E22" s="47"/>
      <c r="F22" s="47"/>
      <c r="H22" s="51">
        <v>15</v>
      </c>
      <c r="I22" s="71">
        <v>19690607</v>
      </c>
      <c r="J22" s="46"/>
    </row>
    <row r="23" spans="2:10" ht="13.5" thickBot="1" x14ac:dyDescent="0.35">
      <c r="B23" s="45"/>
      <c r="C23" s="47"/>
      <c r="D23" s="47"/>
      <c r="H23" s="74"/>
      <c r="I23" s="75"/>
      <c r="J23" s="46"/>
    </row>
    <row r="24" spans="2:10" ht="13.5" thickTop="1" x14ac:dyDescent="0.3">
      <c r="B24" s="45"/>
      <c r="C24" s="47"/>
      <c r="D24" s="47"/>
      <c r="H24" s="62"/>
      <c r="I24" s="56"/>
      <c r="J24" s="46"/>
    </row>
    <row r="25" spans="2:10" ht="13" x14ac:dyDescent="0.3">
      <c r="B25" s="45"/>
      <c r="C25" s="47"/>
      <c r="D25" s="47"/>
      <c r="H25" s="62"/>
      <c r="I25" s="56"/>
      <c r="J25" s="46"/>
    </row>
    <row r="26" spans="2:10" ht="13" x14ac:dyDescent="0.3">
      <c r="B26" s="45"/>
      <c r="C26" s="47"/>
      <c r="D26" s="47"/>
      <c r="H26" s="62"/>
      <c r="I26" s="56"/>
      <c r="J26" s="46"/>
    </row>
    <row r="27" spans="2:10" x14ac:dyDescent="0.25">
      <c r="B27" s="45"/>
      <c r="G27" s="62"/>
      <c r="H27" s="62"/>
      <c r="I27" s="62"/>
      <c r="J27" s="46"/>
    </row>
    <row r="28" spans="2:10" ht="13.5" thickBot="1" x14ac:dyDescent="0.35">
      <c r="B28" s="45"/>
      <c r="C28" s="63" t="s">
        <v>218</v>
      </c>
      <c r="D28" s="63"/>
      <c r="G28" s="63" t="s">
        <v>203</v>
      </c>
      <c r="H28" s="64"/>
      <c r="I28" s="62"/>
      <c r="J28" s="46"/>
    </row>
    <row r="29" spans="2:10" ht="13" x14ac:dyDescent="0.3">
      <c r="B29" s="45"/>
      <c r="C29" s="65" t="s">
        <v>219</v>
      </c>
      <c r="D29" s="65"/>
      <c r="G29" s="65" t="s">
        <v>215</v>
      </c>
      <c r="H29" s="62"/>
      <c r="I29" s="62"/>
      <c r="J29" s="46"/>
    </row>
    <row r="30" spans="2:10" ht="18.75" customHeight="1" thickBot="1" x14ac:dyDescent="0.3">
      <c r="B30" s="66"/>
      <c r="C30" s="67"/>
      <c r="D30" s="67"/>
      <c r="E30" s="67"/>
      <c r="F30" s="67"/>
      <c r="G30" s="64"/>
      <c r="H30" s="64"/>
      <c r="I30" s="64"/>
      <c r="J30" s="6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Juan Camilo Paez Ramirez</dc:creator>
  <cp:keywords/>
  <dc:description/>
  <cp:lastModifiedBy>Juan Camilo Paez Ramirez</cp:lastModifiedBy>
  <cp:revision/>
  <cp:lastPrinted>2024-05-20T21:36:46Z</cp:lastPrinted>
  <dcterms:created xsi:type="dcterms:W3CDTF">2022-06-01T14:39:12Z</dcterms:created>
  <dcterms:modified xsi:type="dcterms:W3CDTF">2024-05-30T15:32:54Z</dcterms:modified>
  <cp:category/>
  <cp:contentStatus/>
</cp:coreProperties>
</file>