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1006_ESE HOSP SAGRADO CORAZON DE JESUS DE QUIMBAY\"/>
    </mc:Choice>
  </mc:AlternateContent>
  <bookViews>
    <workbookView xWindow="0" yWindow="0" windowWidth="19200" windowHeight="7310" activeTab="1"/>
  </bookViews>
  <sheets>
    <sheet name="ESTADO DE CADA FACTURA" sheetId="1" r:id="rId1"/>
    <sheet name="FOR-CSA-018" sheetId="2" r:id="rId2"/>
    <sheet name="CIRCULAR 030" sheetId="3" r:id="rId3"/>
  </sheets>
  <externalReferences>
    <externalReference r:id="rId4"/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2" l="1"/>
  <c r="H30" i="2"/>
  <c r="I28" i="2"/>
  <c r="H28" i="2"/>
  <c r="I25" i="2"/>
  <c r="I32" i="2" s="1"/>
  <c r="I33" i="2" s="1"/>
  <c r="H25" i="2"/>
  <c r="H32" i="2" s="1"/>
  <c r="H33" i="2" s="1"/>
</calcChain>
</file>

<file path=xl/sharedStrings.xml><?xml version="1.0" encoding="utf-8"?>
<sst xmlns="http://schemas.openxmlformats.org/spreadsheetml/2006/main" count="175" uniqueCount="109">
  <si>
    <t>NIT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</si>
  <si>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</si>
  <si>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</si>
  <si>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</si>
  <si>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</si>
  <si>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</si>
  <si>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</si>
  <si>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</si>
  <si>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</si>
  <si>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</si>
  <si>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28-05-2024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</si>
  <si>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</si>
  <si>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</si>
  <si>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</si>
  <si>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</si>
  <si>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</si>
  <si>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</si>
  <si>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</si>
  <si>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</si>
  <si>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</si>
  <si>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</si>
  <si>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Inicio Factura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</si>
  <si>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</si>
  <si>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</si>
  <si>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</si>
  <si>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</si>
  <si>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</si>
  <si>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</si>
  <si>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</si>
  <si>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</si>
  <si>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ESE HOSP SAGRADO CORAZON DE JESUS DE QUIMBAYA</t>
  </si>
  <si>
    <t>HSCQ</t>
  </si>
  <si>
    <t>HSCQ97376</t>
  </si>
  <si>
    <t>890001006_HSCQ97376</t>
  </si>
  <si>
    <t>Factura no radicaa</t>
  </si>
  <si>
    <t>HSCQ70424</t>
  </si>
  <si>
    <t>890001006_HSCQ70424</t>
  </si>
  <si>
    <t>HSCQ62351</t>
  </si>
  <si>
    <t>890001006_HSCQ62351</t>
  </si>
  <si>
    <t>HSCQ62230</t>
  </si>
  <si>
    <t>890001006_HSCQ62230</t>
  </si>
  <si>
    <t>HSCQ54210</t>
  </si>
  <si>
    <t>890001006_HSCQ54210</t>
  </si>
  <si>
    <t>HSCQ47313</t>
  </si>
  <si>
    <t>890001006_HSCQ47313</t>
  </si>
  <si>
    <t>HSCQ44551</t>
  </si>
  <si>
    <t>890001006_HSCQ44551</t>
  </si>
  <si>
    <t>HSCQ43418</t>
  </si>
  <si>
    <t>890001006_HSCQ43418</t>
  </si>
  <si>
    <t>HSCQ41878</t>
  </si>
  <si>
    <t>890001006_HSCQ41878</t>
  </si>
  <si>
    <t>HSCQ41437</t>
  </si>
  <si>
    <t>890001006_HSCQ41437</t>
  </si>
  <si>
    <t>HSCQ36575</t>
  </si>
  <si>
    <t>890001006_HSCQ36575</t>
  </si>
  <si>
    <t>HSCQ36439</t>
  </si>
  <si>
    <t>890001006_HSCQ36439</t>
  </si>
  <si>
    <t>HSCQ29611</t>
  </si>
  <si>
    <t>890001006_HSCQ29611</t>
  </si>
  <si>
    <t>HSCQ22738</t>
  </si>
  <si>
    <t>890001006_HSCQ22738</t>
  </si>
  <si>
    <t>HSCQ93203</t>
  </si>
  <si>
    <t>890001006_HSCQ93203</t>
  </si>
  <si>
    <t>HSCQ84067</t>
  </si>
  <si>
    <t>890001006_HSCQ84067</t>
  </si>
  <si>
    <t>HSCQ73528</t>
  </si>
  <si>
    <t>890001006_HSCQ73528</t>
  </si>
  <si>
    <t>HSCQ51754</t>
  </si>
  <si>
    <t>890001006_HSCQ51754</t>
  </si>
  <si>
    <t>HSCQ39091</t>
  </si>
  <si>
    <t>890001006_HSCQ39091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</si>
  <si>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</si>
  <si>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</si>
  <si>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</si>
  <si>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</si>
  <si>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</si>
  <si>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</si>
  <si>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</si>
  <si>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</si>
  <si>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</si>
  <si>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</si>
  <si>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</si>
  <si>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</si>
  <si>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</si>
  <si>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</si>
  <si>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</si>
  <si>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</si>
  <si>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</si>
  <si>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</si>
  <si>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</si>
  <si>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</si>
  <si>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</si>
  <si>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</si>
  <si>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</si>
  <si>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</si>
  <si>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</si>
  <si>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</si>
  <si>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</si>
  <si>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</si>
  <si>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</si>
  <si>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</si>
  <si>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</si>
  <si>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</si>
  <si>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</si>
  <si>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 SAGRADO CORAZON DE JESUS DE QUIMBAYA</t>
  </si>
  <si>
    <t>NIT: 890001006</t>
  </si>
  <si>
    <t>Marcela Piramanrique Carreño</t>
  </si>
  <si>
    <t>Coordinadora de cartera</t>
  </si>
  <si>
    <t>Santiago de Cali, mayo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</si>
</sst>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5" fontId="2" fillId="2" borderId="1" xfId="2" applyNumberFormat="1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165" fontId="2" fillId="3" borderId="1" xfId="2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left"/>
    </xf>
    <xf numFmtId="0" fontId="3" fillId="0" borderId="1" xfId="0" applyNumberFormat="1" applyFont="1" applyBorder="1"/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/>
    <xf numFmtId="164" fontId="3" fillId="0" borderId="1" xfId="1" applyNumberFormat="1" applyFont="1" applyBorder="1" applyAlignment="1">
      <alignment horizontal="center"/>
    </xf>
    <xf numFmtId="164" fontId="3" fillId="0" borderId="1" xfId="1" applyNumberFormat="1" applyFont="1" applyBorder="1"/>
    <xf numFmtId="0" fontId="3" fillId="0" borderId="1" xfId="0" applyFont="1" applyBorder="1"/>
    <xf numFmtId="0" fontId="5" fillId="0" borderId="0" xfId="3" applyFont="1"/>
    <xf numFmtId="0" fontId="5" fillId="0" borderId="2" xfId="3" applyFont="1" applyBorder="1" applyAlignment="1">
      <alignment horizontal="centerContinuous"/>
    </xf>
    <xf numFmtId="0" fontId="5" fillId="0" borderId="3" xfId="3" applyFont="1" applyBorder="1" applyAlignment="1">
      <alignment horizontal="centerContinuous"/>
    </xf>
    <xf numFmtId="0" fontId="6" fillId="0" borderId="2" xfId="3" applyFont="1" applyBorder="1" applyAlignment="1">
      <alignment horizontal="center" vertical="center"/>
    </xf>
    <xf numFmtId="0" fontId="6" fillId="0" borderId="4" xfId="3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/>
    </xf>
    <xf numFmtId="0" fontId="6" fillId="0" borderId="5" xfId="3" applyFont="1" applyBorder="1" applyAlignment="1">
      <alignment horizontal="center" vertical="center"/>
    </xf>
    <xf numFmtId="0" fontId="5" fillId="0" borderId="6" xfId="3" applyFont="1" applyBorder="1" applyAlignment="1">
      <alignment horizontal="centerContinuous"/>
    </xf>
    <xf numFmtId="0" fontId="5" fillId="0" borderId="7" xfId="3" applyFont="1" applyBorder="1" applyAlignment="1">
      <alignment horizontal="centerContinuous"/>
    </xf>
    <xf numFmtId="0" fontId="6" fillId="0" borderId="8" xfId="3" applyFont="1" applyBorder="1" applyAlignment="1">
      <alignment horizontal="center" vertical="center"/>
    </xf>
    <xf numFmtId="0" fontId="6" fillId="0" borderId="9" xfId="3" applyFont="1" applyBorder="1" applyAlignment="1">
      <alignment horizontal="center" vertical="center"/>
    </xf>
    <xf numFmtId="0" fontId="6" fillId="0" borderId="10" xfId="3" applyFont="1" applyBorder="1" applyAlignment="1">
      <alignment horizontal="center" vertical="center"/>
    </xf>
    <xf numFmtId="0" fontId="6" fillId="0" borderId="11" xfId="3" applyFont="1" applyBorder="1" applyAlignment="1">
      <alignment horizontal="center" vertical="center"/>
    </xf>
    <xf numFmtId="0" fontId="6" fillId="0" borderId="2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 vertical="center"/>
    </xf>
    <xf numFmtId="0" fontId="6" fillId="0" borderId="3" xfId="3" applyFont="1" applyBorder="1" applyAlignment="1">
      <alignment horizontal="centerContinuous" vertical="center"/>
    </xf>
    <xf numFmtId="0" fontId="6" fillId="0" borderId="5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12" xfId="3" applyFont="1" applyBorder="1" applyAlignment="1">
      <alignment horizontal="centerContinuous" vertical="center"/>
    </xf>
    <xf numFmtId="0" fontId="5" fillId="0" borderId="8" xfId="3" applyFont="1" applyBorder="1" applyAlignment="1">
      <alignment horizontal="centerContinuous"/>
    </xf>
    <xf numFmtId="0" fontId="5" fillId="0" borderId="10" xfId="3" applyFont="1" applyBorder="1" applyAlignment="1">
      <alignment horizontal="centerContinuous"/>
    </xf>
    <xf numFmtId="0" fontId="6" fillId="0" borderId="8" xfId="3" applyFont="1" applyBorder="1" applyAlignment="1">
      <alignment horizontal="centerContinuous" vertical="center"/>
    </xf>
    <xf numFmtId="0" fontId="6" fillId="0" borderId="9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 vertical="center"/>
    </xf>
    <xf numFmtId="0" fontId="5" fillId="0" borderId="6" xfId="3" applyFont="1" applyBorder="1"/>
    <xf numFmtId="0" fontId="5" fillId="0" borderId="7" xfId="3" applyFont="1" applyBorder="1"/>
    <xf numFmtId="0" fontId="6" fillId="0" borderId="0" xfId="3" applyFont="1"/>
    <xf numFmtId="14" fontId="5" fillId="0" borderId="0" xfId="3" applyNumberFormat="1" applyFont="1"/>
    <xf numFmtId="166" fontId="5" fillId="0" borderId="0" xfId="3" applyNumberFormat="1" applyFont="1"/>
    <xf numFmtId="14" fontId="5" fillId="0" borderId="0" xfId="3" applyNumberFormat="1" applyFont="1" applyAlignment="1">
      <alignment horizontal="left"/>
    </xf>
    <xf numFmtId="1" fontId="6" fillId="0" borderId="0" xfId="4" applyNumberFormat="1" applyFont="1" applyAlignment="1">
      <alignment horizontal="right"/>
    </xf>
    <xf numFmtId="168" fontId="6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9" fontId="6" fillId="0" borderId="0" xfId="3" applyNumberFormat="1" applyFont="1" applyAlignment="1">
      <alignment horizontal="right"/>
    </xf>
    <xf numFmtId="1" fontId="5" fillId="0" borderId="0" xfId="3" applyNumberFormat="1" applyFont="1" applyAlignment="1">
      <alignment horizontal="center"/>
    </xf>
    <xf numFmtId="169" fontId="5" fillId="0" borderId="0" xfId="3" applyNumberFormat="1" applyFont="1" applyAlignment="1">
      <alignment horizontal="right"/>
    </xf>
    <xf numFmtId="1" fontId="5" fillId="0" borderId="9" xfId="3" applyNumberFormat="1" applyFont="1" applyBorder="1" applyAlignment="1">
      <alignment horizontal="center"/>
    </xf>
    <xf numFmtId="169" fontId="5" fillId="0" borderId="9" xfId="3" applyNumberFormat="1" applyFont="1" applyBorder="1" applyAlignment="1">
      <alignment horizontal="right"/>
    </xf>
    <xf numFmtId="0" fontId="5" fillId="0" borderId="0" xfId="3" applyFont="1" applyAlignment="1">
      <alignment horizontal="center"/>
    </xf>
    <xf numFmtId="1" fontId="6" fillId="0" borderId="13" xfId="3" applyNumberFormat="1" applyFont="1" applyBorder="1" applyAlignment="1">
      <alignment horizontal="center"/>
    </xf>
    <xf numFmtId="169" fontId="6" fillId="0" borderId="13" xfId="3" applyNumberFormat="1" applyFont="1" applyBorder="1" applyAlignment="1">
      <alignment horizontal="right"/>
    </xf>
    <xf numFmtId="169" fontId="5" fillId="0" borderId="0" xfId="3" applyNumberFormat="1" applyFont="1"/>
    <xf numFmtId="169" fontId="6" fillId="0" borderId="9" xfId="3" applyNumberFormat="1" applyFont="1" applyBorder="1"/>
    <xf numFmtId="169" fontId="5" fillId="0" borderId="9" xfId="3" applyNumberFormat="1" applyFont="1" applyBorder="1"/>
    <xf numFmtId="169" fontId="6" fillId="0" borderId="0" xfId="3" applyNumberFormat="1" applyFont="1"/>
    <xf numFmtId="0" fontId="7" fillId="0" borderId="0" xfId="3" applyFont="1" applyAlignment="1">
      <alignment horizontal="center" vertical="center" wrapText="1"/>
    </xf>
    <xf numFmtId="0" fontId="5" fillId="0" borderId="8" xfId="3" applyFont="1" applyBorder="1"/>
    <xf numFmtId="0" fontId="5" fillId="0" borderId="9" xfId="3" applyFont="1" applyBorder="1"/>
    <xf numFmtId="0" fontId="5" fillId="0" borderId="10" xfId="3" applyFont="1" applyBorder="1"/>
    <xf numFmtId="0" fontId="6" fillId="0" borderId="6" xfId="3" applyFont="1" applyBorder="1" applyAlignment="1">
      <alignment horizontal="center" vertical="center" wrapText="1"/>
    </xf>
    <xf numFmtId="0" fontId="6" fillId="0" borderId="0" xfId="3" applyFont="1" applyAlignment="1">
      <alignment horizontal="center" vertical="center" wrapText="1"/>
    </xf>
    <xf numFmtId="0" fontId="6" fillId="0" borderId="7" xfId="3" applyFont="1" applyBorder="1" applyAlignment="1">
      <alignment horizontal="center" vertical="center" wrapText="1"/>
    </xf>
    <xf numFmtId="0" fontId="5" fillId="4" borderId="0" xfId="3" applyFont="1" applyFill="1"/>
    <xf numFmtId="0" fontId="6" fillId="0" borderId="0" xfId="3" applyFont="1" applyAlignment="1">
      <alignment horizontal="center"/>
    </xf>
    <xf numFmtId="170" fontId="6" fillId="0" borderId="0" xfId="5" applyNumberFormat="1" applyFont="1" applyAlignment="1">
      <alignment horizontal="right"/>
    </xf>
    <xf numFmtId="1" fontId="5" fillId="0" borderId="0" xfId="4" applyNumberFormat="1" applyFont="1" applyAlignment="1">
      <alignment horizontal="right"/>
    </xf>
    <xf numFmtId="170" fontId="5" fillId="0" borderId="0" xfId="5" applyNumberFormat="1" applyFont="1" applyAlignment="1">
      <alignment horizontal="right"/>
    </xf>
    <xf numFmtId="171" fontId="5" fillId="0" borderId="13" xfId="5" applyNumberFormat="1" applyFont="1" applyBorder="1" applyAlignment="1">
      <alignment horizontal="center"/>
    </xf>
    <xf numFmtId="170" fontId="5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0"/>
  <sheetViews>
    <sheetView workbookViewId="0">
      <selection activeCell="G1" sqref="G1"/>
    </sheetView>
  </sheetViews>
  <sheetFormatPr baseColWidth="10" defaultRowHeight="14.5" x14ac:dyDescent="0.35"/>
  <sheetData>
    <row r="1" spans="1:30" ht="30" x14ac:dyDescent="0.35">
      <c r="A1" s="1" t="s">
        <v>0</v>
      </c>
      <c r="B1" s="1" t="s">
        <v>1</v>
      </c>
      <c r="C1" s="1" t="s">
        <v>2</v>
      </c>
      <c r="D1" s="2" t="s">
        <v>3</v>
      </c>
      <c r="E1" s="1" t="s">
        <v>4</v>
      </c>
      <c r="F1" s="1" t="s">
        <v>5</v>
      </c>
      <c r="G1" s="3" t="s">
        <v>6</v>
      </c>
      <c r="H1" s="3" t="s">
        <v>7</v>
      </c>
      <c r="I1" s="4" t="s">
        <v>8</v>
      </c>
      <c r="J1" s="4" t="s">
        <v>9</v>
      </c>
      <c r="K1" s="5" t="s">
        <v>10</v>
      </c>
      <c r="L1" s="6" t="s">
        <v>11</v>
      </c>
      <c r="M1" s="7" t="s">
        <v>12</v>
      </c>
      <c r="N1" s="8" t="s">
        <v>13</v>
      </c>
      <c r="O1" s="8" t="s">
        <v>14</v>
      </c>
      <c r="P1" s="9" t="s">
        <v>15</v>
      </c>
      <c r="Q1" s="9" t="s">
        <v>16</v>
      </c>
      <c r="R1" s="8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9" t="s">
        <v>25</v>
      </c>
      <c r="AA1" s="9" t="s">
        <v>26</v>
      </c>
      <c r="AB1" s="9" t="s">
        <v>27</v>
      </c>
      <c r="AC1" s="9" t="s">
        <v>28</v>
      </c>
      <c r="AD1" s="1" t="s">
        <v>29</v>
      </c>
    </row>
    <row r="2" spans="1:30" x14ac:dyDescent="0.35">
      <c r="A2" s="10">
        <v>890001006</v>
      </c>
      <c r="B2" s="11" t="s">
        <v>30</v>
      </c>
      <c r="C2" s="10" t="s">
        <v>31</v>
      </c>
      <c r="D2" s="12">
        <v>97376</v>
      </c>
      <c r="E2" s="13" t="s">
        <v>32</v>
      </c>
      <c r="F2" s="13" t="s">
        <v>33</v>
      </c>
      <c r="G2" s="14">
        <v>45240</v>
      </c>
      <c r="H2" s="14"/>
      <c r="I2" s="15">
        <v>175220</v>
      </c>
      <c r="J2" s="16">
        <v>175220</v>
      </c>
      <c r="K2" s="17" t="s">
        <v>34</v>
      </c>
      <c r="L2" s="16">
        <v>0</v>
      </c>
      <c r="M2" s="17"/>
      <c r="N2" s="16">
        <v>0</v>
      </c>
      <c r="O2" s="16">
        <v>0</v>
      </c>
      <c r="P2" s="17"/>
      <c r="Q2" s="14"/>
      <c r="R2" s="16">
        <v>0</v>
      </c>
      <c r="S2" s="17"/>
      <c r="T2" s="14"/>
      <c r="U2" s="14"/>
      <c r="V2" s="16">
        <v>0</v>
      </c>
      <c r="W2" s="16">
        <v>0</v>
      </c>
      <c r="X2" s="16">
        <v>0</v>
      </c>
      <c r="Y2" s="16">
        <v>0</v>
      </c>
      <c r="Z2" s="16">
        <v>0</v>
      </c>
      <c r="AA2" s="17"/>
      <c r="AB2" s="17"/>
      <c r="AC2" s="17"/>
      <c r="AD2" s="16">
        <v>0</v>
      </c>
    </row>
    <row r="3" spans="1:30" x14ac:dyDescent="0.35">
      <c r="A3" s="10">
        <v>890001006</v>
      </c>
      <c r="B3" s="11" t="s">
        <v>30</v>
      </c>
      <c r="C3" s="10" t="s">
        <v>31</v>
      </c>
      <c r="D3" s="12">
        <v>70424</v>
      </c>
      <c r="E3" s="13" t="s">
        <v>35</v>
      </c>
      <c r="F3" s="13" t="s">
        <v>36</v>
      </c>
      <c r="G3" s="14">
        <v>44992</v>
      </c>
      <c r="H3" s="14"/>
      <c r="I3" s="15">
        <v>103600</v>
      </c>
      <c r="J3" s="16">
        <v>103600</v>
      </c>
      <c r="K3" s="17" t="s">
        <v>34</v>
      </c>
      <c r="L3" s="16">
        <v>0</v>
      </c>
      <c r="M3" s="17"/>
      <c r="N3" s="16">
        <v>0</v>
      </c>
      <c r="O3" s="16">
        <v>0</v>
      </c>
      <c r="P3" s="17"/>
      <c r="Q3" s="14"/>
      <c r="R3" s="16">
        <v>0</v>
      </c>
      <c r="S3" s="17"/>
      <c r="T3" s="14"/>
      <c r="U3" s="14"/>
      <c r="V3" s="16">
        <v>0</v>
      </c>
      <c r="W3" s="16">
        <v>0</v>
      </c>
      <c r="X3" s="16">
        <v>0</v>
      </c>
      <c r="Y3" s="16">
        <v>0</v>
      </c>
      <c r="Z3" s="16">
        <v>0</v>
      </c>
      <c r="AA3" s="17"/>
      <c r="AB3" s="17"/>
      <c r="AC3" s="17"/>
      <c r="AD3" s="16">
        <v>0</v>
      </c>
    </row>
    <row r="4" spans="1:30" x14ac:dyDescent="0.35">
      <c r="A4" s="10">
        <v>890001006</v>
      </c>
      <c r="B4" s="11" t="s">
        <v>30</v>
      </c>
      <c r="C4" s="10" t="s">
        <v>31</v>
      </c>
      <c r="D4" s="12">
        <v>62351</v>
      </c>
      <c r="E4" s="13" t="s">
        <v>37</v>
      </c>
      <c r="F4" s="13" t="s">
        <v>38</v>
      </c>
      <c r="G4" s="14">
        <v>44923</v>
      </c>
      <c r="H4" s="14"/>
      <c r="I4" s="15">
        <v>89300</v>
      </c>
      <c r="J4" s="16">
        <v>89300</v>
      </c>
      <c r="K4" s="17" t="s">
        <v>34</v>
      </c>
      <c r="L4" s="16">
        <v>0</v>
      </c>
      <c r="M4" s="17"/>
      <c r="N4" s="16">
        <v>0</v>
      </c>
      <c r="O4" s="16">
        <v>0</v>
      </c>
      <c r="P4" s="17"/>
      <c r="Q4" s="14"/>
      <c r="R4" s="16">
        <v>0</v>
      </c>
      <c r="S4" s="17"/>
      <c r="T4" s="14"/>
      <c r="U4" s="14"/>
      <c r="V4" s="16">
        <v>0</v>
      </c>
      <c r="W4" s="16">
        <v>0</v>
      </c>
      <c r="X4" s="16">
        <v>0</v>
      </c>
      <c r="Y4" s="16">
        <v>0</v>
      </c>
      <c r="Z4" s="16">
        <v>0</v>
      </c>
      <c r="AA4" s="17"/>
      <c r="AB4" s="17"/>
      <c r="AC4" s="17"/>
      <c r="AD4" s="16">
        <v>0</v>
      </c>
    </row>
    <row r="5" spans="1:30" x14ac:dyDescent="0.35">
      <c r="A5" s="10">
        <v>890001006</v>
      </c>
      <c r="B5" s="11" t="s">
        <v>30</v>
      </c>
      <c r="C5" s="10" t="s">
        <v>31</v>
      </c>
      <c r="D5" s="12">
        <v>62230</v>
      </c>
      <c r="E5" s="13" t="s">
        <v>39</v>
      </c>
      <c r="F5" s="13" t="s">
        <v>40</v>
      </c>
      <c r="G5" s="14">
        <v>44923</v>
      </c>
      <c r="H5" s="14"/>
      <c r="I5" s="15">
        <v>135950</v>
      </c>
      <c r="J5" s="16">
        <v>135950</v>
      </c>
      <c r="K5" s="17" t="s">
        <v>34</v>
      </c>
      <c r="L5" s="16">
        <v>0</v>
      </c>
      <c r="M5" s="17"/>
      <c r="N5" s="16">
        <v>0</v>
      </c>
      <c r="O5" s="16">
        <v>0</v>
      </c>
      <c r="P5" s="17"/>
      <c r="Q5" s="14"/>
      <c r="R5" s="16">
        <v>0</v>
      </c>
      <c r="S5" s="17"/>
      <c r="T5" s="14"/>
      <c r="U5" s="14"/>
      <c r="V5" s="16">
        <v>0</v>
      </c>
      <c r="W5" s="16">
        <v>0</v>
      </c>
      <c r="X5" s="16">
        <v>0</v>
      </c>
      <c r="Y5" s="16">
        <v>0</v>
      </c>
      <c r="Z5" s="16">
        <v>0</v>
      </c>
      <c r="AA5" s="17"/>
      <c r="AB5" s="17"/>
      <c r="AC5" s="17"/>
      <c r="AD5" s="16">
        <v>0</v>
      </c>
    </row>
    <row r="6" spans="1:30" x14ac:dyDescent="0.35">
      <c r="A6" s="10">
        <v>890001006</v>
      </c>
      <c r="B6" s="11" t="s">
        <v>30</v>
      </c>
      <c r="C6" s="10" t="s">
        <v>31</v>
      </c>
      <c r="D6" s="12">
        <v>54210</v>
      </c>
      <c r="E6" s="13" t="s">
        <v>41</v>
      </c>
      <c r="F6" s="13" t="s">
        <v>42</v>
      </c>
      <c r="G6" s="14">
        <v>44811</v>
      </c>
      <c r="H6" s="14"/>
      <c r="I6" s="15">
        <v>77400</v>
      </c>
      <c r="J6" s="16">
        <v>77400</v>
      </c>
      <c r="K6" s="17" t="s">
        <v>34</v>
      </c>
      <c r="L6" s="16">
        <v>0</v>
      </c>
      <c r="M6" s="17"/>
      <c r="N6" s="16">
        <v>0</v>
      </c>
      <c r="O6" s="16">
        <v>0</v>
      </c>
      <c r="P6" s="17"/>
      <c r="Q6" s="14"/>
      <c r="R6" s="16">
        <v>0</v>
      </c>
      <c r="S6" s="17"/>
      <c r="T6" s="14"/>
      <c r="U6" s="14"/>
      <c r="V6" s="16">
        <v>0</v>
      </c>
      <c r="W6" s="16">
        <v>0</v>
      </c>
      <c r="X6" s="16">
        <v>0</v>
      </c>
      <c r="Y6" s="16">
        <v>0</v>
      </c>
      <c r="Z6" s="16">
        <v>0</v>
      </c>
      <c r="AA6" s="17"/>
      <c r="AB6" s="17"/>
      <c r="AC6" s="17"/>
      <c r="AD6" s="16">
        <v>0</v>
      </c>
    </row>
    <row r="7" spans="1:30" x14ac:dyDescent="0.35">
      <c r="A7" s="10">
        <v>890001006</v>
      </c>
      <c r="B7" s="11" t="s">
        <v>30</v>
      </c>
      <c r="C7" s="10" t="s">
        <v>31</v>
      </c>
      <c r="D7" s="12">
        <v>47313</v>
      </c>
      <c r="E7" s="13" t="s">
        <v>43</v>
      </c>
      <c r="F7" s="13" t="s">
        <v>44</v>
      </c>
      <c r="G7" s="14">
        <v>44708</v>
      </c>
      <c r="H7" s="14"/>
      <c r="I7" s="15">
        <v>139000</v>
      </c>
      <c r="J7" s="16">
        <v>139000</v>
      </c>
      <c r="K7" s="17" t="s">
        <v>34</v>
      </c>
      <c r="L7" s="16">
        <v>0</v>
      </c>
      <c r="M7" s="17"/>
      <c r="N7" s="16">
        <v>0</v>
      </c>
      <c r="O7" s="16">
        <v>0</v>
      </c>
      <c r="P7" s="17"/>
      <c r="Q7" s="14"/>
      <c r="R7" s="16">
        <v>0</v>
      </c>
      <c r="S7" s="17"/>
      <c r="T7" s="14"/>
      <c r="U7" s="14"/>
      <c r="V7" s="16">
        <v>0</v>
      </c>
      <c r="W7" s="16">
        <v>0</v>
      </c>
      <c r="X7" s="16">
        <v>0</v>
      </c>
      <c r="Y7" s="16">
        <v>0</v>
      </c>
      <c r="Z7" s="16">
        <v>0</v>
      </c>
      <c r="AA7" s="17"/>
      <c r="AB7" s="17"/>
      <c r="AC7" s="17"/>
      <c r="AD7" s="16">
        <v>0</v>
      </c>
    </row>
    <row r="8" spans="1:30" x14ac:dyDescent="0.35">
      <c r="A8" s="10">
        <v>890001006</v>
      </c>
      <c r="B8" s="11" t="s">
        <v>30</v>
      </c>
      <c r="C8" s="10" t="s">
        <v>31</v>
      </c>
      <c r="D8" s="12">
        <v>44551</v>
      </c>
      <c r="E8" s="13" t="s">
        <v>45</v>
      </c>
      <c r="F8" s="13" t="s">
        <v>46</v>
      </c>
      <c r="G8" s="14">
        <v>44668</v>
      </c>
      <c r="H8" s="14"/>
      <c r="I8" s="15">
        <v>67900</v>
      </c>
      <c r="J8" s="16">
        <v>67900</v>
      </c>
      <c r="K8" s="17" t="s">
        <v>34</v>
      </c>
      <c r="L8" s="16">
        <v>0</v>
      </c>
      <c r="M8" s="17"/>
      <c r="N8" s="16">
        <v>0</v>
      </c>
      <c r="O8" s="16">
        <v>0</v>
      </c>
      <c r="P8" s="17"/>
      <c r="Q8" s="14"/>
      <c r="R8" s="16">
        <v>0</v>
      </c>
      <c r="S8" s="17"/>
      <c r="T8" s="14"/>
      <c r="U8" s="14"/>
      <c r="V8" s="16">
        <v>0</v>
      </c>
      <c r="W8" s="16">
        <v>0</v>
      </c>
      <c r="X8" s="16">
        <v>0</v>
      </c>
      <c r="Y8" s="16">
        <v>0</v>
      </c>
      <c r="Z8" s="16">
        <v>0</v>
      </c>
      <c r="AA8" s="17"/>
      <c r="AB8" s="17"/>
      <c r="AC8" s="17"/>
      <c r="AD8" s="16">
        <v>0</v>
      </c>
    </row>
    <row r="9" spans="1:30" x14ac:dyDescent="0.35">
      <c r="A9" s="10">
        <v>890001006</v>
      </c>
      <c r="B9" s="11" t="s">
        <v>30</v>
      </c>
      <c r="C9" s="10" t="s">
        <v>31</v>
      </c>
      <c r="D9" s="12">
        <v>43418</v>
      </c>
      <c r="E9" s="13" t="s">
        <v>47</v>
      </c>
      <c r="F9" s="13" t="s">
        <v>48</v>
      </c>
      <c r="G9" s="14">
        <v>44651</v>
      </c>
      <c r="H9" s="14"/>
      <c r="I9" s="15">
        <v>65700</v>
      </c>
      <c r="J9" s="16">
        <v>65700</v>
      </c>
      <c r="K9" s="17" t="s">
        <v>34</v>
      </c>
      <c r="L9" s="16">
        <v>0</v>
      </c>
      <c r="M9" s="17"/>
      <c r="N9" s="16">
        <v>0</v>
      </c>
      <c r="O9" s="16">
        <v>0</v>
      </c>
      <c r="P9" s="17"/>
      <c r="Q9" s="14"/>
      <c r="R9" s="16">
        <v>0</v>
      </c>
      <c r="S9" s="17"/>
      <c r="T9" s="14"/>
      <c r="U9" s="14"/>
      <c r="V9" s="16">
        <v>0</v>
      </c>
      <c r="W9" s="16">
        <v>0</v>
      </c>
      <c r="X9" s="16">
        <v>0</v>
      </c>
      <c r="Y9" s="16">
        <v>0</v>
      </c>
      <c r="Z9" s="16">
        <v>0</v>
      </c>
      <c r="AA9" s="17"/>
      <c r="AB9" s="17"/>
      <c r="AC9" s="17"/>
      <c r="AD9" s="16">
        <v>0</v>
      </c>
    </row>
    <row r="10" spans="1:30" x14ac:dyDescent="0.35">
      <c r="A10" s="10">
        <v>890001006</v>
      </c>
      <c r="B10" s="11" t="s">
        <v>30</v>
      </c>
      <c r="C10" s="10" t="s">
        <v>31</v>
      </c>
      <c r="D10" s="12">
        <v>41878</v>
      </c>
      <c r="E10" s="13" t="s">
        <v>49</v>
      </c>
      <c r="F10" s="13" t="s">
        <v>50</v>
      </c>
      <c r="G10" s="14">
        <v>44633</v>
      </c>
      <c r="H10" s="14"/>
      <c r="I10" s="15">
        <v>139100</v>
      </c>
      <c r="J10" s="16">
        <v>139100</v>
      </c>
      <c r="K10" s="17" t="s">
        <v>34</v>
      </c>
      <c r="L10" s="16">
        <v>0</v>
      </c>
      <c r="M10" s="17"/>
      <c r="N10" s="16">
        <v>0</v>
      </c>
      <c r="O10" s="16">
        <v>0</v>
      </c>
      <c r="P10" s="17"/>
      <c r="Q10" s="14"/>
      <c r="R10" s="16">
        <v>0</v>
      </c>
      <c r="S10" s="17"/>
      <c r="T10" s="14"/>
      <c r="U10" s="14"/>
      <c r="V10" s="16">
        <v>0</v>
      </c>
      <c r="W10" s="16">
        <v>0</v>
      </c>
      <c r="X10" s="16">
        <v>0</v>
      </c>
      <c r="Y10" s="16">
        <v>0</v>
      </c>
      <c r="Z10" s="16">
        <v>0</v>
      </c>
      <c r="AA10" s="17"/>
      <c r="AB10" s="17"/>
      <c r="AC10" s="17"/>
      <c r="AD10" s="16">
        <v>0</v>
      </c>
    </row>
    <row r="11" spans="1:30" x14ac:dyDescent="0.35">
      <c r="A11" s="10">
        <v>890001006</v>
      </c>
      <c r="B11" s="11" t="s">
        <v>30</v>
      </c>
      <c r="C11" s="10" t="s">
        <v>31</v>
      </c>
      <c r="D11" s="12">
        <v>41437</v>
      </c>
      <c r="E11" s="13" t="s">
        <v>51</v>
      </c>
      <c r="F11" s="13" t="s">
        <v>52</v>
      </c>
      <c r="G11" s="14">
        <v>44628</v>
      </c>
      <c r="H11" s="14"/>
      <c r="I11" s="15">
        <v>152350</v>
      </c>
      <c r="J11" s="16">
        <v>152350</v>
      </c>
      <c r="K11" s="17" t="s">
        <v>34</v>
      </c>
      <c r="L11" s="16">
        <v>0</v>
      </c>
      <c r="M11" s="17"/>
      <c r="N11" s="16">
        <v>0</v>
      </c>
      <c r="O11" s="16">
        <v>0</v>
      </c>
      <c r="P11" s="17"/>
      <c r="Q11" s="14"/>
      <c r="R11" s="16">
        <v>0</v>
      </c>
      <c r="S11" s="17"/>
      <c r="T11" s="14"/>
      <c r="U11" s="14"/>
      <c r="V11" s="16">
        <v>0</v>
      </c>
      <c r="W11" s="16">
        <v>0</v>
      </c>
      <c r="X11" s="16">
        <v>0</v>
      </c>
      <c r="Y11" s="16">
        <v>0</v>
      </c>
      <c r="Z11" s="16">
        <v>0</v>
      </c>
      <c r="AA11" s="17"/>
      <c r="AB11" s="17"/>
      <c r="AC11" s="17"/>
      <c r="AD11" s="16">
        <v>0</v>
      </c>
    </row>
    <row r="12" spans="1:30" x14ac:dyDescent="0.35">
      <c r="A12" s="10">
        <v>890001006</v>
      </c>
      <c r="B12" s="11" t="s">
        <v>30</v>
      </c>
      <c r="C12" s="10" t="s">
        <v>31</v>
      </c>
      <c r="D12" s="12">
        <v>36575</v>
      </c>
      <c r="E12" s="13" t="s">
        <v>53</v>
      </c>
      <c r="F12" s="13" t="s">
        <v>54</v>
      </c>
      <c r="G12" s="14">
        <v>44575</v>
      </c>
      <c r="H12" s="14"/>
      <c r="I12" s="15">
        <v>72600</v>
      </c>
      <c r="J12" s="16">
        <v>72600</v>
      </c>
      <c r="K12" s="17" t="s">
        <v>34</v>
      </c>
      <c r="L12" s="16">
        <v>0</v>
      </c>
      <c r="M12" s="17"/>
      <c r="N12" s="16">
        <v>0</v>
      </c>
      <c r="O12" s="16">
        <v>0</v>
      </c>
      <c r="P12" s="17"/>
      <c r="Q12" s="14"/>
      <c r="R12" s="16">
        <v>0</v>
      </c>
      <c r="S12" s="17"/>
      <c r="T12" s="14"/>
      <c r="U12" s="14"/>
      <c r="V12" s="16">
        <v>0</v>
      </c>
      <c r="W12" s="16">
        <v>0</v>
      </c>
      <c r="X12" s="16">
        <v>0</v>
      </c>
      <c r="Y12" s="16">
        <v>0</v>
      </c>
      <c r="Z12" s="16">
        <v>0</v>
      </c>
      <c r="AA12" s="17"/>
      <c r="AB12" s="17"/>
      <c r="AC12" s="17"/>
      <c r="AD12" s="16">
        <v>0</v>
      </c>
    </row>
    <row r="13" spans="1:30" x14ac:dyDescent="0.35">
      <c r="A13" s="10">
        <v>890001006</v>
      </c>
      <c r="B13" s="11" t="s">
        <v>30</v>
      </c>
      <c r="C13" s="10" t="s">
        <v>31</v>
      </c>
      <c r="D13" s="12">
        <v>36439</v>
      </c>
      <c r="E13" s="13" t="s">
        <v>55</v>
      </c>
      <c r="F13" s="13" t="s">
        <v>56</v>
      </c>
      <c r="G13" s="14">
        <v>44574</v>
      </c>
      <c r="H13" s="14"/>
      <c r="I13" s="15">
        <v>66550</v>
      </c>
      <c r="J13" s="16">
        <v>66550</v>
      </c>
      <c r="K13" s="17" t="s">
        <v>34</v>
      </c>
      <c r="L13" s="16">
        <v>0</v>
      </c>
      <c r="M13" s="17"/>
      <c r="N13" s="16">
        <v>0</v>
      </c>
      <c r="O13" s="16">
        <v>0</v>
      </c>
      <c r="P13" s="17"/>
      <c r="Q13" s="14"/>
      <c r="R13" s="16">
        <v>0</v>
      </c>
      <c r="S13" s="17"/>
      <c r="T13" s="14"/>
      <c r="U13" s="14"/>
      <c r="V13" s="16">
        <v>0</v>
      </c>
      <c r="W13" s="16">
        <v>0</v>
      </c>
      <c r="X13" s="16">
        <v>0</v>
      </c>
      <c r="Y13" s="16">
        <v>0</v>
      </c>
      <c r="Z13" s="16">
        <v>0</v>
      </c>
      <c r="AA13" s="17"/>
      <c r="AB13" s="17"/>
      <c r="AC13" s="17"/>
      <c r="AD13" s="16">
        <v>0</v>
      </c>
    </row>
    <row r="14" spans="1:30" x14ac:dyDescent="0.35">
      <c r="A14" s="10">
        <v>890001006</v>
      </c>
      <c r="B14" s="11" t="s">
        <v>30</v>
      </c>
      <c r="C14" s="10" t="s">
        <v>31</v>
      </c>
      <c r="D14" s="12">
        <v>29611</v>
      </c>
      <c r="E14" s="13" t="s">
        <v>57</v>
      </c>
      <c r="F14" s="13" t="s">
        <v>58</v>
      </c>
      <c r="G14" s="14">
        <v>44499</v>
      </c>
      <c r="H14" s="14"/>
      <c r="I14" s="15">
        <v>63250</v>
      </c>
      <c r="J14" s="16">
        <v>63250</v>
      </c>
      <c r="K14" s="17" t="s">
        <v>34</v>
      </c>
      <c r="L14" s="16">
        <v>0</v>
      </c>
      <c r="M14" s="17"/>
      <c r="N14" s="16">
        <v>0</v>
      </c>
      <c r="O14" s="16">
        <v>0</v>
      </c>
      <c r="P14" s="17"/>
      <c r="Q14" s="14"/>
      <c r="R14" s="16">
        <v>0</v>
      </c>
      <c r="S14" s="17"/>
      <c r="T14" s="14"/>
      <c r="U14" s="14"/>
      <c r="V14" s="16">
        <v>0</v>
      </c>
      <c r="W14" s="16">
        <v>0</v>
      </c>
      <c r="X14" s="16">
        <v>0</v>
      </c>
      <c r="Y14" s="16">
        <v>0</v>
      </c>
      <c r="Z14" s="16">
        <v>0</v>
      </c>
      <c r="AA14" s="17"/>
      <c r="AB14" s="17"/>
      <c r="AC14" s="17"/>
      <c r="AD14" s="16">
        <v>0</v>
      </c>
    </row>
    <row r="15" spans="1:30" x14ac:dyDescent="0.35">
      <c r="A15" s="10">
        <v>890001006</v>
      </c>
      <c r="B15" s="11" t="s">
        <v>30</v>
      </c>
      <c r="C15" s="10" t="s">
        <v>31</v>
      </c>
      <c r="D15" s="12">
        <v>22738</v>
      </c>
      <c r="E15" s="13" t="s">
        <v>59</v>
      </c>
      <c r="F15" s="13" t="s">
        <v>60</v>
      </c>
      <c r="G15" s="14">
        <v>44416</v>
      </c>
      <c r="H15" s="14"/>
      <c r="I15" s="15">
        <v>126400</v>
      </c>
      <c r="J15" s="16">
        <v>126400</v>
      </c>
      <c r="K15" s="17" t="s">
        <v>34</v>
      </c>
      <c r="L15" s="16">
        <v>0</v>
      </c>
      <c r="M15" s="17"/>
      <c r="N15" s="16">
        <v>0</v>
      </c>
      <c r="O15" s="16">
        <v>0</v>
      </c>
      <c r="P15" s="17"/>
      <c r="Q15" s="14"/>
      <c r="R15" s="16">
        <v>0</v>
      </c>
      <c r="S15" s="17"/>
      <c r="T15" s="14"/>
      <c r="U15" s="14"/>
      <c r="V15" s="16">
        <v>0</v>
      </c>
      <c r="W15" s="16">
        <v>0</v>
      </c>
      <c r="X15" s="16">
        <v>0</v>
      </c>
      <c r="Y15" s="16">
        <v>0</v>
      </c>
      <c r="Z15" s="16">
        <v>0</v>
      </c>
      <c r="AA15" s="17"/>
      <c r="AB15" s="17"/>
      <c r="AC15" s="17"/>
      <c r="AD15" s="16">
        <v>0</v>
      </c>
    </row>
    <row r="16" spans="1:30" x14ac:dyDescent="0.35">
      <c r="A16" s="10">
        <v>890001006</v>
      </c>
      <c r="B16" s="11" t="s">
        <v>30</v>
      </c>
      <c r="C16" s="10" t="s">
        <v>31</v>
      </c>
      <c r="D16" s="12">
        <v>93203</v>
      </c>
      <c r="E16" s="13" t="s">
        <v>61</v>
      </c>
      <c r="F16" s="13" t="s">
        <v>62</v>
      </c>
      <c r="G16" s="14">
        <v>45202</v>
      </c>
      <c r="H16" s="14"/>
      <c r="I16" s="15">
        <v>7000</v>
      </c>
      <c r="J16" s="16">
        <v>7000</v>
      </c>
      <c r="K16" s="17" t="s">
        <v>34</v>
      </c>
      <c r="L16" s="16">
        <v>0</v>
      </c>
      <c r="M16" s="17"/>
      <c r="N16" s="16">
        <v>0</v>
      </c>
      <c r="O16" s="16">
        <v>0</v>
      </c>
      <c r="P16" s="17"/>
      <c r="Q16" s="14"/>
      <c r="R16" s="16">
        <v>0</v>
      </c>
      <c r="S16" s="17"/>
      <c r="T16" s="14"/>
      <c r="U16" s="14"/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7"/>
      <c r="AB16" s="17"/>
      <c r="AC16" s="17"/>
      <c r="AD16" s="16">
        <v>0</v>
      </c>
    </row>
    <row r="17" spans="1:30" x14ac:dyDescent="0.35">
      <c r="A17" s="10">
        <v>890001006</v>
      </c>
      <c r="B17" s="11" t="s">
        <v>30</v>
      </c>
      <c r="C17" s="10" t="s">
        <v>31</v>
      </c>
      <c r="D17" s="12">
        <v>84067</v>
      </c>
      <c r="E17" s="13" t="s">
        <v>63</v>
      </c>
      <c r="F17" s="13" t="s">
        <v>64</v>
      </c>
      <c r="G17" s="14">
        <v>45121</v>
      </c>
      <c r="H17" s="14"/>
      <c r="I17" s="15">
        <v>168525</v>
      </c>
      <c r="J17" s="16">
        <v>168525</v>
      </c>
      <c r="K17" s="17" t="s">
        <v>34</v>
      </c>
      <c r="L17" s="16">
        <v>0</v>
      </c>
      <c r="M17" s="17"/>
      <c r="N17" s="16">
        <v>0</v>
      </c>
      <c r="O17" s="16">
        <v>0</v>
      </c>
      <c r="P17" s="17"/>
      <c r="Q17" s="14"/>
      <c r="R17" s="16">
        <v>0</v>
      </c>
      <c r="S17" s="17"/>
      <c r="T17" s="14"/>
      <c r="U17" s="14"/>
      <c r="V17" s="16">
        <v>0</v>
      </c>
      <c r="W17" s="16">
        <v>0</v>
      </c>
      <c r="X17" s="16">
        <v>0</v>
      </c>
      <c r="Y17" s="16">
        <v>0</v>
      </c>
      <c r="Z17" s="16">
        <v>0</v>
      </c>
      <c r="AA17" s="17"/>
      <c r="AB17" s="17"/>
      <c r="AC17" s="17"/>
      <c r="AD17" s="16">
        <v>0</v>
      </c>
    </row>
    <row r="18" spans="1:30" x14ac:dyDescent="0.35">
      <c r="A18" s="10">
        <v>890001006</v>
      </c>
      <c r="B18" s="11" t="s">
        <v>30</v>
      </c>
      <c r="C18" s="10" t="s">
        <v>31</v>
      </c>
      <c r="D18" s="12">
        <v>73528</v>
      </c>
      <c r="E18" s="13" t="s">
        <v>65</v>
      </c>
      <c r="F18" s="13" t="s">
        <v>66</v>
      </c>
      <c r="G18" s="14">
        <v>45020</v>
      </c>
      <c r="H18" s="14"/>
      <c r="I18" s="15">
        <v>21000</v>
      </c>
      <c r="J18" s="16">
        <v>21000</v>
      </c>
      <c r="K18" s="17" t="s">
        <v>34</v>
      </c>
      <c r="L18" s="16">
        <v>0</v>
      </c>
      <c r="M18" s="17"/>
      <c r="N18" s="16">
        <v>0</v>
      </c>
      <c r="O18" s="16">
        <v>0</v>
      </c>
      <c r="P18" s="17"/>
      <c r="Q18" s="14"/>
      <c r="R18" s="16">
        <v>0</v>
      </c>
      <c r="S18" s="17"/>
      <c r="T18" s="14"/>
      <c r="U18" s="14"/>
      <c r="V18" s="16">
        <v>0</v>
      </c>
      <c r="W18" s="16">
        <v>0</v>
      </c>
      <c r="X18" s="16">
        <v>0</v>
      </c>
      <c r="Y18" s="16">
        <v>0</v>
      </c>
      <c r="Z18" s="16">
        <v>0</v>
      </c>
      <c r="AA18" s="17"/>
      <c r="AB18" s="17"/>
      <c r="AC18" s="17"/>
      <c r="AD18" s="16">
        <v>0</v>
      </c>
    </row>
    <row r="19" spans="1:30" x14ac:dyDescent="0.35">
      <c r="A19" s="10">
        <v>890001006</v>
      </c>
      <c r="B19" s="11" t="s">
        <v>30</v>
      </c>
      <c r="C19" s="10" t="s">
        <v>31</v>
      </c>
      <c r="D19" s="12">
        <v>51754</v>
      </c>
      <c r="E19" s="13" t="s">
        <v>67</v>
      </c>
      <c r="F19" s="13" t="s">
        <v>68</v>
      </c>
      <c r="G19" s="14">
        <v>44776</v>
      </c>
      <c r="H19" s="14"/>
      <c r="I19" s="15">
        <v>24000</v>
      </c>
      <c r="J19" s="16">
        <v>24000</v>
      </c>
      <c r="K19" s="17" t="s">
        <v>34</v>
      </c>
      <c r="L19" s="16">
        <v>0</v>
      </c>
      <c r="M19" s="17"/>
      <c r="N19" s="16">
        <v>0</v>
      </c>
      <c r="O19" s="16">
        <v>0</v>
      </c>
      <c r="P19" s="17"/>
      <c r="Q19" s="14"/>
      <c r="R19" s="16">
        <v>0</v>
      </c>
      <c r="S19" s="17"/>
      <c r="T19" s="14"/>
      <c r="U19" s="14"/>
      <c r="V19" s="16">
        <v>0</v>
      </c>
      <c r="W19" s="16">
        <v>0</v>
      </c>
      <c r="X19" s="16">
        <v>0</v>
      </c>
      <c r="Y19" s="16">
        <v>0</v>
      </c>
      <c r="Z19" s="16">
        <v>0</v>
      </c>
      <c r="AA19" s="17"/>
      <c r="AB19" s="17"/>
      <c r="AC19" s="17"/>
      <c r="AD19" s="16">
        <v>0</v>
      </c>
    </row>
    <row r="20" spans="1:30" x14ac:dyDescent="0.35">
      <c r="A20" s="10">
        <v>890001006</v>
      </c>
      <c r="B20" s="11" t="s">
        <v>30</v>
      </c>
      <c r="C20" s="10" t="s">
        <v>31</v>
      </c>
      <c r="D20" s="12">
        <v>39091</v>
      </c>
      <c r="E20" s="13" t="s">
        <v>69</v>
      </c>
      <c r="F20" s="13" t="s">
        <v>70</v>
      </c>
      <c r="G20" s="14">
        <v>44605</v>
      </c>
      <c r="H20" s="14"/>
      <c r="I20" s="15">
        <v>65700</v>
      </c>
      <c r="J20" s="16">
        <v>65700</v>
      </c>
      <c r="K20" s="17" t="s">
        <v>34</v>
      </c>
      <c r="L20" s="16">
        <v>0</v>
      </c>
      <c r="M20" s="17"/>
      <c r="N20" s="16">
        <v>0</v>
      </c>
      <c r="O20" s="16">
        <v>0</v>
      </c>
      <c r="P20" s="17"/>
      <c r="Q20" s="14"/>
      <c r="R20" s="16">
        <v>0</v>
      </c>
      <c r="S20" s="17"/>
      <c r="T20" s="14"/>
      <c r="U20" s="14"/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7"/>
      <c r="AB20" s="17"/>
      <c r="AC20" s="17"/>
      <c r="AD20" s="16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C13" sqref="C13"/>
    </sheetView>
  </sheetViews>
  <sheetFormatPr baseColWidth="10" defaultRowHeight="12.5" x14ac:dyDescent="0.25"/>
  <cols>
    <col min="1" max="1" width="1" style="18" customWidth="1"/>
    <col min="2" max="2" width="10.90625" style="18"/>
    <col min="3" max="3" width="17.54296875" style="18" customWidth="1"/>
    <col min="4" max="4" width="11.54296875" style="18" customWidth="1"/>
    <col min="5" max="8" width="10.90625" style="18"/>
    <col min="9" max="9" width="22.54296875" style="18" customWidth="1"/>
    <col min="10" max="10" width="14" style="18" customWidth="1"/>
    <col min="11" max="11" width="1.7265625" style="18" customWidth="1"/>
    <col min="12" max="16384" width="10.90625" style="18"/>
  </cols>
  <sheetData>
    <row r="1" spans="2:10" ht="6" customHeight="1" thickBot="1" x14ac:dyDescent="0.3"/>
    <row r="2" spans="2:10" ht="19.5" customHeight="1" x14ac:dyDescent="0.25">
      <c r="B2" s="19"/>
      <c r="C2" s="20"/>
      <c r="D2" s="21" t="s">
        <v>71</v>
      </c>
      <c r="E2" s="22"/>
      <c r="F2" s="22"/>
      <c r="G2" s="22"/>
      <c r="H2" s="22"/>
      <c r="I2" s="23"/>
      <c r="J2" s="24" t="s">
        <v>72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D4" s="31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35" t="s">
        <v>73</v>
      </c>
      <c r="E5" s="36"/>
      <c r="F5" s="36"/>
      <c r="G5" s="36"/>
      <c r="H5" s="36"/>
      <c r="I5" s="37"/>
      <c r="J5" s="37" t="s">
        <v>74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J9" s="45"/>
    </row>
    <row r="10" spans="2:10" ht="13" x14ac:dyDescent="0.3">
      <c r="B10" s="44"/>
      <c r="C10" s="46" t="s">
        <v>108</v>
      </c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104</v>
      </c>
      <c r="J12" s="45"/>
    </row>
    <row r="13" spans="2:10" ht="13" x14ac:dyDescent="0.3">
      <c r="B13" s="44"/>
      <c r="C13" s="46" t="s">
        <v>105</v>
      </c>
      <c r="J13" s="45"/>
    </row>
    <row r="14" spans="2:10" x14ac:dyDescent="0.25">
      <c r="B14" s="44"/>
      <c r="J14" s="45"/>
    </row>
    <row r="15" spans="2:10" x14ac:dyDescent="0.25">
      <c r="B15" s="44"/>
      <c r="C15" s="18" t="s">
        <v>75</v>
      </c>
      <c r="J15" s="45"/>
    </row>
    <row r="16" spans="2:10" x14ac:dyDescent="0.25">
      <c r="B16" s="44"/>
      <c r="C16" s="49"/>
      <c r="J16" s="45"/>
    </row>
    <row r="17" spans="2:10" ht="13" x14ac:dyDescent="0.3">
      <c r="B17" s="44"/>
      <c r="C17" s="18" t="s">
        <v>76</v>
      </c>
      <c r="D17" s="47"/>
      <c r="H17" s="50"/>
      <c r="I17" s="51"/>
      <c r="J17" s="45"/>
    </row>
    <row r="18" spans="2:10" ht="13" x14ac:dyDescent="0.3">
      <c r="B18" s="44"/>
      <c r="C18" s="46" t="s">
        <v>77</v>
      </c>
      <c r="D18" s="46"/>
      <c r="E18" s="46"/>
      <c r="F18" s="46"/>
      <c r="H18" s="52">
        <v>16</v>
      </c>
      <c r="I18" s="53">
        <v>1760545</v>
      </c>
      <c r="J18" s="45"/>
    </row>
    <row r="19" spans="2:10" x14ac:dyDescent="0.25">
      <c r="B19" s="44"/>
      <c r="C19" s="18" t="s">
        <v>78</v>
      </c>
      <c r="H19" s="54">
        <v>0</v>
      </c>
      <c r="I19" s="55">
        <v>0</v>
      </c>
      <c r="J19" s="45"/>
    </row>
    <row r="20" spans="2:10" x14ac:dyDescent="0.25">
      <c r="B20" s="44"/>
      <c r="C20" s="18" t="s">
        <v>79</v>
      </c>
      <c r="H20" s="54">
        <v>0</v>
      </c>
      <c r="I20" s="55">
        <v>0</v>
      </c>
      <c r="J20" s="45"/>
    </row>
    <row r="21" spans="2:10" x14ac:dyDescent="0.25">
      <c r="B21" s="44"/>
      <c r="C21" s="18" t="s">
        <v>80</v>
      </c>
      <c r="H21" s="54">
        <v>16</v>
      </c>
      <c r="I21" s="55">
        <v>1760545</v>
      </c>
      <c r="J21" s="45"/>
    </row>
    <row r="22" spans="2:10" x14ac:dyDescent="0.25">
      <c r="B22" s="44"/>
      <c r="C22" s="18" t="s">
        <v>81</v>
      </c>
      <c r="H22" s="54">
        <v>0</v>
      </c>
      <c r="I22" s="55">
        <v>0</v>
      </c>
      <c r="J22" s="45"/>
    </row>
    <row r="23" spans="2:10" x14ac:dyDescent="0.25">
      <c r="B23" s="44"/>
      <c r="C23" s="18" t="s">
        <v>82</v>
      </c>
      <c r="H23" s="54">
        <v>0</v>
      </c>
      <c r="I23" s="55">
        <v>0</v>
      </c>
      <c r="J23" s="45"/>
    </row>
    <row r="24" spans="2:10" ht="13" thickBot="1" x14ac:dyDescent="0.3">
      <c r="B24" s="44"/>
      <c r="C24" s="18" t="s">
        <v>83</v>
      </c>
      <c r="H24" s="56">
        <v>0</v>
      </c>
      <c r="I24" s="57">
        <v>0</v>
      </c>
      <c r="J24" s="45"/>
    </row>
    <row r="25" spans="2:10" ht="13" x14ac:dyDescent="0.3">
      <c r="B25" s="44"/>
      <c r="C25" s="46" t="s">
        <v>84</v>
      </c>
      <c r="D25" s="46"/>
      <c r="E25" s="46"/>
      <c r="F25" s="46"/>
      <c r="H25" s="52">
        <f>H19+H20+H21+H22+H24+H23</f>
        <v>16</v>
      </c>
      <c r="I25" s="53">
        <f>I19+I20+I21+I22+I24+I23</f>
        <v>1760545</v>
      </c>
      <c r="J25" s="45"/>
    </row>
    <row r="26" spans="2:10" x14ac:dyDescent="0.25">
      <c r="B26" s="44"/>
      <c r="C26" s="18" t="s">
        <v>85</v>
      </c>
      <c r="H26" s="54">
        <v>0</v>
      </c>
      <c r="I26" s="55">
        <v>0</v>
      </c>
      <c r="J26" s="45"/>
    </row>
    <row r="27" spans="2:10" ht="13" thickBot="1" x14ac:dyDescent="0.3">
      <c r="B27" s="44"/>
      <c r="C27" s="18" t="s">
        <v>86</v>
      </c>
      <c r="H27" s="56">
        <v>0</v>
      </c>
      <c r="I27" s="57">
        <v>0</v>
      </c>
      <c r="J27" s="45"/>
    </row>
    <row r="28" spans="2:10" ht="13" x14ac:dyDescent="0.3">
      <c r="B28" s="44"/>
      <c r="C28" s="46" t="s">
        <v>87</v>
      </c>
      <c r="D28" s="46"/>
      <c r="E28" s="46"/>
      <c r="F28" s="46"/>
      <c r="H28" s="52">
        <f>H26+H27</f>
        <v>0</v>
      </c>
      <c r="I28" s="53">
        <f>I26+I27</f>
        <v>0</v>
      </c>
      <c r="J28" s="45"/>
    </row>
    <row r="29" spans="2:10" ht="13.5" thickBot="1" x14ac:dyDescent="0.35">
      <c r="B29" s="44"/>
      <c r="C29" s="18" t="s">
        <v>88</v>
      </c>
      <c r="D29" s="46"/>
      <c r="E29" s="46"/>
      <c r="F29" s="46"/>
      <c r="H29" s="56">
        <v>0</v>
      </c>
      <c r="I29" s="57">
        <v>0</v>
      </c>
      <c r="J29" s="45"/>
    </row>
    <row r="30" spans="2:10" ht="13" x14ac:dyDescent="0.3">
      <c r="B30" s="44"/>
      <c r="C30" s="46" t="s">
        <v>89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8"/>
      <c r="I31" s="53"/>
      <c r="J31" s="45"/>
    </row>
    <row r="32" spans="2:10" ht="13.5" thickBot="1" x14ac:dyDescent="0.35">
      <c r="B32" s="44"/>
      <c r="C32" s="46" t="s">
        <v>90</v>
      </c>
      <c r="D32" s="46"/>
      <c r="H32" s="59">
        <f>H25+H28+H30</f>
        <v>16</v>
      </c>
      <c r="I32" s="60">
        <f>I25+I28+I30</f>
        <v>1760545</v>
      </c>
      <c r="J32" s="45"/>
    </row>
    <row r="33" spans="2:10" ht="13.5" thickTop="1" x14ac:dyDescent="0.3">
      <c r="B33" s="44"/>
      <c r="C33" s="46"/>
      <c r="D33" s="46"/>
      <c r="H33" s="61">
        <f>+H18-H32</f>
        <v>0</v>
      </c>
      <c r="I33" s="55">
        <f>+I18-I32</f>
        <v>0</v>
      </c>
      <c r="J33" s="45"/>
    </row>
    <row r="34" spans="2:10" x14ac:dyDescent="0.25">
      <c r="B34" s="44"/>
      <c r="G34" s="61"/>
      <c r="H34" s="61"/>
      <c r="I34" s="61"/>
      <c r="J34" s="45"/>
    </row>
    <row r="35" spans="2:10" x14ac:dyDescent="0.25">
      <c r="B35" s="44"/>
      <c r="G35" s="61"/>
      <c r="H35" s="61"/>
      <c r="I35" s="61"/>
      <c r="J35" s="45"/>
    </row>
    <row r="36" spans="2:10" ht="13" x14ac:dyDescent="0.3">
      <c r="B36" s="44"/>
      <c r="C36" s="46"/>
      <c r="G36" s="61"/>
      <c r="H36" s="61"/>
      <c r="I36" s="61"/>
      <c r="J36" s="45"/>
    </row>
    <row r="37" spans="2:10" ht="13.5" thickBot="1" x14ac:dyDescent="0.35">
      <c r="B37" s="44"/>
      <c r="C37" s="62" t="s">
        <v>106</v>
      </c>
      <c r="D37" s="63"/>
      <c r="H37" s="62" t="s">
        <v>91</v>
      </c>
      <c r="I37" s="63"/>
      <c r="J37" s="45"/>
    </row>
    <row r="38" spans="2:10" ht="13" x14ac:dyDescent="0.3">
      <c r="B38" s="44"/>
      <c r="C38" s="46" t="s">
        <v>107</v>
      </c>
      <c r="D38" s="61"/>
      <c r="H38" s="64" t="s">
        <v>92</v>
      </c>
      <c r="I38" s="61"/>
      <c r="J38" s="45"/>
    </row>
    <row r="39" spans="2:10" ht="13" x14ac:dyDescent="0.3">
      <c r="B39" s="44"/>
      <c r="C39" s="46" t="s">
        <v>30</v>
      </c>
      <c r="H39" s="46" t="s">
        <v>93</v>
      </c>
      <c r="I39" s="61"/>
      <c r="J39" s="45"/>
    </row>
    <row r="40" spans="2:10" x14ac:dyDescent="0.25">
      <c r="B40" s="44"/>
      <c r="G40" s="61"/>
      <c r="H40" s="61"/>
      <c r="I40" s="61"/>
      <c r="J40" s="45"/>
    </row>
    <row r="41" spans="2:10" ht="12.75" customHeight="1" x14ac:dyDescent="0.25">
      <c r="B41" s="44"/>
      <c r="C41" s="65" t="s">
        <v>94</v>
      </c>
      <c r="D41" s="65"/>
      <c r="E41" s="65"/>
      <c r="F41" s="65"/>
      <c r="G41" s="65"/>
      <c r="H41" s="65"/>
      <c r="I41" s="65"/>
      <c r="J41" s="45"/>
    </row>
    <row r="42" spans="2:10" ht="18.75" customHeight="1" thickBot="1" x14ac:dyDescent="0.3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18" customWidth="1"/>
    <col min="2" max="2" width="11.453125" style="18"/>
    <col min="3" max="3" width="12.81640625" style="18" customWidth="1"/>
    <col min="4" max="4" width="22" style="18" customWidth="1"/>
    <col min="5" max="8" width="11.453125" style="18"/>
    <col min="9" max="9" width="24.7265625" style="18" customWidth="1"/>
    <col min="10" max="10" width="12.54296875" style="18" customWidth="1"/>
    <col min="11" max="11" width="1.7265625" style="18" customWidth="1"/>
    <col min="12" max="16384" width="11.453125" style="18"/>
  </cols>
  <sheetData>
    <row r="1" spans="2:10" ht="18" customHeight="1" thickBot="1" x14ac:dyDescent="0.3"/>
    <row r="2" spans="2:10" ht="19.5" customHeight="1" x14ac:dyDescent="0.25">
      <c r="B2" s="19"/>
      <c r="C2" s="20"/>
      <c r="D2" s="21" t="s">
        <v>95</v>
      </c>
      <c r="E2" s="22"/>
      <c r="F2" s="22"/>
      <c r="G2" s="22"/>
      <c r="H2" s="22"/>
      <c r="I2" s="23"/>
      <c r="J2" s="24" t="s">
        <v>72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69" t="s">
        <v>96</v>
      </c>
      <c r="E5" s="70"/>
      <c r="F5" s="70"/>
      <c r="G5" s="70"/>
      <c r="H5" s="70"/>
      <c r="I5" s="71"/>
      <c r="J5" s="37" t="s">
        <v>97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ht="13" x14ac:dyDescent="0.3">
      <c r="B9" s="44"/>
      <c r="C9" s="46" t="s">
        <v>108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">
        <v>104</v>
      </c>
      <c r="J11" s="45"/>
    </row>
    <row r="12" spans="2:10" ht="13" x14ac:dyDescent="0.3">
      <c r="B12" s="44"/>
      <c r="C12" s="46" t="s">
        <v>105</v>
      </c>
      <c r="J12" s="45"/>
    </row>
    <row r="13" spans="2:10" x14ac:dyDescent="0.25">
      <c r="B13" s="44"/>
      <c r="J13" s="45"/>
    </row>
    <row r="14" spans="2:10" x14ac:dyDescent="0.25">
      <c r="B14" s="44"/>
      <c r="C14" s="18" t="s">
        <v>98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72"/>
      <c r="D16" s="47"/>
      <c r="H16" s="73" t="s">
        <v>99</v>
      </c>
      <c r="I16" s="73" t="s">
        <v>100</v>
      </c>
      <c r="J16" s="45"/>
    </row>
    <row r="17" spans="2:10" ht="13" x14ac:dyDescent="0.3">
      <c r="B17" s="44"/>
      <c r="C17" s="46" t="s">
        <v>77</v>
      </c>
      <c r="D17" s="46"/>
      <c r="E17" s="46"/>
      <c r="F17" s="46"/>
      <c r="H17" s="50">
        <v>0</v>
      </c>
      <c r="I17" s="74">
        <v>0</v>
      </c>
      <c r="J17" s="45"/>
    </row>
    <row r="18" spans="2:10" x14ac:dyDescent="0.25">
      <c r="B18" s="44"/>
      <c r="C18" s="18" t="s">
        <v>78</v>
      </c>
      <c r="H18" s="75">
        <v>0</v>
      </c>
      <c r="I18" s="76">
        <v>0</v>
      </c>
      <c r="J18" s="45"/>
    </row>
    <row r="19" spans="2:10" x14ac:dyDescent="0.25">
      <c r="B19" s="44"/>
      <c r="C19" s="18" t="s">
        <v>79</v>
      </c>
      <c r="H19" s="75">
        <v>0</v>
      </c>
      <c r="I19" s="76">
        <v>0</v>
      </c>
      <c r="J19" s="45"/>
    </row>
    <row r="20" spans="2:10" x14ac:dyDescent="0.25">
      <c r="B20" s="44"/>
      <c r="C20" s="18" t="s">
        <v>81</v>
      </c>
      <c r="H20" s="75">
        <v>0</v>
      </c>
      <c r="I20" s="76">
        <v>0</v>
      </c>
      <c r="J20" s="45"/>
    </row>
    <row r="21" spans="2:10" x14ac:dyDescent="0.25">
      <c r="B21" s="44"/>
      <c r="C21" s="18" t="s">
        <v>101</v>
      </c>
      <c r="H21" s="75">
        <v>0</v>
      </c>
      <c r="I21" s="76">
        <v>0</v>
      </c>
      <c r="J21" s="45"/>
    </row>
    <row r="22" spans="2:10" ht="13" x14ac:dyDescent="0.3">
      <c r="B22" s="44"/>
      <c r="C22" s="46" t="s">
        <v>102</v>
      </c>
      <c r="D22" s="46"/>
      <c r="E22" s="46"/>
      <c r="F22" s="46"/>
      <c r="H22" s="50">
        <v>0</v>
      </c>
      <c r="I22" s="74">
        <v>0</v>
      </c>
      <c r="J22" s="45"/>
    </row>
    <row r="23" spans="2:10" ht="13.5" thickBot="1" x14ac:dyDescent="0.35">
      <c r="B23" s="44"/>
      <c r="C23" s="46"/>
      <c r="D23" s="46"/>
      <c r="H23" s="77"/>
      <c r="I23" s="78"/>
      <c r="J23" s="45"/>
    </row>
    <row r="24" spans="2:10" ht="13.5" thickTop="1" x14ac:dyDescent="0.3">
      <c r="B24" s="44"/>
      <c r="C24" s="46"/>
      <c r="D24" s="46"/>
      <c r="H24" s="61"/>
      <c r="I24" s="55"/>
      <c r="J24" s="45"/>
    </row>
    <row r="25" spans="2:10" ht="13" x14ac:dyDescent="0.3">
      <c r="B25" s="44"/>
      <c r="C25" s="46"/>
      <c r="D25" s="46"/>
      <c r="H25" s="61"/>
      <c r="I25" s="55"/>
      <c r="J25" s="45"/>
    </row>
    <row r="26" spans="2:10" ht="13" x14ac:dyDescent="0.3">
      <c r="B26" s="44"/>
      <c r="C26" s="46"/>
      <c r="D26" s="46"/>
      <c r="H26" s="61"/>
      <c r="I26" s="55"/>
      <c r="J26" s="45"/>
    </row>
    <row r="27" spans="2:10" x14ac:dyDescent="0.25">
      <c r="B27" s="44"/>
      <c r="G27" s="61"/>
      <c r="H27" s="61"/>
      <c r="I27" s="61"/>
      <c r="J27" s="45"/>
    </row>
    <row r="28" spans="2:10" ht="13.5" thickBot="1" x14ac:dyDescent="0.35">
      <c r="B28" s="44"/>
      <c r="C28" s="62" t="s">
        <v>106</v>
      </c>
      <c r="D28" s="62"/>
      <c r="G28" s="62" t="s">
        <v>91</v>
      </c>
      <c r="H28" s="63"/>
      <c r="I28" s="61"/>
      <c r="J28" s="45"/>
    </row>
    <row r="29" spans="2:10" ht="13" x14ac:dyDescent="0.3">
      <c r="B29" s="44"/>
      <c r="C29" s="64" t="s">
        <v>107</v>
      </c>
      <c r="D29" s="64"/>
      <c r="G29" s="64" t="s">
        <v>103</v>
      </c>
      <c r="H29" s="61"/>
      <c r="I29" s="61"/>
      <c r="J29" s="45"/>
    </row>
    <row r="30" spans="2:10" ht="18.75" customHeight="1" thickBot="1" x14ac:dyDescent="0.3">
      <c r="B30" s="66"/>
      <c r="C30" s="67"/>
      <c r="D30" s="67"/>
      <c r="E30" s="67"/>
      <c r="F30" s="67"/>
      <c r="G30" s="63"/>
      <c r="H30" s="63"/>
      <c r="I30" s="63"/>
      <c r="J30" s="6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2024-05-29T05:42:10Z</cp:lastPrinted>
  <dcterms:created xsi:type="dcterms:W3CDTF">2024-05-29T05:35:08Z</dcterms:created>
  <dcterms:modified xsi:type="dcterms:W3CDTF">2024-05-29T05:42:32Z</dcterms:modified>
</cp:coreProperties>
</file>