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309115_HOSP LOCAL DE YOTOCO E.S.E\"/>
    </mc:Choice>
  </mc:AlternateContent>
  <bookViews>
    <workbookView xWindow="0" yWindow="0" windowWidth="19200" windowHeight="7310" firstSheet="1" activeTab="4"/>
  </bookViews>
  <sheets>
    <sheet name="Hoja1" sheetId="1" state="hidden" r:id="rId1"/>
    <sheet name="INFO IPS" sheetId="2" r:id="rId2"/>
    <sheet name="TD" sheetId="4" r:id="rId3"/>
    <sheet name="ESTADO DE CADA FACTURA" sheetId="3" r:id="rId4"/>
    <sheet name="FOR-CSA-018" sheetId="5" r:id="rId5"/>
    <sheet name="CIRCULAR 030" sheetId="6" r:id="rId6"/>
  </sheets>
  <externalReferences>
    <externalReference r:id="rId7"/>
    <externalReference r:id="rId8"/>
    <externalReference r:id="rId9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28" r:id="rId10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6" l="1"/>
  <c r="C28" i="6"/>
  <c r="I21" i="6"/>
  <c r="H21" i="6"/>
  <c r="I20" i="6"/>
  <c r="H20" i="6"/>
  <c r="I19" i="6"/>
  <c r="I17" i="6" s="1"/>
  <c r="H19" i="6"/>
  <c r="I18" i="6"/>
  <c r="H18" i="6"/>
  <c r="H17" i="6"/>
  <c r="C12" i="6"/>
  <c r="C11" i="6"/>
  <c r="C9" i="6"/>
  <c r="I30" i="5"/>
  <c r="H30" i="5"/>
  <c r="I28" i="5"/>
  <c r="H28" i="5"/>
  <c r="I25" i="5"/>
  <c r="I32" i="5" s="1"/>
  <c r="I33" i="5" s="1"/>
  <c r="H25" i="5"/>
  <c r="H32" i="5" s="1"/>
  <c r="H33" i="5" s="1"/>
  <c r="H22" i="6" l="1"/>
  <c r="I22" i="6"/>
</calcChain>
</file>

<file path=xl/comments1.xml><?xml version="1.0" encoding="utf-8"?>
<comments xmlns="http://schemas.openxmlformats.org/spreadsheetml/2006/main">
  <authors>
    <author>CONTADORA</author>
  </authors>
  <commentList>
    <comment ref="E1" authorId="0" shapeId="0">
      <text>
        <r>
          <rPr>
            <b/>
            <sz val="9"/>
            <color indexed="81"/>
            <rFont val="Tahoma"/>
            <family val="2"/>
          </rPr>
          <t>CONTADORA:</t>
        </r>
        <r>
          <rPr>
            <sz val="9"/>
            <color indexed="81"/>
            <rFont val="Tahoma"/>
            <family val="2"/>
          </rPr>
          <t xml:space="preserve">
En conciliación las facturas estan no radicadas por tal motivo se vuelven a facturar, se presenta como soporte numero de radicacion de cada factura y aun asi no se acepto por parte de la EPS.
(la factura preescribe pero el servicio no por este mpotivo se reefactura) </t>
        </r>
      </text>
    </comment>
  </commentList>
</comments>
</file>

<file path=xl/sharedStrings.xml><?xml version="1.0" encoding="utf-8"?>
<sst xmlns="http://schemas.openxmlformats.org/spreadsheetml/2006/main" count="607" uniqueCount="232">
  <si>
    <t>factura que se reemplaza</t>
  </si>
  <si>
    <t>FECHA FACTURA</t>
  </si>
  <si>
    <t>VALOR</t>
  </si>
  <si>
    <t>SALDO</t>
  </si>
  <si>
    <t>ESTADO RADICADO</t>
  </si>
  <si>
    <t>FECHA RADICADA ENVIO</t>
  </si>
  <si>
    <t>19-May-2017</t>
  </si>
  <si>
    <t>003-RADICADA</t>
  </si>
  <si>
    <t>20201231</t>
  </si>
  <si>
    <t>01-Ene-2018</t>
  </si>
  <si>
    <t>20-Dic-2019</t>
  </si>
  <si>
    <t>07-Oct-2020</t>
  </si>
  <si>
    <t>FVEH</t>
  </si>
  <si>
    <t>refactura</t>
  </si>
  <si>
    <t>12-Jul-2021</t>
  </si>
  <si>
    <t>20210831</t>
  </si>
  <si>
    <t>10-Sep-2021</t>
  </si>
  <si>
    <t>20211031</t>
  </si>
  <si>
    <t>14-Jun-2023</t>
  </si>
  <si>
    <t>001-PENDIENTE POR RADICAR</t>
  </si>
  <si>
    <t>0</t>
  </si>
  <si>
    <t>18-Ene-2024</t>
  </si>
  <si>
    <t>20240213</t>
  </si>
  <si>
    <t>12-Mar-2024</t>
  </si>
  <si>
    <t>05-Abr-2024</t>
  </si>
  <si>
    <t>19-Abr-2024</t>
  </si>
  <si>
    <t>22-Abr-2024</t>
  </si>
  <si>
    <t>29-Abr-2024</t>
  </si>
  <si>
    <t>04-May-2024</t>
  </si>
  <si>
    <t>NOMBRE IPS</t>
  </si>
  <si>
    <t>NIT IPS</t>
  </si>
  <si>
    <t>PREF. FACTURA</t>
  </si>
  <si>
    <t>N. FACTURA</t>
  </si>
  <si>
    <t>TIPO DE CONTRATO</t>
  </si>
  <si>
    <t>EVENTO</t>
  </si>
  <si>
    <t>TIPO DE SERVICIO</t>
  </si>
  <si>
    <t>URGENCIAS</t>
  </si>
  <si>
    <t>Factura no radicaa</t>
  </si>
  <si>
    <t>DEVOLUCION</t>
  </si>
  <si>
    <t>AUTORIZACION</t>
  </si>
  <si>
    <t>GLOSA</t>
  </si>
  <si>
    <t>Para cargar RIPS o soportes</t>
  </si>
  <si>
    <t>Para respuesta prestador</t>
  </si>
  <si>
    <t>Glosa por contestar IPS</t>
  </si>
  <si>
    <t>Devuelta</t>
  </si>
  <si>
    <t>Factura devuelta</t>
  </si>
  <si>
    <t>COPAGO/CUOTA MODERADORA</t>
  </si>
  <si>
    <t xml:space="preserve">Valor a Pagar </t>
  </si>
  <si>
    <t>Valor Nota Credito</t>
  </si>
  <si>
    <t>TIPIFICACION OBJECION</t>
  </si>
  <si>
    <t>CONCEPTO GLOSA Y DEVOLUCION</t>
  </si>
  <si>
    <t>TIPIFICACION</t>
  </si>
  <si>
    <t>Valor_Glosa y Devolución</t>
  </si>
  <si>
    <t>Valor Devolucion</t>
  </si>
  <si>
    <t>Glosa Pendiente</t>
  </si>
  <si>
    <t>Glosa Aceptada</t>
  </si>
  <si>
    <t>Valor Rete Fuente</t>
  </si>
  <si>
    <t>Valor Autorizado</t>
  </si>
  <si>
    <t xml:space="preserve">Valor Deducible </t>
  </si>
  <si>
    <t>Valor Aprobado</t>
  </si>
  <si>
    <t>Valor Inicio Factura</t>
  </si>
  <si>
    <t>Valor Bruto</t>
  </si>
  <si>
    <t>Fecha Devolucion</t>
  </si>
  <si>
    <t>Fecha Radicacion</t>
  </si>
  <si>
    <t>Fecha Factura</t>
  </si>
  <si>
    <t>Estado Factura</t>
  </si>
  <si>
    <t>VALOR TRANFERENCIA</t>
  </si>
  <si>
    <t>FECHA COMPENSACION SAP</t>
  </si>
  <si>
    <t>DOC COMPENSACION SAP</t>
  </si>
  <si>
    <t>RETENCION</t>
  </si>
  <si>
    <t>VALO CANCELADO SAP</t>
  </si>
  <si>
    <t>VALIDACION</t>
  </si>
  <si>
    <t>ESTADO COVID</t>
  </si>
  <si>
    <t>DOC CONTA</t>
  </si>
  <si>
    <t>POR PAGAR SAP</t>
  </si>
  <si>
    <t>ESTADO EPS 28-05-2024</t>
  </si>
  <si>
    <t>IPS Saldo Factura</t>
  </si>
  <si>
    <t>IPS Valor Factura</t>
  </si>
  <si>
    <t>IPS Fecha radicado</t>
  </si>
  <si>
    <t>IPS Fecha factura</t>
  </si>
  <si>
    <t>LLAVE</t>
  </si>
  <si>
    <t>A</t>
  </si>
  <si>
    <t>FACT</t>
  </si>
  <si>
    <t>Numero Factura</t>
  </si>
  <si>
    <t>Prefijo Factura</t>
  </si>
  <si>
    <t>Nombre IPS</t>
  </si>
  <si>
    <t>NIT</t>
  </si>
  <si>
    <t>HOSP LOCAL DE YOTOCO E.S.E</t>
  </si>
  <si>
    <t>FVEH57500</t>
  </si>
  <si>
    <t xml:space="preserve">'FVEH57500', </t>
  </si>
  <si>
    <t>890309115_FVEH57500</t>
  </si>
  <si>
    <t xml:space="preserve">AUT. DEVOLUCION DE FACTURA CON SOPORTES COMPLETOS 1.LA AUTORIZACION No. 211768608355213 NO ES PROCEDENTE PARA           PAGO POR LA EPS. FUE PRESENTADA CON LA FACTURA FVEH-92050 2.NO SE EVINDENCIA GESTION DE SOLICITUD DE AUT. KEVIN YALAND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</si>
  <si>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FVEH243532</t>
  </si>
  <si>
    <t xml:space="preserve">'FVEH243532', </t>
  </si>
  <si>
    <t>890309115_FVEH243532</t>
  </si>
  <si>
    <t>Se realiza OBJECCION a la factura No. FVEH243532 – Servicio de CONSULTA EXTERNA (Odontología). No se evidencia el cobro de copago por el valor de $4100, no se evidencia soporte de la exoneración del mismo.</t>
  </si>
  <si>
    <t>FVEH255208</t>
  </si>
  <si>
    <t xml:space="preserve">'FVEH255208', </t>
  </si>
  <si>
    <t>890309115_FVEH255208</t>
  </si>
  <si>
    <t>FVEH259987</t>
  </si>
  <si>
    <t xml:space="preserve">'FVEH259987', </t>
  </si>
  <si>
    <t>890309115_FVEH259987</t>
  </si>
  <si>
    <t>FVEH262785</t>
  </si>
  <si>
    <t xml:space="preserve">'FVEH262785', </t>
  </si>
  <si>
    <t>890309115_FVEH262785</t>
  </si>
  <si>
    <t>FVEH262822</t>
  </si>
  <si>
    <t xml:space="preserve">'FVEH262822', </t>
  </si>
  <si>
    <t>890309115_FVEH262822</t>
  </si>
  <si>
    <t>FVEH262833</t>
  </si>
  <si>
    <t xml:space="preserve">'FVEH262833', </t>
  </si>
  <si>
    <t>890309115_FVEH262833</t>
  </si>
  <si>
    <t>FVEH262851</t>
  </si>
  <si>
    <t xml:space="preserve">'FVEH262851', </t>
  </si>
  <si>
    <t>890309115_FVEH262851</t>
  </si>
  <si>
    <t>FVEH262858</t>
  </si>
  <si>
    <t xml:space="preserve">'FVEH262858', </t>
  </si>
  <si>
    <t>890309115_FVEH262858</t>
  </si>
  <si>
    <t>FVEH262868</t>
  </si>
  <si>
    <t xml:space="preserve">'FVEH262868', </t>
  </si>
  <si>
    <t>890309115_FVEH262868</t>
  </si>
  <si>
    <t>FVEH262872</t>
  </si>
  <si>
    <t xml:space="preserve">'FVEH262872', </t>
  </si>
  <si>
    <t>890309115_FVEH262872</t>
  </si>
  <si>
    <t>FVEH262876</t>
  </si>
  <si>
    <t xml:space="preserve">'FVEH262876', </t>
  </si>
  <si>
    <t>890309115_FVEH262876</t>
  </si>
  <si>
    <t>FVEH262917</t>
  </si>
  <si>
    <t xml:space="preserve">'FVEH262917', </t>
  </si>
  <si>
    <t>890309115_FVEH262917</t>
  </si>
  <si>
    <t>FVEH262918</t>
  </si>
  <si>
    <t xml:space="preserve">'FVEH262918', </t>
  </si>
  <si>
    <t>890309115_FVEH262918</t>
  </si>
  <si>
    <t>FVEH262926</t>
  </si>
  <si>
    <t xml:space="preserve">'FVEH262926', </t>
  </si>
  <si>
    <t>890309115_FVEH262926</t>
  </si>
  <si>
    <t>FVEH262929</t>
  </si>
  <si>
    <t xml:space="preserve">'FVEH262929', </t>
  </si>
  <si>
    <t>890309115_FVEH262929</t>
  </si>
  <si>
    <t>FVEH263096</t>
  </si>
  <si>
    <t xml:space="preserve">'FVEH263096', </t>
  </si>
  <si>
    <t>890309115_FVEH263096</t>
  </si>
  <si>
    <t>FVEH263143</t>
  </si>
  <si>
    <t xml:space="preserve">'FVEH263143', </t>
  </si>
  <si>
    <t>890309115_FVEH263143</t>
  </si>
  <si>
    <t>FVEH263170</t>
  </si>
  <si>
    <t xml:space="preserve">'FVEH263170', </t>
  </si>
  <si>
    <t>890309115_FVEH263170</t>
  </si>
  <si>
    <t>FVEH265318</t>
  </si>
  <si>
    <t xml:space="preserve">'FVEH265318', </t>
  </si>
  <si>
    <t>890309115_FVEH265318</t>
  </si>
  <si>
    <t>FVEH266082</t>
  </si>
  <si>
    <t xml:space="preserve">'FVEH266082', </t>
  </si>
  <si>
    <t>890309115_FVEH266082</t>
  </si>
  <si>
    <t>1074075</t>
  </si>
  <si>
    <t xml:space="preserve">'1074075', </t>
  </si>
  <si>
    <t>890309115_1074075</t>
  </si>
  <si>
    <t>1084773</t>
  </si>
  <si>
    <t xml:space="preserve">'1084773', </t>
  </si>
  <si>
    <t>890309115_1084773</t>
  </si>
  <si>
    <t>1125798</t>
  </si>
  <si>
    <t xml:space="preserve">'1125798', </t>
  </si>
  <si>
    <t>890309115_1125798</t>
  </si>
  <si>
    <t>1325101</t>
  </si>
  <si>
    <t xml:space="preserve">'1325101', </t>
  </si>
  <si>
    <t>890309115_1325101</t>
  </si>
  <si>
    <t>1394993</t>
  </si>
  <si>
    <t xml:space="preserve">'1394993', </t>
  </si>
  <si>
    <t>890309115_1394993</t>
  </si>
  <si>
    <t>FVEH29187</t>
  </si>
  <si>
    <t xml:space="preserve">'FVEH29187', </t>
  </si>
  <si>
    <t>890309115_FVEH29187</t>
  </si>
  <si>
    <t>FVEH54025</t>
  </si>
  <si>
    <t xml:space="preserve">'FVEH54025', </t>
  </si>
  <si>
    <t>890309115_FVEH54025</t>
  </si>
  <si>
    <t>FVEH54026</t>
  </si>
  <si>
    <t xml:space="preserve">'FVEH54026', </t>
  </si>
  <si>
    <t>890309115_FVEH54026</t>
  </si>
  <si>
    <t>FVEH71514</t>
  </si>
  <si>
    <t xml:space="preserve">'FVEH71514', </t>
  </si>
  <si>
    <t>890309115_FVEH71514</t>
  </si>
  <si>
    <t>FVEH71806</t>
  </si>
  <si>
    <t xml:space="preserve">'FVEH71806', </t>
  </si>
  <si>
    <t>890309115_FVEH71806</t>
  </si>
  <si>
    <t>FVEH203446</t>
  </si>
  <si>
    <t xml:space="preserve">'FVEH203446', </t>
  </si>
  <si>
    <t>890309115_FVEH203446</t>
  </si>
  <si>
    <t>FVEH203449</t>
  </si>
  <si>
    <t xml:space="preserve">'FVEH203449', </t>
  </si>
  <si>
    <t>890309115_FVEH203449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</si>
  <si>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</si>
  <si>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</si>
  <si>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</si>
  <si>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</si>
  <si>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</si>
  <si>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</si>
  <si>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</si>
  <si>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</si>
  <si>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10/05/2024</t>
  </si>
  <si>
    <t>Con Corte al dia: 30/04/2024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</si>
  <si>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</si>
  <si>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</si>
  <si>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</si>
  <si>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</si>
  <si>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</si>
  <si>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</si>
  <si>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</si>
  <si>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</si>
  <si>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</si>
  <si>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</si>
  <si>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</si>
  <si>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</si>
  <si>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</si>
  <si>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</si>
  <si>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</si>
  <si>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</si>
  <si>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</si>
  <si>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</si>
  <si>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</si>
  <si>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</si>
  <si>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</si>
  <si>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</si>
  <si>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</si>
  <si>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</si>
  <si>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</si>
  <si>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</si>
  <si>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</si>
  <si>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 LOCAL DE YOTOCO E.S.E</t>
  </si>
  <si>
    <t>NIT: 890309115</t>
  </si>
  <si>
    <t>Linda Yurani Rey Soler</t>
  </si>
  <si>
    <t>Asesora Financiera</t>
  </si>
  <si>
    <t>Hospital Local de Yotoco E.S.E.</t>
  </si>
  <si>
    <t>Santiago de Cali, mayo 29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</si>
</sst>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yyyy\-mm\-dd;@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1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0">
    <xf numFmtId="0" fontId="0" fillId="0" borderId="0" xfId="0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wrapText="1"/>
    </xf>
    <xf numFmtId="14" fontId="0" fillId="0" borderId="0" xfId="0" applyNumberFormat="1"/>
    <xf numFmtId="164" fontId="2" fillId="0" borderId="0" xfId="0" applyNumberFormat="1" applyFont="1" applyAlignment="1">
      <alignment wrapText="1"/>
    </xf>
    <xf numFmtId="164" fontId="0" fillId="0" borderId="0" xfId="0" applyNumberFormat="1"/>
    <xf numFmtId="0" fontId="2" fillId="2" borderId="0" xfId="0" applyFont="1" applyFill="1" applyAlignment="1">
      <alignment wrapText="1"/>
    </xf>
    <xf numFmtId="0" fontId="0" fillId="2" borderId="0" xfId="0" applyFill="1"/>
    <xf numFmtId="165" fontId="6" fillId="0" borderId="1" xfId="1" applyNumberFormat="1" applyFont="1" applyBorder="1"/>
    <xf numFmtId="0" fontId="6" fillId="0" borderId="1" xfId="0" applyFont="1" applyBorder="1"/>
    <xf numFmtId="14" fontId="6" fillId="0" borderId="1" xfId="0" applyNumberFormat="1" applyFont="1" applyBorder="1"/>
    <xf numFmtId="165" fontId="6" fillId="0" borderId="1" xfId="1" applyNumberFormat="1" applyFont="1" applyBorder="1" applyAlignment="1">
      <alignment horizontal="center"/>
    </xf>
    <xf numFmtId="0" fontId="6" fillId="0" borderId="1" xfId="0" applyFont="1" applyBorder="1" applyAlignment="1">
      <alignment vertical="center"/>
    </xf>
    <xf numFmtId="0" fontId="6" fillId="0" borderId="1" xfId="0" applyNumberFormat="1" applyFont="1" applyBorder="1"/>
    <xf numFmtId="0" fontId="6" fillId="0" borderId="1" xfId="0" applyFont="1" applyBorder="1" applyAlignment="1">
      <alignment horizontal="center"/>
    </xf>
    <xf numFmtId="0" fontId="6" fillId="0" borderId="1" xfId="0" applyFont="1" applyBorder="1" applyAlignment="1">
      <alignment horizontal="left"/>
    </xf>
    <xf numFmtId="0" fontId="7" fillId="0" borderId="1" xfId="0" applyFont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166" fontId="7" fillId="2" borderId="1" xfId="2" applyNumberFormat="1" applyFont="1" applyFill="1" applyBorder="1" applyAlignment="1">
      <alignment horizontal="center" vertical="center" wrapText="1"/>
    </xf>
    <xf numFmtId="2" fontId="7" fillId="3" borderId="1" xfId="0" applyNumberFormat="1" applyFont="1" applyFill="1" applyBorder="1" applyAlignment="1">
      <alignment horizontal="center" vertical="center" wrapText="1"/>
    </xf>
    <xf numFmtId="1" fontId="7" fillId="3" borderId="1" xfId="0" applyNumberFormat="1" applyFont="1" applyFill="1" applyBorder="1" applyAlignment="1">
      <alignment horizontal="center" vertical="center" wrapText="1"/>
    </xf>
    <xf numFmtId="166" fontId="7" fillId="3" borderId="1" xfId="2" applyNumberFormat="1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165" fontId="7" fillId="0" borderId="1" xfId="1" applyNumberFormat="1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0" fontId="7" fillId="0" borderId="1" xfId="0" applyNumberFormat="1" applyFont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" vertical="center"/>
    </xf>
    <xf numFmtId="0" fontId="9" fillId="0" borderId="4" xfId="3" applyFont="1" applyBorder="1" applyAlignment="1">
      <alignment horizontal="center" vertical="center"/>
    </xf>
    <xf numFmtId="0" fontId="9" fillId="0" borderId="3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" vertical="center"/>
    </xf>
    <xf numFmtId="0" fontId="9" fillId="0" borderId="9" xfId="3" applyFont="1" applyBorder="1" applyAlignment="1">
      <alignment horizontal="center" vertical="center"/>
    </xf>
    <xf numFmtId="0" fontId="9" fillId="0" borderId="10" xfId="3" applyFont="1" applyBorder="1" applyAlignment="1">
      <alignment horizontal="center" vertical="center"/>
    </xf>
    <xf numFmtId="0" fontId="9" fillId="0" borderId="11" xfId="3" applyFont="1" applyBorder="1" applyAlignment="1">
      <alignment horizontal="center" vertical="center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8" fillId="0" borderId="6" xfId="3" applyFont="1" applyBorder="1"/>
    <xf numFmtId="0" fontId="8" fillId="0" borderId="7" xfId="3" applyFont="1" applyBorder="1"/>
    <xf numFmtId="0" fontId="9" fillId="0" borderId="0" xfId="3" applyFont="1"/>
    <xf numFmtId="14" fontId="8" fillId="0" borderId="0" xfId="3" applyNumberFormat="1" applyFont="1"/>
    <xf numFmtId="167" fontId="8" fillId="0" borderId="0" xfId="3" applyNumberFormat="1" applyFont="1"/>
    <xf numFmtId="14" fontId="8" fillId="0" borderId="0" xfId="3" applyNumberFormat="1" applyFont="1" applyAlignment="1">
      <alignment horizontal="left"/>
    </xf>
    <xf numFmtId="1" fontId="9" fillId="0" borderId="0" xfId="4" applyNumberFormat="1" applyFont="1" applyAlignment="1">
      <alignment horizontal="right"/>
    </xf>
    <xf numFmtId="169" fontId="9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0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0" fontId="8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170" fontId="8" fillId="0" borderId="9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" fontId="9" fillId="0" borderId="13" xfId="3" applyNumberFormat="1" applyFont="1" applyBorder="1" applyAlignment="1">
      <alignment horizontal="center"/>
    </xf>
    <xf numFmtId="170" fontId="9" fillId="0" borderId="13" xfId="3" applyNumberFormat="1" applyFont="1" applyBorder="1" applyAlignment="1">
      <alignment horizontal="right"/>
    </xf>
    <xf numFmtId="170" fontId="8" fillId="0" borderId="0" xfId="3" applyNumberFormat="1" applyFont="1"/>
    <xf numFmtId="170" fontId="9" fillId="0" borderId="9" xfId="3" applyNumberFormat="1" applyFont="1" applyBorder="1"/>
    <xf numFmtId="170" fontId="8" fillId="0" borderId="9" xfId="3" applyNumberFormat="1" applyFont="1" applyBorder="1"/>
    <xf numFmtId="170" fontId="9" fillId="0" borderId="0" xfId="3" applyNumberFormat="1" applyFont="1"/>
    <xf numFmtId="0" fontId="10" fillId="0" borderId="0" xfId="3" applyFont="1" applyAlignment="1">
      <alignment horizontal="center" vertical="center" wrapText="1"/>
    </xf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  <xf numFmtId="0" fontId="9" fillId="0" borderId="6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9" fillId="0" borderId="7" xfId="3" applyFont="1" applyBorder="1" applyAlignment="1">
      <alignment horizontal="center" vertical="center" wrapText="1"/>
    </xf>
    <xf numFmtId="0" fontId="8" fillId="4" borderId="0" xfId="3" applyFont="1" applyFill="1"/>
    <xf numFmtId="0" fontId="9" fillId="0" borderId="0" xfId="3" applyFont="1" applyAlignment="1">
      <alignment horizontal="center"/>
    </xf>
    <xf numFmtId="171" fontId="9" fillId="0" borderId="0" xfId="5" applyNumberFormat="1" applyFont="1" applyAlignment="1">
      <alignment horizontal="right"/>
    </xf>
    <xf numFmtId="1" fontId="8" fillId="0" borderId="0" xfId="4" applyNumberFormat="1" applyFont="1" applyAlignment="1">
      <alignment horizontal="right"/>
    </xf>
    <xf numFmtId="171" fontId="8" fillId="0" borderId="0" xfId="5" applyNumberFormat="1" applyFont="1" applyAlignment="1">
      <alignment horizontal="right"/>
    </xf>
    <xf numFmtId="172" fontId="8" fillId="0" borderId="13" xfId="5" applyNumberFormat="1" applyFont="1" applyBorder="1" applyAlignment="1">
      <alignment horizontal="center"/>
    </xf>
    <xf numFmtId="171" fontId="8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1"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alignment horizontal="center" vertical="center" textRotation="0" wrapText="1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37</xdr:row>
      <xdr:rowOff>0</xdr:rowOff>
    </xdr:from>
    <xdr:to>
      <xdr:col>18</xdr:col>
      <xdr:colOff>295275</xdr:colOff>
      <xdr:row>47</xdr:row>
      <xdr:rowOff>9525</xdr:rowOff>
    </xdr:to>
    <xdr:pic>
      <xdr:nvPicPr>
        <xdr:cNvPr id="2" name="Imagen 1" descr="https://attachments.office.net/owa/financiera%40hospitalyotoco.gov.co/service.svc/s/GetAttachmentThumbnail?id=AAMkAGU4ZWNjZmQwLTFjZmYtNGY0NS1hMzQwLTc5YmI3OTk1OWJjNQBGAAAAAADDhPODjFDcQ5%2B9rWsu4D%2BIBwDu8ORpk1A2TqwGCnp3LgJPAAAAAAEMAADu8ORpk1A2TqwGCnp3LgJPAAE%2F3FxNAAABEgAQANG6TlYb4wNMjtPjPXjuWro%3D&amp;thumbnailType=2&amp;token=eyJhbGciOiJSUzI1NiIsImtpZCI6IkU1RDJGMEY4REE5M0I2NzA5QzQzQTlFOEE2MTQzQzAzRDYyRjlBODAiLCJ0eXAiOiJKV1QiLCJ4NXQiOiI1ZEx3LU5xVHRuQ2NRNm5vcGhROEE5WXZtb0EifQ.eyJvcmlnaW4iOiJodHRwczovL291dGxvb2sub2ZmaWNlLmNvbSIsInVjIjoiM2JhMDdiOTgxZjIyNGMzZmIwYWMxOGEyZTQzOTljZTciLCJzaWduaW5fc3RhdGUiOiJrbXNpIiwidmVyIjoiRXhjaGFuZ2UuQ2FsbGJhY2suVjEiLCJhcHBjdHhzZW5kZXIiOiJPd2FEb3dubG9hZEBkOTQ1MjVmOS1kYTE2LTQxZWMtOTViZC04NjdiMTZlNTU0NzYiLCJpc3NyaW5nIjoiU0lQIiwiYXBwY3R4Ijoie1wibXNleGNocHJvdFwiOlwib3dhXCIsXCJwdWlkXCI6XCIxMTUzODAxMTI0MjU5OTMwMTIzXCIsXCJzY29wZVwiOlwiT3dhRG93bmxvYWRcIixcIm9pZFwiOlwiZDhiYTNiNmMtNDQ1Yi00ZmYwLWJlNGItNjhhYzMwN2M5YjEyXCIsXCJwcmltYXJ5c2lkXCI6XCJTLTEtNS0yMS0zOTgwODc2NDg3LTM5MDgwMTE3ODctNTEwMDYyODgxLTEwMTUxMDk1XCJ9IiwibmJmIjoxNzE2MzgzMzg5LCJleHAiOjE3MTYzODM2ODksImlzcyI6IjAwMDAwMDAyLTAwMDAtMGZmMS1jZTAwLTAwMDAwMDAwMDAwMEBkOTQ1MjVmOS1kYTE2LTQxZWMtOTViZC04NjdiMTZlNTU0NzYiLCJhdWQiOiIwMDAwMDAwMi0wMDAwLTBmZjEtY2UwMC0wMDAwMDAwMDAwMDAvYXR0YWNobWVudHMub2ZmaWNlLm5ldEBkOTQ1MjVmOS1kYTE2LTQxZWMtOTViZC04NjdiMTZlNTU0NzYiLCJoYXBwIjoib3dhIn0.othKRVLr-LWrGqXok_UanEqKt-8MFIoTReFcTUu6kYHgKNHAHtGMHDnXSz7IS36fqECy2NUENQ5w0pcBUbqA6Q9-VDKeUCnFIXyn2_IzUvfwhf9x-QtsS8xWW0tBtVv8TM3pay5PIaWyM59LxAny2-LnIrTk7vp20MiqpVj3Ceybk2mTJq8OtgNrPQq3bQEm5UwpxLEdW9lbAlMS0cF1JPp02C8pzRqg93hGWg9uyAKRColAQe8A5TZCNQREHT8mBDm-5xaw9zWsdx-Glsp7mfDAWaWE8fgDEKXVovWd1QvDKpAzq8bAV6fCMAddRo1YCJSAoXIC21iLtZoV3M-IGA&amp;X-OWA-CANARY=bdvoV3hB91YAAAAAAAAAALDhM3ZgetwYDvCHUdPtuVS2lltJMKEcAiCh4W914Ha8wNoNlw5mkTs.&amp;owa=outlook.office.com&amp;scriptVer=20240510004.28&amp;clientId=94F95E9681E64547A41E15A293ED045A&amp;animation=tru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0" y="6153150"/>
          <a:ext cx="10963275" cy="1628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MAY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41.031691666663" createdVersion="5" refreshedVersion="5" minRefreshableVersion="3" recordCount="33">
  <cacheSource type="worksheet">
    <worksheetSource ref="A1:AN34" sheet="ESTADO DE CADA FACTURA"/>
  </cacheSource>
  <cacheFields count="40">
    <cacheField name="NIT" numFmtId="0">
      <sharedItems containsSemiMixedTypes="0" containsString="0" containsNumber="1" containsInteger="1" minValue="890309115" maxValue="890309115"/>
    </cacheField>
    <cacheField name="Nombre IPS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29187" maxValue="1394993"/>
    </cacheField>
    <cacheField name="FACT" numFmtId="0">
      <sharedItems/>
    </cacheField>
    <cacheField name="A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7-05-19T00:00:00" maxDate="2024-05-05T00:00:00"/>
    </cacheField>
    <cacheField name="IPS Fecha radicado" numFmtId="14">
      <sharedItems containsNonDate="0" containsDate="1" containsString="0" containsBlank="1" minDate="2020-12-31T00:00:00" maxDate="2024-02-14T00:00:00"/>
    </cacheField>
    <cacheField name="IPS Valor Factura" numFmtId="165">
      <sharedItems containsSemiMixedTypes="0" containsString="0" containsNumber="1" containsInteger="1" minValue="200" maxValue="1002000"/>
    </cacheField>
    <cacheField name="IPS Saldo Factura" numFmtId="165">
      <sharedItems containsSemiMixedTypes="0" containsString="0" containsNumber="1" containsInteger="1" minValue="200" maxValue="1002000"/>
    </cacheField>
    <cacheField name="ESTADO EPS 28-05-2024" numFmtId="0">
      <sharedItems count="3">
        <s v="Factura devuelta"/>
        <s v="Glosa por contestar IPS"/>
        <s v="Factura no radicaa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1-06-25T00:00:00" maxDate="2024-05-05T00:00:00"/>
    </cacheField>
    <cacheField name="Fecha Radicacion" numFmtId="14">
      <sharedItems containsNonDate="0" containsDate="1" containsString="0" containsBlank="1" minDate="2023-06-05T00:00:00" maxDate="2024-02-10T00:00:00"/>
    </cacheField>
    <cacheField name="Fecha Devolucion" numFmtId="14">
      <sharedItems containsNonDate="0" containsDate="1" containsString="0" containsBlank="1" minDate="2023-06-08T00:00:00" maxDate="2023-06-09T00:00:00"/>
    </cacheField>
    <cacheField name="Valor Bruto" numFmtId="165">
      <sharedItems containsSemiMixedTypes="0" containsString="0" containsNumber="1" containsInteger="1" minValue="0" maxValue="1002000"/>
    </cacheField>
    <cacheField name="Valor Inicio Factura" numFmtId="165">
      <sharedItems containsSemiMixedTypes="0" containsString="0" containsNumber="1" containsInteger="1" minValue="0" maxValue="36300"/>
    </cacheField>
    <cacheField name="Valor Aprobado" numFmtId="165">
      <sharedItems containsSemiMixedTypes="0" containsString="0" containsNumber="1" containsInteger="1" minValue="0" maxValue="31400"/>
    </cacheField>
    <cacheField name="Valor Deducible " numFmtId="165">
      <sharedItems containsSemiMixedTypes="0" containsString="0" containsNumber="1" containsInteger="1" minValue="0" maxValue="0"/>
    </cacheField>
    <cacheField name="Valor Autorizado" numFmtId="165">
      <sharedItems containsSemiMixedTypes="0" containsString="0" containsNumber="1" containsInteger="1" minValue="0" maxValue="22600"/>
    </cacheField>
    <cacheField name="Valor Rete Fuen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4100"/>
    </cacheField>
    <cacheField name="Valor Devolucion" numFmtId="165">
      <sharedItems containsSemiMixedTypes="0" containsString="0" containsNumber="1" containsInteger="1" minValue="0" maxValue="36300"/>
    </cacheField>
    <cacheField name="Valor_Glosa y Devolución" numFmtId="165">
      <sharedItems containsSemiMixedTypes="0" containsString="0" containsNumber="1" containsInteger="1" minValue="0" maxValue="363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Nota Credito" numFmtId="165">
      <sharedItems containsSemiMixedTypes="0" containsString="0" containsNumber="1" containsInteger="1" minValue="0" maxValue="0"/>
    </cacheField>
    <cacheField name="Valor a Pagar " numFmtId="165">
      <sharedItems containsSemiMixedTypes="0" containsString="0" containsNumber="1" containsInteger="1" minValue="0" maxValue="314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3">
  <r>
    <n v="890309115"/>
    <s v="HOSP LOCAL DE YOTOCO E.S.E"/>
    <s v="FVEH"/>
    <n v="57500"/>
    <s v="FVEH57500"/>
    <s v="'FVEH57500', "/>
    <s v="890309115_FVEH57500"/>
    <d v="2021-07-12T00:00:00"/>
    <d v="2021-08-31T00:00:00"/>
    <n v="36300"/>
    <n v="36300"/>
    <x v="0"/>
    <n v="0"/>
    <m/>
    <m/>
    <m/>
    <n v="0"/>
    <n v="0"/>
    <m/>
    <m/>
    <n v="0"/>
    <s v="Devuelta"/>
    <d v="2021-06-25T00:00:00"/>
    <d v="2023-06-05T00:00:00"/>
    <d v="2023-06-08T00:00:00"/>
    <n v="36300"/>
    <n v="36300"/>
    <n v="0"/>
    <n v="0"/>
    <n v="0"/>
    <n v="0"/>
    <n v="0"/>
    <n v="0"/>
    <n v="36300"/>
    <n v="36300"/>
    <s v="DEVOLUCION"/>
    <s v="AUT. DEVOLUCION DE FACTURA CON SOPORTES COMPLETOS 1.LA AUTORIZACION No. 211768608355213 NO ES PROCEDENTE PARA           PAGO POR LA EPS. FUE PRESENTADA CON LA FACTURA FVEH-92050 2.NO SE EVINDENCIA GESTION DE SOLICITUD DE AUT. KEVIN YALAND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  <n v="0"/>
  </r>
  <r>
    <n v="890309115"/>
    <s v="HOSP LOCAL DE YOTOCO E.S.E"/>
    <s v="FVEH"/>
    <n v="243532"/>
    <s v="FVEH243532"/>
    <s v="'FVEH243532', "/>
    <s v="890309115_FVEH243532"/>
    <d v="2024-01-18T00:00:00"/>
    <d v="2024-02-13T00:00:00"/>
    <n v="35500"/>
    <n v="4100"/>
    <x v="1"/>
    <n v="0"/>
    <m/>
    <m/>
    <m/>
    <n v="0"/>
    <n v="0"/>
    <m/>
    <m/>
    <n v="0"/>
    <s v="Para respuesta prestador"/>
    <d v="2024-01-18T00:00:00"/>
    <d v="2024-02-09T00:00:00"/>
    <m/>
    <n v="35500"/>
    <n v="35500"/>
    <n v="31400"/>
    <n v="0"/>
    <n v="22600"/>
    <n v="0"/>
    <n v="0"/>
    <n v="4100"/>
    <n v="0"/>
    <n v="4100"/>
    <s v="GLOSA"/>
    <s v="Se realiza OBJECCION a la factura No. FVEH243532 – Servicio de CONSULTA EXTERNA (Odontología). No se evidencia el cobro de copago por el valor de $4100, no se evidencia soporte de la exoneración del mismo."/>
    <s v="COPAGO/CUOTA MODERADORA"/>
    <n v="0"/>
    <n v="31400"/>
  </r>
  <r>
    <n v="890309115"/>
    <s v="HOSP LOCAL DE YOTOCO E.S.E"/>
    <s v="FVEH"/>
    <n v="255208"/>
    <s v="FVEH255208"/>
    <s v="'FVEH255208', "/>
    <s v="890309115_FVEH255208"/>
    <d v="2024-03-12T00:00:00"/>
    <m/>
    <n v="1002000"/>
    <n v="1002000"/>
    <x v="2"/>
    <n v="0"/>
    <m/>
    <m/>
    <m/>
    <n v="0"/>
    <n v="0"/>
    <m/>
    <m/>
    <n v="0"/>
    <s v="Para cargar RIPS o soportes"/>
    <d v="2024-03-12T00:00:00"/>
    <m/>
    <m/>
    <n v="1002000"/>
    <n v="0"/>
    <n v="0"/>
    <n v="0"/>
    <n v="0"/>
    <n v="0"/>
    <n v="0"/>
    <n v="0"/>
    <n v="0"/>
    <n v="0"/>
    <m/>
    <m/>
    <m/>
    <n v="0"/>
    <n v="0"/>
  </r>
  <r>
    <n v="890309115"/>
    <s v="HOSP LOCAL DE YOTOCO E.S.E"/>
    <s v="FVEH"/>
    <n v="259987"/>
    <s v="FVEH259987"/>
    <s v="'FVEH259987', "/>
    <s v="890309115_FVEH259987"/>
    <d v="2024-04-05T00:00:00"/>
    <m/>
    <n v="171459"/>
    <n v="171459"/>
    <x v="2"/>
    <n v="0"/>
    <m/>
    <m/>
    <m/>
    <n v="0"/>
    <n v="0"/>
    <m/>
    <m/>
    <n v="0"/>
    <s v="Para cargar RIPS o soportes"/>
    <d v="2024-04-05T00:00:00"/>
    <m/>
    <m/>
    <n v="171459"/>
    <n v="0"/>
    <n v="0"/>
    <n v="0"/>
    <n v="0"/>
    <n v="0"/>
    <n v="0"/>
    <n v="0"/>
    <n v="0"/>
    <n v="0"/>
    <m/>
    <m/>
    <m/>
    <n v="0"/>
    <n v="0"/>
  </r>
  <r>
    <n v="890309115"/>
    <s v="HOSP LOCAL DE YOTOCO E.S.E"/>
    <s v="FVEH"/>
    <n v="262785"/>
    <s v="FVEH262785"/>
    <s v="'FVEH262785', "/>
    <s v="890309115_FVEH262785"/>
    <d v="2024-04-19T00:00:00"/>
    <m/>
    <n v="220469"/>
    <n v="220469"/>
    <x v="2"/>
    <n v="0"/>
    <m/>
    <m/>
    <m/>
    <n v="0"/>
    <n v="0"/>
    <m/>
    <m/>
    <n v="0"/>
    <s v="Para cargar RIPS o soportes"/>
    <d v="2024-04-19T00:00:00"/>
    <m/>
    <m/>
    <n v="220469"/>
    <n v="0"/>
    <n v="0"/>
    <n v="0"/>
    <n v="0"/>
    <n v="0"/>
    <n v="0"/>
    <n v="0"/>
    <n v="0"/>
    <n v="0"/>
    <m/>
    <m/>
    <m/>
    <n v="0"/>
    <n v="0"/>
  </r>
  <r>
    <n v="890309115"/>
    <s v="HOSP LOCAL DE YOTOCO E.S.E"/>
    <s v="FVEH"/>
    <n v="262822"/>
    <s v="FVEH262822"/>
    <s v="'FVEH262822', "/>
    <s v="890309115_FVEH262822"/>
    <d v="2024-04-19T00:00:00"/>
    <m/>
    <n v="168600"/>
    <n v="168600"/>
    <x v="2"/>
    <n v="0"/>
    <m/>
    <m/>
    <m/>
    <n v="0"/>
    <n v="0"/>
    <m/>
    <m/>
    <n v="0"/>
    <s v="Para cargar RIPS o soportes"/>
    <d v="2024-04-19T00:00:00"/>
    <m/>
    <m/>
    <n v="168600"/>
    <n v="0"/>
    <n v="0"/>
    <n v="0"/>
    <n v="0"/>
    <n v="0"/>
    <n v="0"/>
    <n v="0"/>
    <n v="0"/>
    <n v="0"/>
    <m/>
    <m/>
    <m/>
    <n v="0"/>
    <n v="0"/>
  </r>
  <r>
    <n v="890309115"/>
    <s v="HOSP LOCAL DE YOTOCO E.S.E"/>
    <s v="FVEH"/>
    <n v="262833"/>
    <s v="FVEH262833"/>
    <s v="'FVEH262833', "/>
    <s v="890309115_FVEH262833"/>
    <d v="2024-04-19T00:00:00"/>
    <m/>
    <n v="351345"/>
    <n v="351345"/>
    <x v="2"/>
    <n v="0"/>
    <m/>
    <m/>
    <m/>
    <n v="0"/>
    <n v="0"/>
    <m/>
    <m/>
    <n v="0"/>
    <s v="Para cargar RIPS o soportes"/>
    <d v="2024-04-19T00:00:00"/>
    <m/>
    <m/>
    <n v="351345"/>
    <n v="0"/>
    <n v="0"/>
    <n v="0"/>
    <n v="0"/>
    <n v="0"/>
    <n v="0"/>
    <n v="0"/>
    <n v="0"/>
    <n v="0"/>
    <m/>
    <m/>
    <m/>
    <n v="0"/>
    <n v="0"/>
  </r>
  <r>
    <n v="890309115"/>
    <s v="HOSP LOCAL DE YOTOCO E.S.E"/>
    <s v="FVEH"/>
    <n v="262851"/>
    <s v="FVEH262851"/>
    <s v="'FVEH262851', "/>
    <s v="890309115_FVEH262851"/>
    <d v="2024-04-19T00:00:00"/>
    <m/>
    <n v="46800"/>
    <n v="46800"/>
    <x v="2"/>
    <n v="0"/>
    <m/>
    <m/>
    <m/>
    <n v="0"/>
    <n v="0"/>
    <m/>
    <m/>
    <n v="0"/>
    <s v="Para cargar RIPS o soportes"/>
    <d v="2024-04-19T00:00:00"/>
    <m/>
    <m/>
    <n v="46800"/>
    <n v="0"/>
    <n v="0"/>
    <n v="0"/>
    <n v="0"/>
    <n v="0"/>
    <n v="0"/>
    <n v="0"/>
    <n v="0"/>
    <n v="0"/>
    <m/>
    <m/>
    <m/>
    <n v="0"/>
    <n v="0"/>
  </r>
  <r>
    <n v="890309115"/>
    <s v="HOSP LOCAL DE YOTOCO E.S.E"/>
    <s v="FVEH"/>
    <n v="262858"/>
    <s v="FVEH262858"/>
    <s v="'FVEH262858', "/>
    <s v="890309115_FVEH262858"/>
    <d v="2024-04-19T00:00:00"/>
    <m/>
    <n v="184300"/>
    <n v="184300"/>
    <x v="2"/>
    <n v="0"/>
    <m/>
    <m/>
    <m/>
    <n v="0"/>
    <n v="0"/>
    <m/>
    <m/>
    <n v="0"/>
    <s v="Para cargar RIPS o soportes"/>
    <d v="2024-04-19T00:00:00"/>
    <m/>
    <m/>
    <n v="184300"/>
    <n v="0"/>
    <n v="0"/>
    <n v="0"/>
    <n v="0"/>
    <n v="0"/>
    <n v="0"/>
    <n v="0"/>
    <n v="0"/>
    <n v="0"/>
    <m/>
    <m/>
    <m/>
    <n v="0"/>
    <n v="0"/>
  </r>
  <r>
    <n v="890309115"/>
    <s v="HOSP LOCAL DE YOTOCO E.S.E"/>
    <s v="FVEH"/>
    <n v="262868"/>
    <s v="FVEH262868"/>
    <s v="'FVEH262868', "/>
    <s v="890309115_FVEH262868"/>
    <d v="2024-04-19T00:00:00"/>
    <m/>
    <n v="46800"/>
    <n v="46800"/>
    <x v="2"/>
    <n v="0"/>
    <m/>
    <m/>
    <m/>
    <n v="0"/>
    <n v="0"/>
    <m/>
    <m/>
    <n v="0"/>
    <s v="Para cargar RIPS o soportes"/>
    <d v="2024-04-19T00:00:00"/>
    <m/>
    <m/>
    <n v="46800"/>
    <n v="0"/>
    <n v="0"/>
    <n v="0"/>
    <n v="0"/>
    <n v="0"/>
    <n v="0"/>
    <n v="0"/>
    <n v="0"/>
    <n v="0"/>
    <m/>
    <m/>
    <m/>
    <n v="0"/>
    <n v="0"/>
  </r>
  <r>
    <n v="890309115"/>
    <s v="HOSP LOCAL DE YOTOCO E.S.E"/>
    <s v="FVEH"/>
    <n v="262872"/>
    <s v="FVEH262872"/>
    <s v="'FVEH262872', "/>
    <s v="890309115_FVEH262872"/>
    <d v="2024-04-19T00:00:00"/>
    <m/>
    <n v="52000"/>
    <n v="52000"/>
    <x v="2"/>
    <n v="0"/>
    <m/>
    <m/>
    <m/>
    <n v="0"/>
    <n v="0"/>
    <m/>
    <m/>
    <n v="0"/>
    <s v="Para cargar RIPS o soportes"/>
    <d v="2024-04-19T00:00:00"/>
    <m/>
    <m/>
    <n v="52000"/>
    <n v="0"/>
    <n v="0"/>
    <n v="0"/>
    <n v="0"/>
    <n v="0"/>
    <n v="0"/>
    <n v="0"/>
    <n v="0"/>
    <n v="0"/>
    <m/>
    <m/>
    <m/>
    <n v="0"/>
    <n v="0"/>
  </r>
  <r>
    <n v="890309115"/>
    <s v="HOSP LOCAL DE YOTOCO E.S.E"/>
    <s v="FVEH"/>
    <n v="262876"/>
    <s v="FVEH262876"/>
    <s v="'FVEH262876', "/>
    <s v="890309115_FVEH262876"/>
    <d v="2024-04-19T00:00:00"/>
    <m/>
    <n v="28200"/>
    <n v="28200"/>
    <x v="2"/>
    <n v="0"/>
    <m/>
    <m/>
    <m/>
    <n v="0"/>
    <n v="0"/>
    <m/>
    <m/>
    <n v="0"/>
    <s v="Para cargar RIPS o soportes"/>
    <d v="2024-04-19T00:00:00"/>
    <m/>
    <m/>
    <n v="28200"/>
    <n v="0"/>
    <n v="0"/>
    <n v="0"/>
    <n v="0"/>
    <n v="0"/>
    <n v="0"/>
    <n v="0"/>
    <n v="0"/>
    <n v="0"/>
    <m/>
    <m/>
    <m/>
    <n v="0"/>
    <n v="0"/>
  </r>
  <r>
    <n v="890309115"/>
    <s v="HOSP LOCAL DE YOTOCO E.S.E"/>
    <s v="FVEH"/>
    <n v="262917"/>
    <s v="FVEH262917"/>
    <s v="'FVEH262917', "/>
    <s v="890309115_FVEH262917"/>
    <d v="2024-04-19T00:00:00"/>
    <m/>
    <n v="242800"/>
    <n v="242800"/>
    <x v="2"/>
    <n v="0"/>
    <m/>
    <m/>
    <m/>
    <n v="0"/>
    <n v="0"/>
    <m/>
    <m/>
    <n v="0"/>
    <s v="Para cargar RIPS o soportes"/>
    <d v="2024-04-19T00:00:00"/>
    <m/>
    <m/>
    <n v="242800"/>
    <n v="0"/>
    <n v="0"/>
    <n v="0"/>
    <n v="0"/>
    <n v="0"/>
    <n v="0"/>
    <n v="0"/>
    <n v="0"/>
    <n v="0"/>
    <m/>
    <m/>
    <m/>
    <n v="0"/>
    <n v="0"/>
  </r>
  <r>
    <n v="890309115"/>
    <s v="HOSP LOCAL DE YOTOCO E.S.E"/>
    <s v="FVEH"/>
    <n v="262918"/>
    <s v="FVEH262918"/>
    <s v="'FVEH262918', "/>
    <s v="890309115_FVEH262918"/>
    <d v="2024-04-19T00:00:00"/>
    <m/>
    <n v="46800"/>
    <n v="46800"/>
    <x v="2"/>
    <n v="0"/>
    <m/>
    <m/>
    <m/>
    <n v="0"/>
    <n v="0"/>
    <m/>
    <m/>
    <n v="0"/>
    <s v="Para cargar RIPS o soportes"/>
    <d v="2024-04-19T00:00:00"/>
    <m/>
    <m/>
    <n v="46800"/>
    <n v="0"/>
    <n v="0"/>
    <n v="0"/>
    <n v="0"/>
    <n v="0"/>
    <n v="0"/>
    <n v="0"/>
    <n v="0"/>
    <n v="0"/>
    <m/>
    <m/>
    <m/>
    <n v="0"/>
    <n v="0"/>
  </r>
  <r>
    <n v="890309115"/>
    <s v="HOSP LOCAL DE YOTOCO E.S.E"/>
    <s v="FVEH"/>
    <n v="262926"/>
    <s v="FVEH262926"/>
    <s v="'FVEH262926', "/>
    <s v="890309115_FVEH262926"/>
    <d v="2024-04-19T00:00:00"/>
    <m/>
    <n v="218572"/>
    <n v="218572"/>
    <x v="2"/>
    <n v="0"/>
    <m/>
    <m/>
    <m/>
    <n v="0"/>
    <n v="0"/>
    <m/>
    <m/>
    <n v="0"/>
    <s v="Para cargar RIPS o soportes"/>
    <d v="2024-04-19T00:00:00"/>
    <m/>
    <m/>
    <n v="218572"/>
    <n v="0"/>
    <n v="0"/>
    <n v="0"/>
    <n v="0"/>
    <n v="0"/>
    <n v="0"/>
    <n v="0"/>
    <n v="0"/>
    <n v="0"/>
    <m/>
    <m/>
    <m/>
    <n v="0"/>
    <n v="0"/>
  </r>
  <r>
    <n v="890309115"/>
    <s v="HOSP LOCAL DE YOTOCO E.S.E"/>
    <s v="FVEH"/>
    <n v="262929"/>
    <s v="FVEH262929"/>
    <s v="'FVEH262929', "/>
    <s v="890309115_FVEH262929"/>
    <d v="2024-04-19T00:00:00"/>
    <m/>
    <n v="46800"/>
    <n v="46800"/>
    <x v="2"/>
    <n v="0"/>
    <m/>
    <m/>
    <m/>
    <n v="0"/>
    <n v="0"/>
    <m/>
    <m/>
    <n v="0"/>
    <s v="Para cargar RIPS o soportes"/>
    <d v="2024-04-19T00:00:00"/>
    <m/>
    <m/>
    <n v="46800"/>
    <n v="0"/>
    <n v="0"/>
    <n v="0"/>
    <n v="0"/>
    <n v="0"/>
    <n v="0"/>
    <n v="0"/>
    <n v="0"/>
    <n v="0"/>
    <m/>
    <m/>
    <m/>
    <n v="0"/>
    <n v="0"/>
  </r>
  <r>
    <n v="890309115"/>
    <s v="HOSP LOCAL DE YOTOCO E.S.E"/>
    <s v="FVEH"/>
    <n v="263096"/>
    <s v="FVEH263096"/>
    <s v="'FVEH263096', "/>
    <s v="890309115_FVEH263096"/>
    <d v="2024-04-22T00:00:00"/>
    <m/>
    <n v="231288"/>
    <n v="231288"/>
    <x v="2"/>
    <n v="0"/>
    <m/>
    <m/>
    <m/>
    <n v="0"/>
    <n v="0"/>
    <m/>
    <m/>
    <n v="0"/>
    <s v="Para cargar RIPS o soportes"/>
    <d v="2024-04-22T00:00:00"/>
    <m/>
    <m/>
    <n v="231288"/>
    <n v="0"/>
    <n v="0"/>
    <n v="0"/>
    <n v="0"/>
    <n v="0"/>
    <n v="0"/>
    <n v="0"/>
    <n v="0"/>
    <n v="0"/>
    <m/>
    <m/>
    <m/>
    <n v="0"/>
    <n v="0"/>
  </r>
  <r>
    <n v="890309115"/>
    <s v="HOSP LOCAL DE YOTOCO E.S.E"/>
    <s v="FVEH"/>
    <n v="263143"/>
    <s v="FVEH263143"/>
    <s v="'FVEH263143', "/>
    <s v="890309115_FVEH263143"/>
    <d v="2024-04-22T00:00:00"/>
    <m/>
    <n v="46800"/>
    <n v="46800"/>
    <x v="2"/>
    <n v="0"/>
    <m/>
    <m/>
    <m/>
    <n v="0"/>
    <n v="0"/>
    <m/>
    <m/>
    <n v="0"/>
    <s v="Para cargar RIPS o soportes"/>
    <d v="2024-04-22T00:00:00"/>
    <m/>
    <m/>
    <n v="46800"/>
    <n v="0"/>
    <n v="0"/>
    <n v="0"/>
    <n v="0"/>
    <n v="0"/>
    <n v="0"/>
    <n v="0"/>
    <n v="0"/>
    <n v="0"/>
    <m/>
    <m/>
    <m/>
    <n v="0"/>
    <n v="0"/>
  </r>
  <r>
    <n v="890309115"/>
    <s v="HOSP LOCAL DE YOTOCO E.S.E"/>
    <s v="FVEH"/>
    <n v="263170"/>
    <s v="FVEH263170"/>
    <s v="'FVEH263170', "/>
    <s v="890309115_FVEH263170"/>
    <d v="2024-04-22T00:00:00"/>
    <m/>
    <n v="46800"/>
    <n v="46800"/>
    <x v="2"/>
    <n v="0"/>
    <m/>
    <m/>
    <m/>
    <n v="0"/>
    <n v="0"/>
    <m/>
    <m/>
    <n v="0"/>
    <s v="Para cargar RIPS o soportes"/>
    <d v="2024-04-22T00:00:00"/>
    <m/>
    <m/>
    <n v="46800"/>
    <n v="0"/>
    <n v="0"/>
    <n v="0"/>
    <n v="0"/>
    <n v="0"/>
    <n v="0"/>
    <n v="0"/>
    <n v="0"/>
    <n v="0"/>
    <m/>
    <m/>
    <m/>
    <n v="0"/>
    <n v="0"/>
  </r>
  <r>
    <n v="890309115"/>
    <s v="HOSP LOCAL DE YOTOCO E.S.E"/>
    <s v="FVEH"/>
    <n v="265318"/>
    <s v="FVEH265318"/>
    <s v="'FVEH265318', "/>
    <s v="890309115_FVEH265318"/>
    <d v="2024-04-29T00:00:00"/>
    <m/>
    <n v="224505"/>
    <n v="224505"/>
    <x v="2"/>
    <n v="0"/>
    <m/>
    <m/>
    <m/>
    <n v="0"/>
    <n v="0"/>
    <m/>
    <m/>
    <n v="0"/>
    <s v="Para cargar RIPS o soportes"/>
    <d v="2024-04-29T00:00:00"/>
    <m/>
    <m/>
    <n v="224505"/>
    <n v="0"/>
    <n v="0"/>
    <n v="0"/>
    <n v="0"/>
    <n v="0"/>
    <n v="0"/>
    <n v="0"/>
    <n v="0"/>
    <n v="0"/>
    <m/>
    <m/>
    <m/>
    <n v="0"/>
    <n v="0"/>
  </r>
  <r>
    <n v="890309115"/>
    <s v="HOSP LOCAL DE YOTOCO E.S.E"/>
    <s v="FVEH"/>
    <n v="266082"/>
    <s v="FVEH266082"/>
    <s v="'FVEH266082', "/>
    <s v="890309115_FVEH266082"/>
    <d v="2024-05-04T00:00:00"/>
    <m/>
    <n v="863910"/>
    <n v="863910"/>
    <x v="2"/>
    <n v="0"/>
    <m/>
    <m/>
    <m/>
    <n v="0"/>
    <n v="0"/>
    <m/>
    <m/>
    <n v="0"/>
    <s v="Para cargar RIPS o soportes"/>
    <d v="2024-05-04T00:00:00"/>
    <m/>
    <m/>
    <n v="863910"/>
    <n v="0"/>
    <n v="0"/>
    <n v="0"/>
    <n v="0"/>
    <n v="0"/>
    <n v="0"/>
    <n v="0"/>
    <n v="0"/>
    <n v="0"/>
    <m/>
    <m/>
    <m/>
    <n v="0"/>
    <n v="0"/>
  </r>
  <r>
    <n v="890309115"/>
    <s v="HOSP LOCAL DE YOTOCO E.S.E"/>
    <m/>
    <n v="1074075"/>
    <s v="1074075"/>
    <s v="'1074075', "/>
    <s v="890309115_1074075"/>
    <d v="2017-05-19T00:00:00"/>
    <d v="2020-12-31T00:00:00"/>
    <n v="49600"/>
    <n v="49600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0309115"/>
    <s v="HOSP LOCAL DE YOTOCO E.S.E"/>
    <m/>
    <n v="1084773"/>
    <s v="1084773"/>
    <s v="'1084773', "/>
    <s v="890309115_1084773"/>
    <d v="2017-05-19T00:00:00"/>
    <d v="2020-12-31T00:00:00"/>
    <n v="51900"/>
    <n v="51900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0309115"/>
    <s v="HOSP LOCAL DE YOTOCO E.S.E"/>
    <m/>
    <n v="1125798"/>
    <s v="1125798"/>
    <s v="'1125798', "/>
    <s v="890309115_1125798"/>
    <d v="2018-01-01T00:00:00"/>
    <d v="2020-12-31T00:00:00"/>
    <n v="200"/>
    <n v="200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0309115"/>
    <s v="HOSP LOCAL DE YOTOCO E.S.E"/>
    <m/>
    <n v="1325101"/>
    <s v="1325101"/>
    <s v="'1325101', "/>
    <s v="890309115_1325101"/>
    <d v="2019-12-20T00:00:00"/>
    <d v="2020-12-31T00:00:00"/>
    <n v="18176"/>
    <n v="18176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0309115"/>
    <s v="HOSP LOCAL DE YOTOCO E.S.E"/>
    <m/>
    <n v="1394993"/>
    <s v="1394993"/>
    <s v="'1394993', "/>
    <s v="890309115_1394993"/>
    <d v="2020-10-07T00:00:00"/>
    <d v="2020-12-31T00:00:00"/>
    <n v="124497"/>
    <n v="92094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0309115"/>
    <s v="HOSP LOCAL DE YOTOCO E.S.E"/>
    <s v="FVEH"/>
    <n v="29187"/>
    <s v="FVEH29187"/>
    <s v="'FVEH29187', "/>
    <s v="890309115_FVEH29187"/>
    <d v="2021-07-12T00:00:00"/>
    <d v="2021-08-31T00:00:00"/>
    <n v="127182"/>
    <n v="127182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0309115"/>
    <s v="HOSP LOCAL DE YOTOCO E.S.E"/>
    <s v="FVEH"/>
    <n v="54025"/>
    <s v="FVEH54025"/>
    <s v="'FVEH54025', "/>
    <s v="890309115_FVEH54025"/>
    <d v="2021-07-12T00:00:00"/>
    <d v="2021-08-31T00:00:00"/>
    <n v="24800"/>
    <n v="20300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0309115"/>
    <s v="HOSP LOCAL DE YOTOCO E.S.E"/>
    <s v="FVEH"/>
    <n v="54026"/>
    <s v="FVEH54026"/>
    <s v="'FVEH54026', "/>
    <s v="890309115_FVEH54026"/>
    <d v="2021-07-12T00:00:00"/>
    <d v="2021-08-31T00:00:00"/>
    <n v="117700"/>
    <n v="117700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0309115"/>
    <s v="HOSP LOCAL DE YOTOCO E.S.E"/>
    <s v="FVEH"/>
    <n v="71514"/>
    <s v="FVEH71514"/>
    <s v="'FVEH71514', "/>
    <s v="890309115_FVEH71514"/>
    <d v="2021-09-10T00:00:00"/>
    <d v="2021-10-31T00:00:00"/>
    <n v="147320"/>
    <n v="147320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0309115"/>
    <s v="HOSP LOCAL DE YOTOCO E.S.E"/>
    <s v="FVEH"/>
    <n v="71806"/>
    <s v="FVEH71806"/>
    <s v="'FVEH71806', "/>
    <s v="890309115_FVEH71806"/>
    <d v="2021-09-10T00:00:00"/>
    <d v="2021-10-31T00:00:00"/>
    <n v="138115"/>
    <n v="138115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0309115"/>
    <s v="HOSP LOCAL DE YOTOCO E.S.E"/>
    <s v="FVEH"/>
    <n v="203446"/>
    <s v="FVEH203446"/>
    <s v="'FVEH203446', "/>
    <s v="890309115_FVEH203446"/>
    <d v="2023-06-14T00:00:00"/>
    <m/>
    <n v="27600"/>
    <n v="27600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0309115"/>
    <s v="HOSP LOCAL DE YOTOCO E.S.E"/>
    <s v="FVEH"/>
    <n v="203449"/>
    <s v="FVEH203449"/>
    <s v="'FVEH203449', "/>
    <s v="890309115_FVEH203449"/>
    <d v="2023-06-14T00:00:00"/>
    <m/>
    <n v="53400"/>
    <n v="53400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8" cacheId="12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0">
    <pivotField showAll="0"/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5" showAll="0"/>
    <pivotField dataField="1" numFmtId="165" showAll="0"/>
    <pivotField axis="axisRow" showAll="0">
      <items count="4">
        <item x="0"/>
        <item x="2"/>
        <item x="1"/>
        <item t="default"/>
      </items>
    </pivotField>
    <pivotField numFmtId="165" showAll="0"/>
    <pivotField showAll="0"/>
    <pivotField showAll="0"/>
    <pivotField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  <pivotField numFmtId="165" showAll="0"/>
  </pivotFields>
  <rowFields count="1">
    <field x="11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ables/table1.xml><?xml version="1.0" encoding="utf-8"?>
<table xmlns="http://schemas.openxmlformats.org/spreadsheetml/2006/main" id="1" name="Tabla2" displayName="Tabla2" ref="C1:J34" totalsRowShown="0" headerRowDxfId="0">
  <autoFilter ref="C1:J34"/>
  <sortState ref="C2:AJ34">
    <sortCondition ref="F30"/>
  </sortState>
  <tableColumns count="8">
    <tableColumn id="2" name="PREF. FACTURA"/>
    <tableColumn id="3" name="N. FACTURA"/>
    <tableColumn id="63" name="factura que se reemplaza"/>
    <tableColumn id="5" name="FECHA FACTURA"/>
    <tableColumn id="15" name="VALOR"/>
    <tableColumn id="16" name="SALDO"/>
    <tableColumn id="35" name="ESTADO RADICADO"/>
    <tableColumn id="36" name="FECHA RADICADA ENVIO"/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4"/>
  <sheetViews>
    <sheetView topLeftCell="A28" workbookViewId="0">
      <selection sqref="A1:J1048576"/>
    </sheetView>
  </sheetViews>
  <sheetFormatPr baseColWidth="10" defaultRowHeight="12.5" x14ac:dyDescent="0.25"/>
  <sheetData>
    <row r="1" spans="1:10" s="1" customFormat="1" ht="39" x14ac:dyDescent="0.25">
      <c r="A1" s="1" t="s">
        <v>30</v>
      </c>
      <c r="B1" s="1" t="s">
        <v>29</v>
      </c>
      <c r="C1" s="1" t="s">
        <v>31</v>
      </c>
      <c r="D1" s="1" t="s">
        <v>32</v>
      </c>
      <c r="E1" s="1" t="s">
        <v>0</v>
      </c>
      <c r="F1" s="1" t="s">
        <v>1</v>
      </c>
      <c r="G1" s="1" t="s">
        <v>2</v>
      </c>
      <c r="H1" s="1" t="s">
        <v>3</v>
      </c>
      <c r="I1" s="1" t="s">
        <v>4</v>
      </c>
      <c r="J1" s="1" t="s">
        <v>5</v>
      </c>
    </row>
    <row r="2" spans="1:10" x14ac:dyDescent="0.25">
      <c r="D2">
        <v>1074075</v>
      </c>
      <c r="F2" t="s">
        <v>6</v>
      </c>
      <c r="G2">
        <v>49600</v>
      </c>
      <c r="H2">
        <v>49600</v>
      </c>
      <c r="I2" t="s">
        <v>7</v>
      </c>
      <c r="J2" t="s">
        <v>8</v>
      </c>
    </row>
    <row r="3" spans="1:10" x14ac:dyDescent="0.25">
      <c r="D3">
        <v>1084773</v>
      </c>
      <c r="F3" t="s">
        <v>6</v>
      </c>
      <c r="G3">
        <v>51900</v>
      </c>
      <c r="H3">
        <v>51900</v>
      </c>
      <c r="I3" t="s">
        <v>7</v>
      </c>
      <c r="J3" t="s">
        <v>8</v>
      </c>
    </row>
    <row r="4" spans="1:10" x14ac:dyDescent="0.25">
      <c r="D4">
        <v>1125798</v>
      </c>
      <c r="F4" t="s">
        <v>9</v>
      </c>
      <c r="G4">
        <v>200</v>
      </c>
      <c r="H4">
        <v>200</v>
      </c>
      <c r="I4" t="s">
        <v>7</v>
      </c>
      <c r="J4" t="s">
        <v>8</v>
      </c>
    </row>
    <row r="5" spans="1:10" x14ac:dyDescent="0.25">
      <c r="D5">
        <v>1325101</v>
      </c>
      <c r="F5" t="s">
        <v>10</v>
      </c>
      <c r="G5">
        <v>18176</v>
      </c>
      <c r="H5">
        <v>18176</v>
      </c>
      <c r="I5" t="s">
        <v>7</v>
      </c>
      <c r="J5" t="s">
        <v>8</v>
      </c>
    </row>
    <row r="6" spans="1:10" x14ac:dyDescent="0.25">
      <c r="D6">
        <v>1394993</v>
      </c>
      <c r="F6" t="s">
        <v>11</v>
      </c>
      <c r="G6">
        <v>124497</v>
      </c>
      <c r="H6">
        <v>92094</v>
      </c>
      <c r="I6" t="s">
        <v>7</v>
      </c>
      <c r="J6" t="s">
        <v>8</v>
      </c>
    </row>
    <row r="7" spans="1:10" x14ac:dyDescent="0.25">
      <c r="C7" t="s">
        <v>12</v>
      </c>
      <c r="D7">
        <v>29187</v>
      </c>
      <c r="E7" t="s">
        <v>13</v>
      </c>
      <c r="F7" t="s">
        <v>14</v>
      </c>
      <c r="G7">
        <v>127182</v>
      </c>
      <c r="H7">
        <v>127182</v>
      </c>
      <c r="I7" t="s">
        <v>7</v>
      </c>
      <c r="J7" t="s">
        <v>15</v>
      </c>
    </row>
    <row r="8" spans="1:10" x14ac:dyDescent="0.25">
      <c r="C8" t="s">
        <v>12</v>
      </c>
      <c r="D8">
        <v>54025</v>
      </c>
      <c r="F8" t="s">
        <v>14</v>
      </c>
      <c r="G8">
        <v>24800</v>
      </c>
      <c r="H8">
        <v>20300</v>
      </c>
      <c r="I8" t="s">
        <v>7</v>
      </c>
      <c r="J8" t="s">
        <v>15</v>
      </c>
    </row>
    <row r="9" spans="1:10" x14ac:dyDescent="0.25">
      <c r="C9" t="s">
        <v>12</v>
      </c>
      <c r="D9">
        <v>54026</v>
      </c>
      <c r="E9" t="s">
        <v>13</v>
      </c>
      <c r="F9" t="s">
        <v>14</v>
      </c>
      <c r="G9">
        <v>117700</v>
      </c>
      <c r="H9">
        <v>117700</v>
      </c>
      <c r="I9" t="s">
        <v>7</v>
      </c>
      <c r="J9" t="s">
        <v>15</v>
      </c>
    </row>
    <row r="10" spans="1:10" x14ac:dyDescent="0.25">
      <c r="C10" t="s">
        <v>12</v>
      </c>
      <c r="D10">
        <v>57500</v>
      </c>
      <c r="E10" t="s">
        <v>13</v>
      </c>
      <c r="F10" t="s">
        <v>14</v>
      </c>
      <c r="G10">
        <v>36300</v>
      </c>
      <c r="H10">
        <v>36300</v>
      </c>
      <c r="I10" t="s">
        <v>7</v>
      </c>
      <c r="J10" t="s">
        <v>15</v>
      </c>
    </row>
    <row r="11" spans="1:10" x14ac:dyDescent="0.25">
      <c r="C11" t="s">
        <v>12</v>
      </c>
      <c r="D11">
        <v>71514</v>
      </c>
      <c r="E11" t="s">
        <v>13</v>
      </c>
      <c r="F11" t="s">
        <v>16</v>
      </c>
      <c r="G11">
        <v>147320</v>
      </c>
      <c r="H11">
        <v>147320</v>
      </c>
      <c r="I11" t="s">
        <v>7</v>
      </c>
      <c r="J11" t="s">
        <v>17</v>
      </c>
    </row>
    <row r="12" spans="1:10" x14ac:dyDescent="0.25">
      <c r="C12" t="s">
        <v>12</v>
      </c>
      <c r="D12">
        <v>71806</v>
      </c>
      <c r="E12" t="s">
        <v>13</v>
      </c>
      <c r="F12" t="s">
        <v>16</v>
      </c>
      <c r="G12">
        <v>138115</v>
      </c>
      <c r="H12">
        <v>138115</v>
      </c>
      <c r="I12" t="s">
        <v>7</v>
      </c>
      <c r="J12" t="s">
        <v>17</v>
      </c>
    </row>
    <row r="13" spans="1:10" x14ac:dyDescent="0.25">
      <c r="C13" t="s">
        <v>12</v>
      </c>
      <c r="D13">
        <v>203446</v>
      </c>
      <c r="F13" t="s">
        <v>18</v>
      </c>
      <c r="G13">
        <v>27600</v>
      </c>
      <c r="H13">
        <v>27600</v>
      </c>
      <c r="I13" t="s">
        <v>19</v>
      </c>
      <c r="J13" t="s">
        <v>20</v>
      </c>
    </row>
    <row r="14" spans="1:10" x14ac:dyDescent="0.25">
      <c r="C14" t="s">
        <v>12</v>
      </c>
      <c r="D14">
        <v>203449</v>
      </c>
      <c r="F14" t="s">
        <v>18</v>
      </c>
      <c r="G14">
        <v>53400</v>
      </c>
      <c r="H14">
        <v>53400</v>
      </c>
      <c r="I14" t="s">
        <v>19</v>
      </c>
      <c r="J14" t="s">
        <v>20</v>
      </c>
    </row>
    <row r="15" spans="1:10" x14ac:dyDescent="0.25">
      <c r="C15" t="s">
        <v>12</v>
      </c>
      <c r="D15">
        <v>243532</v>
      </c>
      <c r="F15" t="s">
        <v>21</v>
      </c>
      <c r="G15">
        <v>35500</v>
      </c>
      <c r="H15">
        <v>4100</v>
      </c>
      <c r="I15" t="s">
        <v>7</v>
      </c>
      <c r="J15" t="s">
        <v>22</v>
      </c>
    </row>
    <row r="16" spans="1:10" x14ac:dyDescent="0.25">
      <c r="C16" t="s">
        <v>12</v>
      </c>
      <c r="D16">
        <v>255208</v>
      </c>
      <c r="F16" t="s">
        <v>23</v>
      </c>
      <c r="G16">
        <v>1002000</v>
      </c>
      <c r="H16">
        <v>1002000</v>
      </c>
      <c r="I16" t="s">
        <v>19</v>
      </c>
      <c r="J16" t="s">
        <v>20</v>
      </c>
    </row>
    <row r="17" spans="3:10" x14ac:dyDescent="0.25">
      <c r="C17" t="s">
        <v>12</v>
      </c>
      <c r="D17">
        <v>259987</v>
      </c>
      <c r="F17" t="s">
        <v>24</v>
      </c>
      <c r="G17">
        <v>171459</v>
      </c>
      <c r="H17">
        <v>171459</v>
      </c>
      <c r="I17" t="s">
        <v>19</v>
      </c>
      <c r="J17" t="s">
        <v>20</v>
      </c>
    </row>
    <row r="18" spans="3:10" x14ac:dyDescent="0.25">
      <c r="C18" t="s">
        <v>12</v>
      </c>
      <c r="D18">
        <v>262785</v>
      </c>
      <c r="E18">
        <v>29187</v>
      </c>
      <c r="F18" t="s">
        <v>25</v>
      </c>
      <c r="G18">
        <v>220469</v>
      </c>
      <c r="H18">
        <v>220469</v>
      </c>
      <c r="I18" t="s">
        <v>19</v>
      </c>
      <c r="J18" t="s">
        <v>20</v>
      </c>
    </row>
    <row r="19" spans="3:10" x14ac:dyDescent="0.25">
      <c r="C19" t="s">
        <v>12</v>
      </c>
      <c r="D19">
        <v>262822</v>
      </c>
      <c r="E19">
        <v>54026</v>
      </c>
      <c r="F19" t="s">
        <v>25</v>
      </c>
      <c r="G19">
        <v>168600</v>
      </c>
      <c r="H19">
        <v>168600</v>
      </c>
      <c r="I19" t="s">
        <v>19</v>
      </c>
      <c r="J19" t="s">
        <v>20</v>
      </c>
    </row>
    <row r="20" spans="3:10" x14ac:dyDescent="0.25">
      <c r="C20" t="s">
        <v>12</v>
      </c>
      <c r="D20">
        <v>262833</v>
      </c>
      <c r="E20">
        <v>191243</v>
      </c>
      <c r="F20" t="s">
        <v>25</v>
      </c>
      <c r="G20">
        <v>351345</v>
      </c>
      <c r="H20">
        <v>351345</v>
      </c>
      <c r="I20" t="s">
        <v>19</v>
      </c>
      <c r="J20" t="s">
        <v>20</v>
      </c>
    </row>
    <row r="21" spans="3:10" x14ac:dyDescent="0.25">
      <c r="C21" t="s">
        <v>12</v>
      </c>
      <c r="D21">
        <v>262851</v>
      </c>
      <c r="E21">
        <v>198405</v>
      </c>
      <c r="F21" t="s">
        <v>25</v>
      </c>
      <c r="G21">
        <v>46800</v>
      </c>
      <c r="H21">
        <v>46800</v>
      </c>
      <c r="I21" t="s">
        <v>19</v>
      </c>
      <c r="J21" t="s">
        <v>20</v>
      </c>
    </row>
    <row r="22" spans="3:10" x14ac:dyDescent="0.25">
      <c r="C22" t="s">
        <v>12</v>
      </c>
      <c r="D22">
        <v>262858</v>
      </c>
      <c r="E22">
        <v>198590</v>
      </c>
      <c r="F22" t="s">
        <v>25</v>
      </c>
      <c r="G22">
        <v>184300</v>
      </c>
      <c r="H22">
        <v>184300</v>
      </c>
      <c r="I22" t="s">
        <v>19</v>
      </c>
      <c r="J22" t="s">
        <v>20</v>
      </c>
    </row>
    <row r="23" spans="3:10" x14ac:dyDescent="0.25">
      <c r="C23" t="s">
        <v>12</v>
      </c>
      <c r="D23">
        <v>262868</v>
      </c>
      <c r="E23">
        <v>201633</v>
      </c>
      <c r="F23" t="s">
        <v>25</v>
      </c>
      <c r="G23">
        <v>46800</v>
      </c>
      <c r="H23">
        <v>46800</v>
      </c>
      <c r="I23" t="s">
        <v>19</v>
      </c>
      <c r="J23" t="s">
        <v>20</v>
      </c>
    </row>
    <row r="24" spans="3:10" x14ac:dyDescent="0.25">
      <c r="C24" t="s">
        <v>12</v>
      </c>
      <c r="D24">
        <v>262872</v>
      </c>
      <c r="E24">
        <v>203113</v>
      </c>
      <c r="F24" t="s">
        <v>25</v>
      </c>
      <c r="G24">
        <v>52000</v>
      </c>
      <c r="H24">
        <v>52000</v>
      </c>
      <c r="I24" t="s">
        <v>19</v>
      </c>
      <c r="J24" t="s">
        <v>20</v>
      </c>
    </row>
    <row r="25" spans="3:10" x14ac:dyDescent="0.25">
      <c r="C25" t="s">
        <v>12</v>
      </c>
      <c r="D25">
        <v>262876</v>
      </c>
      <c r="E25">
        <v>206851</v>
      </c>
      <c r="F25" t="s">
        <v>25</v>
      </c>
      <c r="G25">
        <v>28200</v>
      </c>
      <c r="H25">
        <v>28200</v>
      </c>
      <c r="I25" t="s">
        <v>19</v>
      </c>
      <c r="J25" t="s">
        <v>20</v>
      </c>
    </row>
    <row r="26" spans="3:10" x14ac:dyDescent="0.25">
      <c r="C26" t="s">
        <v>12</v>
      </c>
      <c r="D26">
        <v>262917</v>
      </c>
      <c r="E26">
        <v>165589</v>
      </c>
      <c r="F26" t="s">
        <v>25</v>
      </c>
      <c r="G26">
        <v>242800</v>
      </c>
      <c r="H26">
        <v>242800</v>
      </c>
      <c r="I26" t="s">
        <v>19</v>
      </c>
      <c r="J26" t="s">
        <v>20</v>
      </c>
    </row>
    <row r="27" spans="3:10" x14ac:dyDescent="0.25">
      <c r="C27" t="s">
        <v>12</v>
      </c>
      <c r="D27">
        <v>262918</v>
      </c>
      <c r="E27">
        <v>165238</v>
      </c>
      <c r="F27" t="s">
        <v>25</v>
      </c>
      <c r="G27">
        <v>46800</v>
      </c>
      <c r="H27">
        <v>46800</v>
      </c>
      <c r="I27" t="s">
        <v>19</v>
      </c>
      <c r="J27" t="s">
        <v>20</v>
      </c>
    </row>
    <row r="28" spans="3:10" x14ac:dyDescent="0.25">
      <c r="C28" t="s">
        <v>12</v>
      </c>
      <c r="D28">
        <v>262926</v>
      </c>
      <c r="E28">
        <v>71806</v>
      </c>
      <c r="F28" t="s">
        <v>25</v>
      </c>
      <c r="G28">
        <v>218572</v>
      </c>
      <c r="H28">
        <v>218572</v>
      </c>
      <c r="I28" t="s">
        <v>19</v>
      </c>
      <c r="J28" t="s">
        <v>20</v>
      </c>
    </row>
    <row r="29" spans="3:10" x14ac:dyDescent="0.25">
      <c r="C29" t="s">
        <v>12</v>
      </c>
      <c r="D29">
        <v>262929</v>
      </c>
      <c r="E29">
        <v>57500</v>
      </c>
      <c r="F29" t="s">
        <v>25</v>
      </c>
      <c r="G29">
        <v>46800</v>
      </c>
      <c r="H29">
        <v>46800</v>
      </c>
      <c r="I29" t="s">
        <v>19</v>
      </c>
      <c r="J29" t="s">
        <v>20</v>
      </c>
    </row>
    <row r="30" spans="3:10" x14ac:dyDescent="0.25">
      <c r="C30" t="s">
        <v>12</v>
      </c>
      <c r="D30">
        <v>263096</v>
      </c>
      <c r="E30">
        <v>71514</v>
      </c>
      <c r="F30" t="s">
        <v>26</v>
      </c>
      <c r="G30">
        <v>231288</v>
      </c>
      <c r="H30">
        <v>231288</v>
      </c>
      <c r="I30" t="s">
        <v>19</v>
      </c>
      <c r="J30" t="s">
        <v>20</v>
      </c>
    </row>
    <row r="31" spans="3:10" x14ac:dyDescent="0.25">
      <c r="C31" t="s">
        <v>12</v>
      </c>
      <c r="D31">
        <v>263143</v>
      </c>
      <c r="E31">
        <v>238790</v>
      </c>
      <c r="F31" t="s">
        <v>26</v>
      </c>
      <c r="G31">
        <v>46800</v>
      </c>
      <c r="H31">
        <v>46800</v>
      </c>
      <c r="I31" t="s">
        <v>19</v>
      </c>
      <c r="J31" t="s">
        <v>20</v>
      </c>
    </row>
    <row r="32" spans="3:10" x14ac:dyDescent="0.25">
      <c r="C32" t="s">
        <v>12</v>
      </c>
      <c r="D32">
        <v>263170</v>
      </c>
      <c r="E32">
        <v>214331</v>
      </c>
      <c r="F32" t="s">
        <v>26</v>
      </c>
      <c r="G32">
        <v>46800</v>
      </c>
      <c r="H32">
        <v>46800</v>
      </c>
      <c r="I32" t="s">
        <v>19</v>
      </c>
      <c r="J32" t="s">
        <v>20</v>
      </c>
    </row>
    <row r="33" spans="3:10" x14ac:dyDescent="0.25">
      <c r="C33" t="s">
        <v>12</v>
      </c>
      <c r="D33">
        <v>265318</v>
      </c>
      <c r="F33" t="s">
        <v>27</v>
      </c>
      <c r="G33">
        <v>224505</v>
      </c>
      <c r="H33">
        <v>224505</v>
      </c>
      <c r="I33" t="s">
        <v>19</v>
      </c>
      <c r="J33" t="s">
        <v>20</v>
      </c>
    </row>
    <row r="34" spans="3:10" x14ac:dyDescent="0.25">
      <c r="C34" t="s">
        <v>12</v>
      </c>
      <c r="D34">
        <v>266082</v>
      </c>
      <c r="F34" t="s">
        <v>28</v>
      </c>
      <c r="G34">
        <v>863910</v>
      </c>
      <c r="H34">
        <v>863910</v>
      </c>
      <c r="I34" t="s">
        <v>19</v>
      </c>
      <c r="J34" t="s">
        <v>20</v>
      </c>
    </row>
  </sheetData>
  <pageMargins left="0.7" right="0.7" top="0.75" bottom="0.75" header="0.3" footer="0.3"/>
  <pageSetup paperSize="9" orientation="portrait" r:id="rId1"/>
  <drawing r:id="rId2"/>
  <tableParts count="1">
    <tablePart r:id="rId3"/>
  </tablePar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34"/>
  <sheetViews>
    <sheetView topLeftCell="B1" workbookViewId="0">
      <selection activeCell="K8" sqref="K8"/>
    </sheetView>
  </sheetViews>
  <sheetFormatPr baseColWidth="10" defaultRowHeight="12.5" x14ac:dyDescent="0.25"/>
  <cols>
    <col min="5" max="5" width="11.453125" style="7"/>
    <col min="6" max="6" width="11.453125" style="5"/>
  </cols>
  <sheetData>
    <row r="1" spans="1:11" s="2" customFormat="1" ht="39" x14ac:dyDescent="0.3">
      <c r="A1" s="2" t="s">
        <v>30</v>
      </c>
      <c r="B1" s="2" t="s">
        <v>29</v>
      </c>
      <c r="C1" s="2" t="s">
        <v>31</v>
      </c>
      <c r="D1" s="2" t="s">
        <v>32</v>
      </c>
      <c r="E1" s="6" t="s">
        <v>0</v>
      </c>
      <c r="F1" s="4" t="s">
        <v>1</v>
      </c>
      <c r="G1" s="2" t="s">
        <v>5</v>
      </c>
      <c r="H1" s="2" t="s">
        <v>2</v>
      </c>
      <c r="I1" s="2" t="s">
        <v>3</v>
      </c>
      <c r="J1" s="2" t="s">
        <v>33</v>
      </c>
      <c r="K1" s="2" t="s">
        <v>35</v>
      </c>
    </row>
    <row r="2" spans="1:11" x14ac:dyDescent="0.25">
      <c r="D2">
        <v>1074075</v>
      </c>
      <c r="F2" s="5">
        <v>42874</v>
      </c>
      <c r="G2" s="3">
        <v>44196</v>
      </c>
      <c r="H2">
        <v>49600</v>
      </c>
      <c r="I2">
        <v>49600</v>
      </c>
      <c r="J2" t="s">
        <v>34</v>
      </c>
      <c r="K2" t="s">
        <v>36</v>
      </c>
    </row>
    <row r="3" spans="1:11" x14ac:dyDescent="0.25">
      <c r="D3">
        <v>1084773</v>
      </c>
      <c r="F3" s="5">
        <v>42874</v>
      </c>
      <c r="G3" s="3">
        <v>44196</v>
      </c>
      <c r="H3">
        <v>51900</v>
      </c>
      <c r="I3">
        <v>51900</v>
      </c>
      <c r="J3" t="s">
        <v>34</v>
      </c>
      <c r="K3" t="s">
        <v>36</v>
      </c>
    </row>
    <row r="4" spans="1:11" x14ac:dyDescent="0.25">
      <c r="D4">
        <v>1125798</v>
      </c>
      <c r="F4" s="5">
        <v>43101</v>
      </c>
      <c r="G4" s="3">
        <v>44196</v>
      </c>
      <c r="H4">
        <v>200</v>
      </c>
      <c r="I4">
        <v>200</v>
      </c>
      <c r="J4" t="s">
        <v>34</v>
      </c>
      <c r="K4" t="s">
        <v>36</v>
      </c>
    </row>
    <row r="5" spans="1:11" x14ac:dyDescent="0.25">
      <c r="D5">
        <v>1325101</v>
      </c>
      <c r="F5" s="5">
        <v>43819</v>
      </c>
      <c r="G5" s="3">
        <v>44196</v>
      </c>
      <c r="H5">
        <v>18176</v>
      </c>
      <c r="I5">
        <v>18176</v>
      </c>
      <c r="J5" t="s">
        <v>34</v>
      </c>
      <c r="K5" t="s">
        <v>36</v>
      </c>
    </row>
    <row r="6" spans="1:11" x14ac:dyDescent="0.25">
      <c r="D6">
        <v>1394993</v>
      </c>
      <c r="F6" s="5">
        <v>44111</v>
      </c>
      <c r="G6" s="3">
        <v>44196</v>
      </c>
      <c r="H6">
        <v>124497</v>
      </c>
      <c r="I6">
        <v>92094</v>
      </c>
      <c r="J6" t="s">
        <v>34</v>
      </c>
      <c r="K6" t="s">
        <v>36</v>
      </c>
    </row>
    <row r="7" spans="1:11" x14ac:dyDescent="0.25">
      <c r="C7" t="s">
        <v>12</v>
      </c>
      <c r="D7">
        <v>29187</v>
      </c>
      <c r="E7" s="7" t="s">
        <v>13</v>
      </c>
      <c r="F7" s="5">
        <v>44389</v>
      </c>
      <c r="G7" s="3">
        <v>44439</v>
      </c>
      <c r="H7">
        <v>127182</v>
      </c>
      <c r="I7">
        <v>127182</v>
      </c>
      <c r="J7" t="s">
        <v>34</v>
      </c>
      <c r="K7" t="s">
        <v>36</v>
      </c>
    </row>
    <row r="8" spans="1:11" x14ac:dyDescent="0.25">
      <c r="C8" t="s">
        <v>12</v>
      </c>
      <c r="D8">
        <v>54025</v>
      </c>
      <c r="F8" s="5">
        <v>44389</v>
      </c>
      <c r="G8" s="3">
        <v>44439</v>
      </c>
      <c r="H8">
        <v>24800</v>
      </c>
      <c r="I8">
        <v>20300</v>
      </c>
      <c r="J8" t="s">
        <v>34</v>
      </c>
      <c r="K8" t="s">
        <v>36</v>
      </c>
    </row>
    <row r="9" spans="1:11" x14ac:dyDescent="0.25">
      <c r="C9" t="s">
        <v>12</v>
      </c>
      <c r="D9">
        <v>54026</v>
      </c>
      <c r="E9" s="7" t="s">
        <v>13</v>
      </c>
      <c r="F9" s="5">
        <v>44389</v>
      </c>
      <c r="G9" s="3">
        <v>44439</v>
      </c>
      <c r="H9">
        <v>117700</v>
      </c>
      <c r="I9">
        <v>117700</v>
      </c>
      <c r="J9" t="s">
        <v>34</v>
      </c>
      <c r="K9" t="s">
        <v>36</v>
      </c>
    </row>
    <row r="10" spans="1:11" x14ac:dyDescent="0.25">
      <c r="C10" t="s">
        <v>12</v>
      </c>
      <c r="D10">
        <v>57500</v>
      </c>
      <c r="E10" s="7" t="s">
        <v>13</v>
      </c>
      <c r="F10" s="5">
        <v>44389</v>
      </c>
      <c r="G10" s="3">
        <v>44439</v>
      </c>
      <c r="H10">
        <v>36300</v>
      </c>
      <c r="I10">
        <v>36300</v>
      </c>
      <c r="J10" t="s">
        <v>34</v>
      </c>
      <c r="K10" t="s">
        <v>36</v>
      </c>
    </row>
    <row r="11" spans="1:11" x14ac:dyDescent="0.25">
      <c r="C11" t="s">
        <v>12</v>
      </c>
      <c r="D11">
        <v>71514</v>
      </c>
      <c r="E11" s="7" t="s">
        <v>13</v>
      </c>
      <c r="F11" s="5" t="s">
        <v>16</v>
      </c>
      <c r="G11" s="3">
        <v>44500</v>
      </c>
      <c r="H11">
        <v>147320</v>
      </c>
      <c r="I11">
        <v>147320</v>
      </c>
      <c r="J11" t="s">
        <v>34</v>
      </c>
      <c r="K11" t="s">
        <v>36</v>
      </c>
    </row>
    <row r="12" spans="1:11" x14ac:dyDescent="0.25">
      <c r="C12" t="s">
        <v>12</v>
      </c>
      <c r="D12">
        <v>71806</v>
      </c>
      <c r="E12" s="7" t="s">
        <v>13</v>
      </c>
      <c r="F12" s="5" t="s">
        <v>16</v>
      </c>
      <c r="G12" s="3">
        <v>44500</v>
      </c>
      <c r="H12">
        <v>138115</v>
      </c>
      <c r="I12">
        <v>138115</v>
      </c>
      <c r="J12" t="s">
        <v>34</v>
      </c>
      <c r="K12" t="s">
        <v>36</v>
      </c>
    </row>
    <row r="13" spans="1:11" x14ac:dyDescent="0.25">
      <c r="C13" t="s">
        <v>12</v>
      </c>
      <c r="D13">
        <v>203446</v>
      </c>
      <c r="F13" s="5" t="s">
        <v>18</v>
      </c>
      <c r="G13" t="s">
        <v>20</v>
      </c>
      <c r="H13">
        <v>27600</v>
      </c>
      <c r="I13">
        <v>27600</v>
      </c>
      <c r="J13" t="s">
        <v>34</v>
      </c>
      <c r="K13" t="s">
        <v>36</v>
      </c>
    </row>
    <row r="14" spans="1:11" x14ac:dyDescent="0.25">
      <c r="C14" t="s">
        <v>12</v>
      </c>
      <c r="D14">
        <v>203449</v>
      </c>
      <c r="F14" s="5" t="s">
        <v>18</v>
      </c>
      <c r="G14" t="s">
        <v>20</v>
      </c>
      <c r="H14">
        <v>53400</v>
      </c>
      <c r="I14">
        <v>53400</v>
      </c>
      <c r="J14" t="s">
        <v>34</v>
      </c>
      <c r="K14" t="s">
        <v>36</v>
      </c>
    </row>
    <row r="15" spans="1:11" x14ac:dyDescent="0.25">
      <c r="C15" t="s">
        <v>12</v>
      </c>
      <c r="D15">
        <v>243532</v>
      </c>
      <c r="F15" s="5">
        <v>45309</v>
      </c>
      <c r="G15" s="3">
        <v>45335</v>
      </c>
      <c r="H15">
        <v>35500</v>
      </c>
      <c r="I15">
        <v>4100</v>
      </c>
      <c r="J15" t="s">
        <v>34</v>
      </c>
      <c r="K15" t="s">
        <v>36</v>
      </c>
    </row>
    <row r="16" spans="1:11" x14ac:dyDescent="0.25">
      <c r="C16" t="s">
        <v>12</v>
      </c>
      <c r="D16">
        <v>255208</v>
      </c>
      <c r="F16" s="5" t="s">
        <v>23</v>
      </c>
      <c r="G16" t="s">
        <v>20</v>
      </c>
      <c r="H16">
        <v>1002000</v>
      </c>
      <c r="I16">
        <v>1002000</v>
      </c>
      <c r="J16" t="s">
        <v>34</v>
      </c>
      <c r="K16" t="s">
        <v>36</v>
      </c>
    </row>
    <row r="17" spans="3:11" x14ac:dyDescent="0.25">
      <c r="C17" t="s">
        <v>12</v>
      </c>
      <c r="D17">
        <v>259987</v>
      </c>
      <c r="F17" s="5" t="s">
        <v>24</v>
      </c>
      <c r="G17" t="s">
        <v>20</v>
      </c>
      <c r="H17">
        <v>171459</v>
      </c>
      <c r="I17">
        <v>171459</v>
      </c>
      <c r="J17" t="s">
        <v>34</v>
      </c>
      <c r="K17" t="s">
        <v>36</v>
      </c>
    </row>
    <row r="18" spans="3:11" x14ac:dyDescent="0.25">
      <c r="C18" t="s">
        <v>12</v>
      </c>
      <c r="D18">
        <v>262785</v>
      </c>
      <c r="E18" s="7">
        <v>29187</v>
      </c>
      <c r="F18" s="5" t="s">
        <v>25</v>
      </c>
      <c r="G18" t="s">
        <v>20</v>
      </c>
      <c r="H18">
        <v>220469</v>
      </c>
      <c r="I18">
        <v>220469</v>
      </c>
      <c r="J18" t="s">
        <v>34</v>
      </c>
      <c r="K18" t="s">
        <v>36</v>
      </c>
    </row>
    <row r="19" spans="3:11" x14ac:dyDescent="0.25">
      <c r="C19" t="s">
        <v>12</v>
      </c>
      <c r="D19">
        <v>262822</v>
      </c>
      <c r="E19" s="7">
        <v>54026</v>
      </c>
      <c r="F19" s="5" t="s">
        <v>25</v>
      </c>
      <c r="G19" t="s">
        <v>20</v>
      </c>
      <c r="H19">
        <v>168600</v>
      </c>
      <c r="I19">
        <v>168600</v>
      </c>
      <c r="J19" t="s">
        <v>34</v>
      </c>
      <c r="K19" t="s">
        <v>36</v>
      </c>
    </row>
    <row r="20" spans="3:11" x14ac:dyDescent="0.25">
      <c r="C20" t="s">
        <v>12</v>
      </c>
      <c r="D20">
        <v>262833</v>
      </c>
      <c r="E20" s="7">
        <v>191243</v>
      </c>
      <c r="F20" s="5" t="s">
        <v>25</v>
      </c>
      <c r="G20" t="s">
        <v>20</v>
      </c>
      <c r="H20">
        <v>351345</v>
      </c>
      <c r="I20">
        <v>351345</v>
      </c>
      <c r="J20" t="s">
        <v>34</v>
      </c>
      <c r="K20" t="s">
        <v>36</v>
      </c>
    </row>
    <row r="21" spans="3:11" x14ac:dyDescent="0.25">
      <c r="C21" t="s">
        <v>12</v>
      </c>
      <c r="D21">
        <v>262851</v>
      </c>
      <c r="E21" s="7">
        <v>198405</v>
      </c>
      <c r="F21" s="5" t="s">
        <v>25</v>
      </c>
      <c r="G21" t="s">
        <v>20</v>
      </c>
      <c r="H21">
        <v>46800</v>
      </c>
      <c r="I21">
        <v>46800</v>
      </c>
      <c r="J21" t="s">
        <v>34</v>
      </c>
      <c r="K21" t="s">
        <v>36</v>
      </c>
    </row>
    <row r="22" spans="3:11" x14ac:dyDescent="0.25">
      <c r="C22" t="s">
        <v>12</v>
      </c>
      <c r="D22">
        <v>262858</v>
      </c>
      <c r="E22" s="7">
        <v>198590</v>
      </c>
      <c r="F22" s="5" t="s">
        <v>25</v>
      </c>
      <c r="G22" t="s">
        <v>20</v>
      </c>
      <c r="H22">
        <v>184300</v>
      </c>
      <c r="I22">
        <v>184300</v>
      </c>
      <c r="J22" t="s">
        <v>34</v>
      </c>
      <c r="K22" t="s">
        <v>36</v>
      </c>
    </row>
    <row r="23" spans="3:11" x14ac:dyDescent="0.25">
      <c r="C23" t="s">
        <v>12</v>
      </c>
      <c r="D23">
        <v>262868</v>
      </c>
      <c r="E23" s="7">
        <v>201633</v>
      </c>
      <c r="F23" s="5" t="s">
        <v>25</v>
      </c>
      <c r="G23" t="s">
        <v>20</v>
      </c>
      <c r="H23">
        <v>46800</v>
      </c>
      <c r="I23">
        <v>46800</v>
      </c>
      <c r="J23" t="s">
        <v>34</v>
      </c>
      <c r="K23" t="s">
        <v>36</v>
      </c>
    </row>
    <row r="24" spans="3:11" x14ac:dyDescent="0.25">
      <c r="C24" t="s">
        <v>12</v>
      </c>
      <c r="D24">
        <v>262872</v>
      </c>
      <c r="E24" s="7">
        <v>203113</v>
      </c>
      <c r="F24" s="5" t="s">
        <v>25</v>
      </c>
      <c r="G24" t="s">
        <v>20</v>
      </c>
      <c r="H24">
        <v>52000</v>
      </c>
      <c r="I24">
        <v>52000</v>
      </c>
      <c r="J24" t="s">
        <v>34</v>
      </c>
      <c r="K24" t="s">
        <v>36</v>
      </c>
    </row>
    <row r="25" spans="3:11" x14ac:dyDescent="0.25">
      <c r="C25" t="s">
        <v>12</v>
      </c>
      <c r="D25">
        <v>262876</v>
      </c>
      <c r="E25" s="7">
        <v>206851</v>
      </c>
      <c r="F25" s="5" t="s">
        <v>25</v>
      </c>
      <c r="G25" t="s">
        <v>20</v>
      </c>
      <c r="H25">
        <v>28200</v>
      </c>
      <c r="I25">
        <v>28200</v>
      </c>
      <c r="J25" t="s">
        <v>34</v>
      </c>
      <c r="K25" t="s">
        <v>36</v>
      </c>
    </row>
    <row r="26" spans="3:11" x14ac:dyDescent="0.25">
      <c r="C26" t="s">
        <v>12</v>
      </c>
      <c r="D26">
        <v>262917</v>
      </c>
      <c r="E26" s="7">
        <v>165589</v>
      </c>
      <c r="F26" s="5" t="s">
        <v>25</v>
      </c>
      <c r="G26" t="s">
        <v>20</v>
      </c>
      <c r="H26">
        <v>242800</v>
      </c>
      <c r="I26">
        <v>242800</v>
      </c>
      <c r="J26" t="s">
        <v>34</v>
      </c>
      <c r="K26" t="s">
        <v>36</v>
      </c>
    </row>
    <row r="27" spans="3:11" x14ac:dyDescent="0.25">
      <c r="C27" t="s">
        <v>12</v>
      </c>
      <c r="D27">
        <v>262918</v>
      </c>
      <c r="E27" s="7">
        <v>165238</v>
      </c>
      <c r="F27" s="5" t="s">
        <v>25</v>
      </c>
      <c r="G27" t="s">
        <v>20</v>
      </c>
      <c r="H27">
        <v>46800</v>
      </c>
      <c r="I27">
        <v>46800</v>
      </c>
      <c r="J27" t="s">
        <v>34</v>
      </c>
      <c r="K27" t="s">
        <v>36</v>
      </c>
    </row>
    <row r="28" spans="3:11" x14ac:dyDescent="0.25">
      <c r="C28" t="s">
        <v>12</v>
      </c>
      <c r="D28">
        <v>262926</v>
      </c>
      <c r="E28" s="7">
        <v>71806</v>
      </c>
      <c r="F28" s="5" t="s">
        <v>25</v>
      </c>
      <c r="G28" t="s">
        <v>20</v>
      </c>
      <c r="H28">
        <v>218572</v>
      </c>
      <c r="I28">
        <v>218572</v>
      </c>
      <c r="J28" t="s">
        <v>34</v>
      </c>
      <c r="K28" t="s">
        <v>36</v>
      </c>
    </row>
    <row r="29" spans="3:11" x14ac:dyDescent="0.25">
      <c r="C29" t="s">
        <v>12</v>
      </c>
      <c r="D29">
        <v>262929</v>
      </c>
      <c r="E29" s="7">
        <v>57500</v>
      </c>
      <c r="F29" s="5" t="s">
        <v>25</v>
      </c>
      <c r="G29" t="s">
        <v>20</v>
      </c>
      <c r="H29">
        <v>46800</v>
      </c>
      <c r="I29">
        <v>46800</v>
      </c>
      <c r="J29" t="s">
        <v>34</v>
      </c>
      <c r="K29" t="s">
        <v>36</v>
      </c>
    </row>
    <row r="30" spans="3:11" x14ac:dyDescent="0.25">
      <c r="C30" t="s">
        <v>12</v>
      </c>
      <c r="D30">
        <v>263096</v>
      </c>
      <c r="E30" s="7">
        <v>71514</v>
      </c>
      <c r="F30" s="5" t="s">
        <v>26</v>
      </c>
      <c r="G30" t="s">
        <v>20</v>
      </c>
      <c r="H30">
        <v>231288</v>
      </c>
      <c r="I30">
        <v>231288</v>
      </c>
      <c r="J30" t="s">
        <v>34</v>
      </c>
      <c r="K30" t="s">
        <v>36</v>
      </c>
    </row>
    <row r="31" spans="3:11" x14ac:dyDescent="0.25">
      <c r="C31" t="s">
        <v>12</v>
      </c>
      <c r="D31">
        <v>263143</v>
      </c>
      <c r="E31" s="7">
        <v>238790</v>
      </c>
      <c r="F31" s="5" t="s">
        <v>26</v>
      </c>
      <c r="G31" t="s">
        <v>20</v>
      </c>
      <c r="H31">
        <v>46800</v>
      </c>
      <c r="I31">
        <v>46800</v>
      </c>
      <c r="J31" t="s">
        <v>34</v>
      </c>
      <c r="K31" t="s">
        <v>36</v>
      </c>
    </row>
    <row r="32" spans="3:11" x14ac:dyDescent="0.25">
      <c r="C32" t="s">
        <v>12</v>
      </c>
      <c r="D32">
        <v>263170</v>
      </c>
      <c r="E32" s="7">
        <v>214331</v>
      </c>
      <c r="F32" s="5" t="s">
        <v>26</v>
      </c>
      <c r="G32" t="s">
        <v>20</v>
      </c>
      <c r="H32">
        <v>46800</v>
      </c>
      <c r="I32">
        <v>46800</v>
      </c>
      <c r="J32" t="s">
        <v>34</v>
      </c>
      <c r="K32" t="s">
        <v>36</v>
      </c>
    </row>
    <row r="33" spans="3:11" x14ac:dyDescent="0.25">
      <c r="C33" t="s">
        <v>12</v>
      </c>
      <c r="D33">
        <v>265318</v>
      </c>
      <c r="F33" s="5" t="s">
        <v>27</v>
      </c>
      <c r="G33" t="s">
        <v>20</v>
      </c>
      <c r="H33">
        <v>224505</v>
      </c>
      <c r="I33">
        <v>224505</v>
      </c>
      <c r="J33" t="s">
        <v>34</v>
      </c>
      <c r="K33" t="s">
        <v>36</v>
      </c>
    </row>
    <row r="34" spans="3:11" x14ac:dyDescent="0.25">
      <c r="C34" t="s">
        <v>12</v>
      </c>
      <c r="D34">
        <v>266082</v>
      </c>
      <c r="F34" s="5">
        <v>45416</v>
      </c>
      <c r="G34" t="s">
        <v>20</v>
      </c>
      <c r="H34">
        <v>863910</v>
      </c>
      <c r="I34">
        <v>863910</v>
      </c>
      <c r="J34" t="s">
        <v>34</v>
      </c>
      <c r="K34" t="s">
        <v>36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8"/>
    </sheetView>
  </sheetViews>
  <sheetFormatPr baseColWidth="10" defaultRowHeight="12.5" x14ac:dyDescent="0.25"/>
  <cols>
    <col min="1" max="1" width="20.26953125" bestFit="1" customWidth="1"/>
    <col min="2" max="2" width="15.90625" customWidth="1"/>
    <col min="3" max="3" width="24.26953125" bestFit="1" customWidth="1"/>
  </cols>
  <sheetData>
    <row r="3" spans="1:3" x14ac:dyDescent="0.25">
      <c r="A3" s="27" t="s">
        <v>191</v>
      </c>
      <c r="B3" t="s">
        <v>189</v>
      </c>
      <c r="C3" t="s">
        <v>190</v>
      </c>
    </row>
    <row r="4" spans="1:3" x14ac:dyDescent="0.25">
      <c r="A4" s="28" t="s">
        <v>45</v>
      </c>
      <c r="B4" s="26">
        <v>1</v>
      </c>
      <c r="C4" s="26">
        <v>36300</v>
      </c>
    </row>
    <row r="5" spans="1:3" x14ac:dyDescent="0.25">
      <c r="A5" s="28" t="s">
        <v>37</v>
      </c>
      <c r="B5" s="26">
        <v>31</v>
      </c>
      <c r="C5" s="26">
        <v>5083835</v>
      </c>
    </row>
    <row r="6" spans="1:3" x14ac:dyDescent="0.25">
      <c r="A6" s="28" t="s">
        <v>43</v>
      </c>
      <c r="B6" s="26">
        <v>1</v>
      </c>
      <c r="C6" s="26">
        <v>4100</v>
      </c>
    </row>
    <row r="7" spans="1:3" x14ac:dyDescent="0.25">
      <c r="A7" s="28" t="s">
        <v>192</v>
      </c>
      <c r="B7" s="26">
        <v>33</v>
      </c>
      <c r="C7" s="26">
        <v>5124235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34"/>
  <sheetViews>
    <sheetView workbookViewId="0">
      <selection activeCell="A2" sqref="A2"/>
    </sheetView>
  </sheetViews>
  <sheetFormatPr baseColWidth="10" defaultRowHeight="12.5" x14ac:dyDescent="0.25"/>
  <sheetData>
    <row r="1" spans="1:40" ht="30" x14ac:dyDescent="0.25">
      <c r="A1" s="16" t="s">
        <v>86</v>
      </c>
      <c r="B1" s="16" t="s">
        <v>85</v>
      </c>
      <c r="C1" s="16" t="s">
        <v>84</v>
      </c>
      <c r="D1" s="25" t="s">
        <v>83</v>
      </c>
      <c r="E1" s="16" t="s">
        <v>82</v>
      </c>
      <c r="F1" s="16" t="s">
        <v>81</v>
      </c>
      <c r="G1" s="16" t="s">
        <v>80</v>
      </c>
      <c r="H1" s="24" t="s">
        <v>79</v>
      </c>
      <c r="I1" s="24" t="s">
        <v>78</v>
      </c>
      <c r="J1" s="23" t="s">
        <v>77</v>
      </c>
      <c r="K1" s="23" t="s">
        <v>76</v>
      </c>
      <c r="L1" s="22" t="s">
        <v>75</v>
      </c>
      <c r="M1" s="21" t="s">
        <v>74</v>
      </c>
      <c r="N1" s="20" t="s">
        <v>73</v>
      </c>
      <c r="O1" s="19" t="s">
        <v>72</v>
      </c>
      <c r="P1" s="19" t="s">
        <v>71</v>
      </c>
      <c r="Q1" s="18" t="s">
        <v>70</v>
      </c>
      <c r="R1" s="18" t="s">
        <v>69</v>
      </c>
      <c r="S1" s="17" t="s">
        <v>68</v>
      </c>
      <c r="T1" s="17" t="s">
        <v>67</v>
      </c>
      <c r="U1" s="18" t="s">
        <v>66</v>
      </c>
      <c r="V1" s="16" t="s">
        <v>65</v>
      </c>
      <c r="W1" s="16" t="s">
        <v>64</v>
      </c>
      <c r="X1" s="16" t="s">
        <v>63</v>
      </c>
      <c r="Y1" s="16" t="s">
        <v>62</v>
      </c>
      <c r="Z1" s="16" t="s">
        <v>61</v>
      </c>
      <c r="AA1" s="16" t="s">
        <v>60</v>
      </c>
      <c r="AB1" s="16" t="s">
        <v>59</v>
      </c>
      <c r="AC1" s="16" t="s">
        <v>58</v>
      </c>
      <c r="AD1" s="16" t="s">
        <v>57</v>
      </c>
      <c r="AE1" s="16" t="s">
        <v>56</v>
      </c>
      <c r="AF1" s="16" t="s">
        <v>55</v>
      </c>
      <c r="AG1" s="16" t="s">
        <v>54</v>
      </c>
      <c r="AH1" s="16" t="s">
        <v>53</v>
      </c>
      <c r="AI1" s="17" t="s">
        <v>52</v>
      </c>
      <c r="AJ1" s="17" t="s">
        <v>51</v>
      </c>
      <c r="AK1" s="17" t="s">
        <v>50</v>
      </c>
      <c r="AL1" s="17" t="s">
        <v>49</v>
      </c>
      <c r="AM1" s="16" t="s">
        <v>48</v>
      </c>
      <c r="AN1" s="16" t="s">
        <v>47</v>
      </c>
    </row>
    <row r="2" spans="1:40" x14ac:dyDescent="0.25">
      <c r="A2" s="14">
        <v>890309115</v>
      </c>
      <c r="B2" s="15" t="s">
        <v>87</v>
      </c>
      <c r="C2" s="14" t="s">
        <v>12</v>
      </c>
      <c r="D2" s="13">
        <v>57500</v>
      </c>
      <c r="E2" s="12" t="s">
        <v>88</v>
      </c>
      <c r="F2" s="12" t="s">
        <v>89</v>
      </c>
      <c r="G2" s="12" t="s">
        <v>90</v>
      </c>
      <c r="H2" s="10">
        <v>44389</v>
      </c>
      <c r="I2" s="10">
        <v>44439</v>
      </c>
      <c r="J2" s="11">
        <v>36300</v>
      </c>
      <c r="K2" s="8">
        <v>36300</v>
      </c>
      <c r="L2" s="9" t="s">
        <v>45</v>
      </c>
      <c r="M2" s="8">
        <v>0</v>
      </c>
      <c r="N2" s="9"/>
      <c r="O2" s="9"/>
      <c r="P2" s="9"/>
      <c r="Q2" s="8">
        <v>0</v>
      </c>
      <c r="R2" s="8">
        <v>0</v>
      </c>
      <c r="S2" s="9"/>
      <c r="T2" s="10"/>
      <c r="U2" s="8">
        <v>0</v>
      </c>
      <c r="V2" s="9" t="s">
        <v>44</v>
      </c>
      <c r="W2" s="10">
        <v>44372</v>
      </c>
      <c r="X2" s="10">
        <v>45082</v>
      </c>
      <c r="Y2" s="10">
        <v>45085</v>
      </c>
      <c r="Z2" s="8">
        <v>36300</v>
      </c>
      <c r="AA2" s="8">
        <v>36300</v>
      </c>
      <c r="AB2" s="8">
        <v>0</v>
      </c>
      <c r="AC2" s="8">
        <v>0</v>
      </c>
      <c r="AD2" s="8">
        <v>0</v>
      </c>
      <c r="AE2" s="8">
        <v>0</v>
      </c>
      <c r="AF2" s="8">
        <v>0</v>
      </c>
      <c r="AG2" s="8">
        <v>0</v>
      </c>
      <c r="AH2" s="8">
        <v>36300</v>
      </c>
      <c r="AI2" s="8">
        <v>36300</v>
      </c>
      <c r="AJ2" s="9" t="s">
        <v>38</v>
      </c>
      <c r="AK2" s="9" t="s">
        <v>91</v>
      </c>
      <c r="AL2" s="9" t="s">
        <v>39</v>
      </c>
      <c r="AM2" s="8">
        <v>0</v>
      </c>
      <c r="AN2" s="8">
        <v>0</v>
      </c>
    </row>
    <row r="3" spans="1:40" x14ac:dyDescent="0.25">
      <c r="A3" s="14">
        <v>890309115</v>
      </c>
      <c r="B3" s="15" t="s">
        <v>87</v>
      </c>
      <c r="C3" s="14" t="s">
        <v>12</v>
      </c>
      <c r="D3" s="13">
        <v>243532</v>
      </c>
      <c r="E3" s="12" t="s">
        <v>92</v>
      </c>
      <c r="F3" s="12" t="s">
        <v>93</v>
      </c>
      <c r="G3" s="12" t="s">
        <v>94</v>
      </c>
      <c r="H3" s="10">
        <v>45309</v>
      </c>
      <c r="I3" s="10">
        <v>45335</v>
      </c>
      <c r="J3" s="11">
        <v>35500</v>
      </c>
      <c r="K3" s="8">
        <v>4100</v>
      </c>
      <c r="L3" s="9" t="s">
        <v>43</v>
      </c>
      <c r="M3" s="8">
        <v>0</v>
      </c>
      <c r="N3" s="9"/>
      <c r="O3" s="9"/>
      <c r="P3" s="9"/>
      <c r="Q3" s="8">
        <v>0</v>
      </c>
      <c r="R3" s="8">
        <v>0</v>
      </c>
      <c r="S3" s="9"/>
      <c r="T3" s="10"/>
      <c r="U3" s="8">
        <v>0</v>
      </c>
      <c r="V3" s="9" t="s">
        <v>42</v>
      </c>
      <c r="W3" s="10">
        <v>45309</v>
      </c>
      <c r="X3" s="10">
        <v>45331</v>
      </c>
      <c r="Y3" s="10"/>
      <c r="Z3" s="8">
        <v>35500</v>
      </c>
      <c r="AA3" s="8">
        <v>35500</v>
      </c>
      <c r="AB3" s="8">
        <v>31400</v>
      </c>
      <c r="AC3" s="8">
        <v>0</v>
      </c>
      <c r="AD3" s="8">
        <v>22600</v>
      </c>
      <c r="AE3" s="8">
        <v>0</v>
      </c>
      <c r="AF3" s="8">
        <v>0</v>
      </c>
      <c r="AG3" s="8">
        <v>4100</v>
      </c>
      <c r="AH3" s="8">
        <v>0</v>
      </c>
      <c r="AI3" s="8">
        <v>4100</v>
      </c>
      <c r="AJ3" s="9" t="s">
        <v>40</v>
      </c>
      <c r="AK3" s="9" t="s">
        <v>95</v>
      </c>
      <c r="AL3" s="9" t="s">
        <v>46</v>
      </c>
      <c r="AM3" s="8">
        <v>0</v>
      </c>
      <c r="AN3" s="8">
        <v>31400</v>
      </c>
    </row>
    <row r="4" spans="1:40" x14ac:dyDescent="0.25">
      <c r="A4" s="14">
        <v>890309115</v>
      </c>
      <c r="B4" s="15" t="s">
        <v>87</v>
      </c>
      <c r="C4" s="14" t="s">
        <v>12</v>
      </c>
      <c r="D4" s="13">
        <v>255208</v>
      </c>
      <c r="E4" s="12" t="s">
        <v>96</v>
      </c>
      <c r="F4" s="12" t="s">
        <v>97</v>
      </c>
      <c r="G4" s="12" t="s">
        <v>98</v>
      </c>
      <c r="H4" s="10">
        <v>45363</v>
      </c>
      <c r="I4" s="10"/>
      <c r="J4" s="11">
        <v>1002000</v>
      </c>
      <c r="K4" s="8">
        <v>1002000</v>
      </c>
      <c r="L4" s="9" t="s">
        <v>37</v>
      </c>
      <c r="M4" s="8">
        <v>0</v>
      </c>
      <c r="N4" s="9"/>
      <c r="O4" s="9"/>
      <c r="P4" s="9"/>
      <c r="Q4" s="8">
        <v>0</v>
      </c>
      <c r="R4" s="8">
        <v>0</v>
      </c>
      <c r="S4" s="9"/>
      <c r="T4" s="10"/>
      <c r="U4" s="8">
        <v>0</v>
      </c>
      <c r="V4" s="9" t="s">
        <v>41</v>
      </c>
      <c r="W4" s="10">
        <v>45363</v>
      </c>
      <c r="X4" s="10"/>
      <c r="Y4" s="10"/>
      <c r="Z4" s="8">
        <v>1002000</v>
      </c>
      <c r="AA4" s="8">
        <v>0</v>
      </c>
      <c r="AB4" s="8">
        <v>0</v>
      </c>
      <c r="AC4" s="8">
        <v>0</v>
      </c>
      <c r="AD4" s="8">
        <v>0</v>
      </c>
      <c r="AE4" s="8">
        <v>0</v>
      </c>
      <c r="AF4" s="8">
        <v>0</v>
      </c>
      <c r="AG4" s="8">
        <v>0</v>
      </c>
      <c r="AH4" s="8">
        <v>0</v>
      </c>
      <c r="AI4" s="8">
        <v>0</v>
      </c>
      <c r="AJ4" s="9"/>
      <c r="AK4" s="9"/>
      <c r="AL4" s="9"/>
      <c r="AM4" s="8">
        <v>0</v>
      </c>
      <c r="AN4" s="8">
        <v>0</v>
      </c>
    </row>
    <row r="5" spans="1:40" x14ac:dyDescent="0.25">
      <c r="A5" s="14">
        <v>890309115</v>
      </c>
      <c r="B5" s="15" t="s">
        <v>87</v>
      </c>
      <c r="C5" s="14" t="s">
        <v>12</v>
      </c>
      <c r="D5" s="13">
        <v>259987</v>
      </c>
      <c r="E5" s="12" t="s">
        <v>99</v>
      </c>
      <c r="F5" s="12" t="s">
        <v>100</v>
      </c>
      <c r="G5" s="12" t="s">
        <v>101</v>
      </c>
      <c r="H5" s="10">
        <v>45387</v>
      </c>
      <c r="I5" s="10"/>
      <c r="J5" s="11">
        <v>171459</v>
      </c>
      <c r="K5" s="8">
        <v>171459</v>
      </c>
      <c r="L5" s="9" t="s">
        <v>37</v>
      </c>
      <c r="M5" s="8">
        <v>0</v>
      </c>
      <c r="N5" s="9"/>
      <c r="O5" s="9"/>
      <c r="P5" s="9"/>
      <c r="Q5" s="8">
        <v>0</v>
      </c>
      <c r="R5" s="8">
        <v>0</v>
      </c>
      <c r="S5" s="9"/>
      <c r="T5" s="10"/>
      <c r="U5" s="8">
        <v>0</v>
      </c>
      <c r="V5" s="9" t="s">
        <v>41</v>
      </c>
      <c r="W5" s="10">
        <v>45387</v>
      </c>
      <c r="X5" s="10"/>
      <c r="Y5" s="10"/>
      <c r="Z5" s="8">
        <v>171459</v>
      </c>
      <c r="AA5" s="8">
        <v>0</v>
      </c>
      <c r="AB5" s="8">
        <v>0</v>
      </c>
      <c r="AC5" s="8">
        <v>0</v>
      </c>
      <c r="AD5" s="8">
        <v>0</v>
      </c>
      <c r="AE5" s="8">
        <v>0</v>
      </c>
      <c r="AF5" s="8">
        <v>0</v>
      </c>
      <c r="AG5" s="8">
        <v>0</v>
      </c>
      <c r="AH5" s="8">
        <v>0</v>
      </c>
      <c r="AI5" s="8">
        <v>0</v>
      </c>
      <c r="AJ5" s="9"/>
      <c r="AK5" s="9"/>
      <c r="AL5" s="9"/>
      <c r="AM5" s="8">
        <v>0</v>
      </c>
      <c r="AN5" s="8">
        <v>0</v>
      </c>
    </row>
    <row r="6" spans="1:40" x14ac:dyDescent="0.25">
      <c r="A6" s="14">
        <v>890309115</v>
      </c>
      <c r="B6" s="15" t="s">
        <v>87</v>
      </c>
      <c r="C6" s="14" t="s">
        <v>12</v>
      </c>
      <c r="D6" s="13">
        <v>262785</v>
      </c>
      <c r="E6" s="12" t="s">
        <v>102</v>
      </c>
      <c r="F6" s="12" t="s">
        <v>103</v>
      </c>
      <c r="G6" s="12" t="s">
        <v>104</v>
      </c>
      <c r="H6" s="10">
        <v>45401</v>
      </c>
      <c r="I6" s="10"/>
      <c r="J6" s="11">
        <v>220469</v>
      </c>
      <c r="K6" s="8">
        <v>220469</v>
      </c>
      <c r="L6" s="9" t="s">
        <v>37</v>
      </c>
      <c r="M6" s="8">
        <v>0</v>
      </c>
      <c r="N6" s="9"/>
      <c r="O6" s="9"/>
      <c r="P6" s="9"/>
      <c r="Q6" s="8">
        <v>0</v>
      </c>
      <c r="R6" s="8">
        <v>0</v>
      </c>
      <c r="S6" s="9"/>
      <c r="T6" s="10"/>
      <c r="U6" s="8">
        <v>0</v>
      </c>
      <c r="V6" s="9" t="s">
        <v>41</v>
      </c>
      <c r="W6" s="10">
        <v>45401</v>
      </c>
      <c r="X6" s="10"/>
      <c r="Y6" s="10"/>
      <c r="Z6" s="8">
        <v>220469</v>
      </c>
      <c r="AA6" s="8">
        <v>0</v>
      </c>
      <c r="AB6" s="8">
        <v>0</v>
      </c>
      <c r="AC6" s="8">
        <v>0</v>
      </c>
      <c r="AD6" s="8">
        <v>0</v>
      </c>
      <c r="AE6" s="8">
        <v>0</v>
      </c>
      <c r="AF6" s="8">
        <v>0</v>
      </c>
      <c r="AG6" s="8">
        <v>0</v>
      </c>
      <c r="AH6" s="8">
        <v>0</v>
      </c>
      <c r="AI6" s="8">
        <v>0</v>
      </c>
      <c r="AJ6" s="9"/>
      <c r="AK6" s="9"/>
      <c r="AL6" s="9"/>
      <c r="AM6" s="8">
        <v>0</v>
      </c>
      <c r="AN6" s="8">
        <v>0</v>
      </c>
    </row>
    <row r="7" spans="1:40" x14ac:dyDescent="0.25">
      <c r="A7" s="14">
        <v>890309115</v>
      </c>
      <c r="B7" s="15" t="s">
        <v>87</v>
      </c>
      <c r="C7" s="14" t="s">
        <v>12</v>
      </c>
      <c r="D7" s="13">
        <v>262822</v>
      </c>
      <c r="E7" s="12" t="s">
        <v>105</v>
      </c>
      <c r="F7" s="12" t="s">
        <v>106</v>
      </c>
      <c r="G7" s="12" t="s">
        <v>107</v>
      </c>
      <c r="H7" s="10">
        <v>45401</v>
      </c>
      <c r="I7" s="10"/>
      <c r="J7" s="11">
        <v>168600</v>
      </c>
      <c r="K7" s="8">
        <v>168600</v>
      </c>
      <c r="L7" s="9" t="s">
        <v>37</v>
      </c>
      <c r="M7" s="8">
        <v>0</v>
      </c>
      <c r="N7" s="9"/>
      <c r="O7" s="9"/>
      <c r="P7" s="9"/>
      <c r="Q7" s="8">
        <v>0</v>
      </c>
      <c r="R7" s="8">
        <v>0</v>
      </c>
      <c r="S7" s="9"/>
      <c r="T7" s="10"/>
      <c r="U7" s="8">
        <v>0</v>
      </c>
      <c r="V7" s="9" t="s">
        <v>41</v>
      </c>
      <c r="W7" s="10">
        <v>45401</v>
      </c>
      <c r="X7" s="10"/>
      <c r="Y7" s="10"/>
      <c r="Z7" s="8">
        <v>168600</v>
      </c>
      <c r="AA7" s="8">
        <v>0</v>
      </c>
      <c r="AB7" s="8">
        <v>0</v>
      </c>
      <c r="AC7" s="8">
        <v>0</v>
      </c>
      <c r="AD7" s="8">
        <v>0</v>
      </c>
      <c r="AE7" s="8">
        <v>0</v>
      </c>
      <c r="AF7" s="8">
        <v>0</v>
      </c>
      <c r="AG7" s="8">
        <v>0</v>
      </c>
      <c r="AH7" s="8">
        <v>0</v>
      </c>
      <c r="AI7" s="8">
        <v>0</v>
      </c>
      <c r="AJ7" s="9"/>
      <c r="AK7" s="9"/>
      <c r="AL7" s="9"/>
      <c r="AM7" s="8">
        <v>0</v>
      </c>
      <c r="AN7" s="8">
        <v>0</v>
      </c>
    </row>
    <row r="8" spans="1:40" x14ac:dyDescent="0.25">
      <c r="A8" s="14">
        <v>890309115</v>
      </c>
      <c r="B8" s="15" t="s">
        <v>87</v>
      </c>
      <c r="C8" s="14" t="s">
        <v>12</v>
      </c>
      <c r="D8" s="13">
        <v>262833</v>
      </c>
      <c r="E8" s="12" t="s">
        <v>108</v>
      </c>
      <c r="F8" s="12" t="s">
        <v>109</v>
      </c>
      <c r="G8" s="12" t="s">
        <v>110</v>
      </c>
      <c r="H8" s="10">
        <v>45401</v>
      </c>
      <c r="I8" s="10"/>
      <c r="J8" s="11">
        <v>351345</v>
      </c>
      <c r="K8" s="8">
        <v>351345</v>
      </c>
      <c r="L8" s="9" t="s">
        <v>37</v>
      </c>
      <c r="M8" s="8">
        <v>0</v>
      </c>
      <c r="N8" s="9"/>
      <c r="O8" s="9"/>
      <c r="P8" s="9"/>
      <c r="Q8" s="8">
        <v>0</v>
      </c>
      <c r="R8" s="8">
        <v>0</v>
      </c>
      <c r="S8" s="9"/>
      <c r="T8" s="10"/>
      <c r="U8" s="8">
        <v>0</v>
      </c>
      <c r="V8" s="9" t="s">
        <v>41</v>
      </c>
      <c r="W8" s="10">
        <v>45401</v>
      </c>
      <c r="X8" s="10"/>
      <c r="Y8" s="10"/>
      <c r="Z8" s="8">
        <v>351345</v>
      </c>
      <c r="AA8" s="8">
        <v>0</v>
      </c>
      <c r="AB8" s="8">
        <v>0</v>
      </c>
      <c r="AC8" s="8">
        <v>0</v>
      </c>
      <c r="AD8" s="8">
        <v>0</v>
      </c>
      <c r="AE8" s="8">
        <v>0</v>
      </c>
      <c r="AF8" s="8">
        <v>0</v>
      </c>
      <c r="AG8" s="8">
        <v>0</v>
      </c>
      <c r="AH8" s="8">
        <v>0</v>
      </c>
      <c r="AI8" s="8">
        <v>0</v>
      </c>
      <c r="AJ8" s="9"/>
      <c r="AK8" s="9"/>
      <c r="AL8" s="9"/>
      <c r="AM8" s="8">
        <v>0</v>
      </c>
      <c r="AN8" s="8">
        <v>0</v>
      </c>
    </row>
    <row r="9" spans="1:40" x14ac:dyDescent="0.25">
      <c r="A9" s="14">
        <v>890309115</v>
      </c>
      <c r="B9" s="15" t="s">
        <v>87</v>
      </c>
      <c r="C9" s="14" t="s">
        <v>12</v>
      </c>
      <c r="D9" s="13">
        <v>262851</v>
      </c>
      <c r="E9" s="12" t="s">
        <v>111</v>
      </c>
      <c r="F9" s="12" t="s">
        <v>112</v>
      </c>
      <c r="G9" s="12" t="s">
        <v>113</v>
      </c>
      <c r="H9" s="10">
        <v>45401</v>
      </c>
      <c r="I9" s="10"/>
      <c r="J9" s="11">
        <v>46800</v>
      </c>
      <c r="K9" s="8">
        <v>46800</v>
      </c>
      <c r="L9" s="9" t="s">
        <v>37</v>
      </c>
      <c r="M9" s="8">
        <v>0</v>
      </c>
      <c r="N9" s="9"/>
      <c r="O9" s="9"/>
      <c r="P9" s="9"/>
      <c r="Q9" s="8">
        <v>0</v>
      </c>
      <c r="R9" s="8">
        <v>0</v>
      </c>
      <c r="S9" s="9"/>
      <c r="T9" s="10"/>
      <c r="U9" s="8">
        <v>0</v>
      </c>
      <c r="V9" s="9" t="s">
        <v>41</v>
      </c>
      <c r="W9" s="10">
        <v>45401</v>
      </c>
      <c r="X9" s="10"/>
      <c r="Y9" s="10"/>
      <c r="Z9" s="8">
        <v>46800</v>
      </c>
      <c r="AA9" s="8">
        <v>0</v>
      </c>
      <c r="AB9" s="8">
        <v>0</v>
      </c>
      <c r="AC9" s="8">
        <v>0</v>
      </c>
      <c r="AD9" s="8">
        <v>0</v>
      </c>
      <c r="AE9" s="8">
        <v>0</v>
      </c>
      <c r="AF9" s="8">
        <v>0</v>
      </c>
      <c r="AG9" s="8">
        <v>0</v>
      </c>
      <c r="AH9" s="8">
        <v>0</v>
      </c>
      <c r="AI9" s="8">
        <v>0</v>
      </c>
      <c r="AJ9" s="9"/>
      <c r="AK9" s="9"/>
      <c r="AL9" s="9"/>
      <c r="AM9" s="8">
        <v>0</v>
      </c>
      <c r="AN9" s="8">
        <v>0</v>
      </c>
    </row>
    <row r="10" spans="1:40" x14ac:dyDescent="0.25">
      <c r="A10" s="14">
        <v>890309115</v>
      </c>
      <c r="B10" s="15" t="s">
        <v>87</v>
      </c>
      <c r="C10" s="14" t="s">
        <v>12</v>
      </c>
      <c r="D10" s="13">
        <v>262858</v>
      </c>
      <c r="E10" s="12" t="s">
        <v>114</v>
      </c>
      <c r="F10" s="12" t="s">
        <v>115</v>
      </c>
      <c r="G10" s="12" t="s">
        <v>116</v>
      </c>
      <c r="H10" s="10">
        <v>45401</v>
      </c>
      <c r="I10" s="10"/>
      <c r="J10" s="11">
        <v>184300</v>
      </c>
      <c r="K10" s="8">
        <v>184300</v>
      </c>
      <c r="L10" s="9" t="s">
        <v>37</v>
      </c>
      <c r="M10" s="8">
        <v>0</v>
      </c>
      <c r="N10" s="9"/>
      <c r="O10" s="9"/>
      <c r="P10" s="9"/>
      <c r="Q10" s="8">
        <v>0</v>
      </c>
      <c r="R10" s="8">
        <v>0</v>
      </c>
      <c r="S10" s="9"/>
      <c r="T10" s="10"/>
      <c r="U10" s="8">
        <v>0</v>
      </c>
      <c r="V10" s="9" t="s">
        <v>41</v>
      </c>
      <c r="W10" s="10">
        <v>45401</v>
      </c>
      <c r="X10" s="10"/>
      <c r="Y10" s="10"/>
      <c r="Z10" s="8">
        <v>184300</v>
      </c>
      <c r="AA10" s="8">
        <v>0</v>
      </c>
      <c r="AB10" s="8">
        <v>0</v>
      </c>
      <c r="AC10" s="8">
        <v>0</v>
      </c>
      <c r="AD10" s="8">
        <v>0</v>
      </c>
      <c r="AE10" s="8">
        <v>0</v>
      </c>
      <c r="AF10" s="8">
        <v>0</v>
      </c>
      <c r="AG10" s="8">
        <v>0</v>
      </c>
      <c r="AH10" s="8">
        <v>0</v>
      </c>
      <c r="AI10" s="8">
        <v>0</v>
      </c>
      <c r="AJ10" s="9"/>
      <c r="AK10" s="9"/>
      <c r="AL10" s="9"/>
      <c r="AM10" s="8">
        <v>0</v>
      </c>
      <c r="AN10" s="8">
        <v>0</v>
      </c>
    </row>
    <row r="11" spans="1:40" x14ac:dyDescent="0.25">
      <c r="A11" s="14">
        <v>890309115</v>
      </c>
      <c r="B11" s="15" t="s">
        <v>87</v>
      </c>
      <c r="C11" s="14" t="s">
        <v>12</v>
      </c>
      <c r="D11" s="13">
        <v>262868</v>
      </c>
      <c r="E11" s="12" t="s">
        <v>117</v>
      </c>
      <c r="F11" s="12" t="s">
        <v>118</v>
      </c>
      <c r="G11" s="12" t="s">
        <v>119</v>
      </c>
      <c r="H11" s="10">
        <v>45401</v>
      </c>
      <c r="I11" s="10"/>
      <c r="J11" s="11">
        <v>46800</v>
      </c>
      <c r="K11" s="8">
        <v>46800</v>
      </c>
      <c r="L11" s="9" t="s">
        <v>37</v>
      </c>
      <c r="M11" s="8">
        <v>0</v>
      </c>
      <c r="N11" s="9"/>
      <c r="O11" s="9"/>
      <c r="P11" s="9"/>
      <c r="Q11" s="8">
        <v>0</v>
      </c>
      <c r="R11" s="8">
        <v>0</v>
      </c>
      <c r="S11" s="9"/>
      <c r="T11" s="10"/>
      <c r="U11" s="8">
        <v>0</v>
      </c>
      <c r="V11" s="9" t="s">
        <v>41</v>
      </c>
      <c r="W11" s="10">
        <v>45401</v>
      </c>
      <c r="X11" s="10"/>
      <c r="Y11" s="10"/>
      <c r="Z11" s="8">
        <v>46800</v>
      </c>
      <c r="AA11" s="8">
        <v>0</v>
      </c>
      <c r="AB11" s="8">
        <v>0</v>
      </c>
      <c r="AC11" s="8">
        <v>0</v>
      </c>
      <c r="AD11" s="8">
        <v>0</v>
      </c>
      <c r="AE11" s="8">
        <v>0</v>
      </c>
      <c r="AF11" s="8">
        <v>0</v>
      </c>
      <c r="AG11" s="8">
        <v>0</v>
      </c>
      <c r="AH11" s="8">
        <v>0</v>
      </c>
      <c r="AI11" s="8">
        <v>0</v>
      </c>
      <c r="AJ11" s="9"/>
      <c r="AK11" s="9"/>
      <c r="AL11" s="9"/>
      <c r="AM11" s="8">
        <v>0</v>
      </c>
      <c r="AN11" s="8">
        <v>0</v>
      </c>
    </row>
    <row r="12" spans="1:40" x14ac:dyDescent="0.25">
      <c r="A12" s="14">
        <v>890309115</v>
      </c>
      <c r="B12" s="15" t="s">
        <v>87</v>
      </c>
      <c r="C12" s="14" t="s">
        <v>12</v>
      </c>
      <c r="D12" s="13">
        <v>262872</v>
      </c>
      <c r="E12" s="12" t="s">
        <v>120</v>
      </c>
      <c r="F12" s="12" t="s">
        <v>121</v>
      </c>
      <c r="G12" s="12" t="s">
        <v>122</v>
      </c>
      <c r="H12" s="10">
        <v>45401</v>
      </c>
      <c r="I12" s="10"/>
      <c r="J12" s="11">
        <v>52000</v>
      </c>
      <c r="K12" s="8">
        <v>52000</v>
      </c>
      <c r="L12" s="9" t="s">
        <v>37</v>
      </c>
      <c r="M12" s="8">
        <v>0</v>
      </c>
      <c r="N12" s="9"/>
      <c r="O12" s="9"/>
      <c r="P12" s="9"/>
      <c r="Q12" s="8">
        <v>0</v>
      </c>
      <c r="R12" s="8">
        <v>0</v>
      </c>
      <c r="S12" s="9"/>
      <c r="T12" s="10"/>
      <c r="U12" s="8">
        <v>0</v>
      </c>
      <c r="V12" s="9" t="s">
        <v>41</v>
      </c>
      <c r="W12" s="10">
        <v>45401</v>
      </c>
      <c r="X12" s="10"/>
      <c r="Y12" s="10"/>
      <c r="Z12" s="8">
        <v>52000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>
        <v>0</v>
      </c>
      <c r="AG12" s="8">
        <v>0</v>
      </c>
      <c r="AH12" s="8">
        <v>0</v>
      </c>
      <c r="AI12" s="8">
        <v>0</v>
      </c>
      <c r="AJ12" s="9"/>
      <c r="AK12" s="9"/>
      <c r="AL12" s="9"/>
      <c r="AM12" s="8">
        <v>0</v>
      </c>
      <c r="AN12" s="8">
        <v>0</v>
      </c>
    </row>
    <row r="13" spans="1:40" x14ac:dyDescent="0.25">
      <c r="A13" s="14">
        <v>890309115</v>
      </c>
      <c r="B13" s="15" t="s">
        <v>87</v>
      </c>
      <c r="C13" s="14" t="s">
        <v>12</v>
      </c>
      <c r="D13" s="13">
        <v>262876</v>
      </c>
      <c r="E13" s="12" t="s">
        <v>123</v>
      </c>
      <c r="F13" s="12" t="s">
        <v>124</v>
      </c>
      <c r="G13" s="12" t="s">
        <v>125</v>
      </c>
      <c r="H13" s="10">
        <v>45401</v>
      </c>
      <c r="I13" s="10"/>
      <c r="J13" s="11">
        <v>28200</v>
      </c>
      <c r="K13" s="8">
        <v>28200</v>
      </c>
      <c r="L13" s="9" t="s">
        <v>37</v>
      </c>
      <c r="M13" s="8">
        <v>0</v>
      </c>
      <c r="N13" s="9"/>
      <c r="O13" s="9"/>
      <c r="P13" s="9"/>
      <c r="Q13" s="8">
        <v>0</v>
      </c>
      <c r="R13" s="8">
        <v>0</v>
      </c>
      <c r="S13" s="9"/>
      <c r="T13" s="10"/>
      <c r="U13" s="8">
        <v>0</v>
      </c>
      <c r="V13" s="9" t="s">
        <v>41</v>
      </c>
      <c r="W13" s="10">
        <v>45401</v>
      </c>
      <c r="X13" s="10"/>
      <c r="Y13" s="10"/>
      <c r="Z13" s="8">
        <v>28200</v>
      </c>
      <c r="AA13" s="8">
        <v>0</v>
      </c>
      <c r="AB13" s="8">
        <v>0</v>
      </c>
      <c r="AC13" s="8">
        <v>0</v>
      </c>
      <c r="AD13" s="8">
        <v>0</v>
      </c>
      <c r="AE13" s="8">
        <v>0</v>
      </c>
      <c r="AF13" s="8">
        <v>0</v>
      </c>
      <c r="AG13" s="8">
        <v>0</v>
      </c>
      <c r="AH13" s="8">
        <v>0</v>
      </c>
      <c r="AI13" s="8">
        <v>0</v>
      </c>
      <c r="AJ13" s="9"/>
      <c r="AK13" s="9"/>
      <c r="AL13" s="9"/>
      <c r="AM13" s="8">
        <v>0</v>
      </c>
      <c r="AN13" s="8">
        <v>0</v>
      </c>
    </row>
    <row r="14" spans="1:40" x14ac:dyDescent="0.25">
      <c r="A14" s="14">
        <v>890309115</v>
      </c>
      <c r="B14" s="15" t="s">
        <v>87</v>
      </c>
      <c r="C14" s="14" t="s">
        <v>12</v>
      </c>
      <c r="D14" s="13">
        <v>262917</v>
      </c>
      <c r="E14" s="12" t="s">
        <v>126</v>
      </c>
      <c r="F14" s="12" t="s">
        <v>127</v>
      </c>
      <c r="G14" s="12" t="s">
        <v>128</v>
      </c>
      <c r="H14" s="10">
        <v>45401</v>
      </c>
      <c r="I14" s="10"/>
      <c r="J14" s="11">
        <v>242800</v>
      </c>
      <c r="K14" s="8">
        <v>242800</v>
      </c>
      <c r="L14" s="9" t="s">
        <v>37</v>
      </c>
      <c r="M14" s="8">
        <v>0</v>
      </c>
      <c r="N14" s="9"/>
      <c r="O14" s="9"/>
      <c r="P14" s="9"/>
      <c r="Q14" s="8">
        <v>0</v>
      </c>
      <c r="R14" s="8">
        <v>0</v>
      </c>
      <c r="S14" s="9"/>
      <c r="T14" s="10"/>
      <c r="U14" s="8">
        <v>0</v>
      </c>
      <c r="V14" s="9" t="s">
        <v>41</v>
      </c>
      <c r="W14" s="10">
        <v>45401</v>
      </c>
      <c r="X14" s="10"/>
      <c r="Y14" s="10"/>
      <c r="Z14" s="8">
        <v>242800</v>
      </c>
      <c r="AA14" s="8">
        <v>0</v>
      </c>
      <c r="AB14" s="8">
        <v>0</v>
      </c>
      <c r="AC14" s="8">
        <v>0</v>
      </c>
      <c r="AD14" s="8">
        <v>0</v>
      </c>
      <c r="AE14" s="8">
        <v>0</v>
      </c>
      <c r="AF14" s="8">
        <v>0</v>
      </c>
      <c r="AG14" s="8">
        <v>0</v>
      </c>
      <c r="AH14" s="8">
        <v>0</v>
      </c>
      <c r="AI14" s="8">
        <v>0</v>
      </c>
      <c r="AJ14" s="9"/>
      <c r="AK14" s="9"/>
      <c r="AL14" s="9"/>
      <c r="AM14" s="8">
        <v>0</v>
      </c>
      <c r="AN14" s="8">
        <v>0</v>
      </c>
    </row>
    <row r="15" spans="1:40" x14ac:dyDescent="0.25">
      <c r="A15" s="14">
        <v>890309115</v>
      </c>
      <c r="B15" s="15" t="s">
        <v>87</v>
      </c>
      <c r="C15" s="14" t="s">
        <v>12</v>
      </c>
      <c r="D15" s="13">
        <v>262918</v>
      </c>
      <c r="E15" s="12" t="s">
        <v>129</v>
      </c>
      <c r="F15" s="12" t="s">
        <v>130</v>
      </c>
      <c r="G15" s="12" t="s">
        <v>131</v>
      </c>
      <c r="H15" s="10">
        <v>45401</v>
      </c>
      <c r="I15" s="10"/>
      <c r="J15" s="11">
        <v>46800</v>
      </c>
      <c r="K15" s="8">
        <v>46800</v>
      </c>
      <c r="L15" s="9" t="s">
        <v>37</v>
      </c>
      <c r="M15" s="8">
        <v>0</v>
      </c>
      <c r="N15" s="9"/>
      <c r="O15" s="9"/>
      <c r="P15" s="9"/>
      <c r="Q15" s="8">
        <v>0</v>
      </c>
      <c r="R15" s="8">
        <v>0</v>
      </c>
      <c r="S15" s="9"/>
      <c r="T15" s="10"/>
      <c r="U15" s="8">
        <v>0</v>
      </c>
      <c r="V15" s="9" t="s">
        <v>41</v>
      </c>
      <c r="W15" s="10">
        <v>45401</v>
      </c>
      <c r="X15" s="10"/>
      <c r="Y15" s="10"/>
      <c r="Z15" s="8">
        <v>46800</v>
      </c>
      <c r="AA15" s="8">
        <v>0</v>
      </c>
      <c r="AB15" s="8">
        <v>0</v>
      </c>
      <c r="AC15" s="8">
        <v>0</v>
      </c>
      <c r="AD15" s="8">
        <v>0</v>
      </c>
      <c r="AE15" s="8">
        <v>0</v>
      </c>
      <c r="AF15" s="8">
        <v>0</v>
      </c>
      <c r="AG15" s="8">
        <v>0</v>
      </c>
      <c r="AH15" s="8">
        <v>0</v>
      </c>
      <c r="AI15" s="8">
        <v>0</v>
      </c>
      <c r="AJ15" s="9"/>
      <c r="AK15" s="9"/>
      <c r="AL15" s="9"/>
      <c r="AM15" s="8">
        <v>0</v>
      </c>
      <c r="AN15" s="8">
        <v>0</v>
      </c>
    </row>
    <row r="16" spans="1:40" x14ac:dyDescent="0.25">
      <c r="A16" s="14">
        <v>890309115</v>
      </c>
      <c r="B16" s="15" t="s">
        <v>87</v>
      </c>
      <c r="C16" s="14" t="s">
        <v>12</v>
      </c>
      <c r="D16" s="13">
        <v>262926</v>
      </c>
      <c r="E16" s="12" t="s">
        <v>132</v>
      </c>
      <c r="F16" s="12" t="s">
        <v>133</v>
      </c>
      <c r="G16" s="12" t="s">
        <v>134</v>
      </c>
      <c r="H16" s="10">
        <v>45401</v>
      </c>
      <c r="I16" s="10"/>
      <c r="J16" s="11">
        <v>218572</v>
      </c>
      <c r="K16" s="8">
        <v>218572</v>
      </c>
      <c r="L16" s="9" t="s">
        <v>37</v>
      </c>
      <c r="M16" s="8">
        <v>0</v>
      </c>
      <c r="N16" s="9"/>
      <c r="O16" s="9"/>
      <c r="P16" s="9"/>
      <c r="Q16" s="8">
        <v>0</v>
      </c>
      <c r="R16" s="8">
        <v>0</v>
      </c>
      <c r="S16" s="9"/>
      <c r="T16" s="10"/>
      <c r="U16" s="8">
        <v>0</v>
      </c>
      <c r="V16" s="9" t="s">
        <v>41</v>
      </c>
      <c r="W16" s="10">
        <v>45401</v>
      </c>
      <c r="X16" s="10"/>
      <c r="Y16" s="10"/>
      <c r="Z16" s="8">
        <v>218572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>
        <v>0</v>
      </c>
      <c r="AG16" s="8">
        <v>0</v>
      </c>
      <c r="AH16" s="8">
        <v>0</v>
      </c>
      <c r="AI16" s="8">
        <v>0</v>
      </c>
      <c r="AJ16" s="9"/>
      <c r="AK16" s="9"/>
      <c r="AL16" s="9"/>
      <c r="AM16" s="8">
        <v>0</v>
      </c>
      <c r="AN16" s="8">
        <v>0</v>
      </c>
    </row>
    <row r="17" spans="1:40" x14ac:dyDescent="0.25">
      <c r="A17" s="14">
        <v>890309115</v>
      </c>
      <c r="B17" s="15" t="s">
        <v>87</v>
      </c>
      <c r="C17" s="14" t="s">
        <v>12</v>
      </c>
      <c r="D17" s="13">
        <v>262929</v>
      </c>
      <c r="E17" s="12" t="s">
        <v>135</v>
      </c>
      <c r="F17" s="12" t="s">
        <v>136</v>
      </c>
      <c r="G17" s="12" t="s">
        <v>137</v>
      </c>
      <c r="H17" s="10">
        <v>45401</v>
      </c>
      <c r="I17" s="10"/>
      <c r="J17" s="11">
        <v>46800</v>
      </c>
      <c r="K17" s="8">
        <v>46800</v>
      </c>
      <c r="L17" s="9" t="s">
        <v>37</v>
      </c>
      <c r="M17" s="8">
        <v>0</v>
      </c>
      <c r="N17" s="9"/>
      <c r="O17" s="9"/>
      <c r="P17" s="9"/>
      <c r="Q17" s="8">
        <v>0</v>
      </c>
      <c r="R17" s="8">
        <v>0</v>
      </c>
      <c r="S17" s="9"/>
      <c r="T17" s="10"/>
      <c r="U17" s="8">
        <v>0</v>
      </c>
      <c r="V17" s="9" t="s">
        <v>41</v>
      </c>
      <c r="W17" s="10">
        <v>45401</v>
      </c>
      <c r="X17" s="10"/>
      <c r="Y17" s="10"/>
      <c r="Z17" s="8">
        <v>46800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9"/>
      <c r="AK17" s="9"/>
      <c r="AL17" s="9"/>
      <c r="AM17" s="8">
        <v>0</v>
      </c>
      <c r="AN17" s="8">
        <v>0</v>
      </c>
    </row>
    <row r="18" spans="1:40" x14ac:dyDescent="0.25">
      <c r="A18" s="14">
        <v>890309115</v>
      </c>
      <c r="B18" s="15" t="s">
        <v>87</v>
      </c>
      <c r="C18" s="14" t="s">
        <v>12</v>
      </c>
      <c r="D18" s="13">
        <v>263096</v>
      </c>
      <c r="E18" s="12" t="s">
        <v>138</v>
      </c>
      <c r="F18" s="12" t="s">
        <v>139</v>
      </c>
      <c r="G18" s="12" t="s">
        <v>140</v>
      </c>
      <c r="H18" s="10">
        <v>45404</v>
      </c>
      <c r="I18" s="10"/>
      <c r="J18" s="11">
        <v>231288</v>
      </c>
      <c r="K18" s="8">
        <v>231288</v>
      </c>
      <c r="L18" s="9" t="s">
        <v>37</v>
      </c>
      <c r="M18" s="8">
        <v>0</v>
      </c>
      <c r="N18" s="9"/>
      <c r="O18" s="9"/>
      <c r="P18" s="9"/>
      <c r="Q18" s="8">
        <v>0</v>
      </c>
      <c r="R18" s="8">
        <v>0</v>
      </c>
      <c r="S18" s="9"/>
      <c r="T18" s="10"/>
      <c r="U18" s="8">
        <v>0</v>
      </c>
      <c r="V18" s="9" t="s">
        <v>41</v>
      </c>
      <c r="W18" s="10">
        <v>45404</v>
      </c>
      <c r="X18" s="10"/>
      <c r="Y18" s="10"/>
      <c r="Z18" s="8">
        <v>231288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9"/>
      <c r="AK18" s="9"/>
      <c r="AL18" s="9"/>
      <c r="AM18" s="8">
        <v>0</v>
      </c>
      <c r="AN18" s="8">
        <v>0</v>
      </c>
    </row>
    <row r="19" spans="1:40" x14ac:dyDescent="0.25">
      <c r="A19" s="14">
        <v>890309115</v>
      </c>
      <c r="B19" s="15" t="s">
        <v>87</v>
      </c>
      <c r="C19" s="14" t="s">
        <v>12</v>
      </c>
      <c r="D19" s="13">
        <v>263143</v>
      </c>
      <c r="E19" s="12" t="s">
        <v>141</v>
      </c>
      <c r="F19" s="12" t="s">
        <v>142</v>
      </c>
      <c r="G19" s="12" t="s">
        <v>143</v>
      </c>
      <c r="H19" s="10">
        <v>45404</v>
      </c>
      <c r="I19" s="10"/>
      <c r="J19" s="11">
        <v>46800</v>
      </c>
      <c r="K19" s="8">
        <v>46800</v>
      </c>
      <c r="L19" s="9" t="s">
        <v>37</v>
      </c>
      <c r="M19" s="8">
        <v>0</v>
      </c>
      <c r="N19" s="9"/>
      <c r="O19" s="9"/>
      <c r="P19" s="9"/>
      <c r="Q19" s="8">
        <v>0</v>
      </c>
      <c r="R19" s="8">
        <v>0</v>
      </c>
      <c r="S19" s="9"/>
      <c r="T19" s="10"/>
      <c r="U19" s="8">
        <v>0</v>
      </c>
      <c r="V19" s="9" t="s">
        <v>41</v>
      </c>
      <c r="W19" s="10">
        <v>45404</v>
      </c>
      <c r="X19" s="10"/>
      <c r="Y19" s="10"/>
      <c r="Z19" s="8">
        <v>46800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9"/>
      <c r="AK19" s="9"/>
      <c r="AL19" s="9"/>
      <c r="AM19" s="8">
        <v>0</v>
      </c>
      <c r="AN19" s="8">
        <v>0</v>
      </c>
    </row>
    <row r="20" spans="1:40" x14ac:dyDescent="0.25">
      <c r="A20" s="14">
        <v>890309115</v>
      </c>
      <c r="B20" s="15" t="s">
        <v>87</v>
      </c>
      <c r="C20" s="14" t="s">
        <v>12</v>
      </c>
      <c r="D20" s="13">
        <v>263170</v>
      </c>
      <c r="E20" s="12" t="s">
        <v>144</v>
      </c>
      <c r="F20" s="12" t="s">
        <v>145</v>
      </c>
      <c r="G20" s="12" t="s">
        <v>146</v>
      </c>
      <c r="H20" s="10">
        <v>45404</v>
      </c>
      <c r="I20" s="10"/>
      <c r="J20" s="11">
        <v>46800</v>
      </c>
      <c r="K20" s="8">
        <v>46800</v>
      </c>
      <c r="L20" s="9" t="s">
        <v>37</v>
      </c>
      <c r="M20" s="8">
        <v>0</v>
      </c>
      <c r="N20" s="9"/>
      <c r="O20" s="9"/>
      <c r="P20" s="9"/>
      <c r="Q20" s="8">
        <v>0</v>
      </c>
      <c r="R20" s="8">
        <v>0</v>
      </c>
      <c r="S20" s="9"/>
      <c r="T20" s="10"/>
      <c r="U20" s="8">
        <v>0</v>
      </c>
      <c r="V20" s="9" t="s">
        <v>41</v>
      </c>
      <c r="W20" s="10">
        <v>45404</v>
      </c>
      <c r="X20" s="10"/>
      <c r="Y20" s="10"/>
      <c r="Z20" s="8">
        <v>46800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9"/>
      <c r="AK20" s="9"/>
      <c r="AL20" s="9"/>
      <c r="AM20" s="8">
        <v>0</v>
      </c>
      <c r="AN20" s="8">
        <v>0</v>
      </c>
    </row>
    <row r="21" spans="1:40" x14ac:dyDescent="0.25">
      <c r="A21" s="14">
        <v>890309115</v>
      </c>
      <c r="B21" s="15" t="s">
        <v>87</v>
      </c>
      <c r="C21" s="14" t="s">
        <v>12</v>
      </c>
      <c r="D21" s="13">
        <v>265318</v>
      </c>
      <c r="E21" s="12" t="s">
        <v>147</v>
      </c>
      <c r="F21" s="12" t="s">
        <v>148</v>
      </c>
      <c r="G21" s="12" t="s">
        <v>149</v>
      </c>
      <c r="H21" s="10">
        <v>45411</v>
      </c>
      <c r="I21" s="10"/>
      <c r="J21" s="11">
        <v>224505</v>
      </c>
      <c r="K21" s="8">
        <v>224505</v>
      </c>
      <c r="L21" s="9" t="s">
        <v>37</v>
      </c>
      <c r="M21" s="8">
        <v>0</v>
      </c>
      <c r="N21" s="9"/>
      <c r="O21" s="9"/>
      <c r="P21" s="9"/>
      <c r="Q21" s="8">
        <v>0</v>
      </c>
      <c r="R21" s="8">
        <v>0</v>
      </c>
      <c r="S21" s="9"/>
      <c r="T21" s="10"/>
      <c r="U21" s="8">
        <v>0</v>
      </c>
      <c r="V21" s="9" t="s">
        <v>41</v>
      </c>
      <c r="W21" s="10">
        <v>45411</v>
      </c>
      <c r="X21" s="10"/>
      <c r="Y21" s="10"/>
      <c r="Z21" s="8">
        <v>224505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9"/>
      <c r="AK21" s="9"/>
      <c r="AL21" s="9"/>
      <c r="AM21" s="8">
        <v>0</v>
      </c>
      <c r="AN21" s="8">
        <v>0</v>
      </c>
    </row>
    <row r="22" spans="1:40" x14ac:dyDescent="0.25">
      <c r="A22" s="14">
        <v>890309115</v>
      </c>
      <c r="B22" s="15" t="s">
        <v>87</v>
      </c>
      <c r="C22" s="14" t="s">
        <v>12</v>
      </c>
      <c r="D22" s="13">
        <v>266082</v>
      </c>
      <c r="E22" s="12" t="s">
        <v>150</v>
      </c>
      <c r="F22" s="12" t="s">
        <v>151</v>
      </c>
      <c r="G22" s="12" t="s">
        <v>152</v>
      </c>
      <c r="H22" s="10">
        <v>45416</v>
      </c>
      <c r="I22" s="10"/>
      <c r="J22" s="11">
        <v>863910</v>
      </c>
      <c r="K22" s="8">
        <v>863910</v>
      </c>
      <c r="L22" s="9" t="s">
        <v>37</v>
      </c>
      <c r="M22" s="8">
        <v>0</v>
      </c>
      <c r="N22" s="9"/>
      <c r="O22" s="9"/>
      <c r="P22" s="9"/>
      <c r="Q22" s="8">
        <v>0</v>
      </c>
      <c r="R22" s="8">
        <v>0</v>
      </c>
      <c r="S22" s="9"/>
      <c r="T22" s="10"/>
      <c r="U22" s="8">
        <v>0</v>
      </c>
      <c r="V22" s="9" t="s">
        <v>41</v>
      </c>
      <c r="W22" s="10">
        <v>45416</v>
      </c>
      <c r="X22" s="10"/>
      <c r="Y22" s="10"/>
      <c r="Z22" s="8">
        <v>863910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9"/>
      <c r="AK22" s="9"/>
      <c r="AL22" s="9"/>
      <c r="AM22" s="8">
        <v>0</v>
      </c>
      <c r="AN22" s="8">
        <v>0</v>
      </c>
    </row>
    <row r="23" spans="1:40" x14ac:dyDescent="0.25">
      <c r="A23" s="14">
        <v>890309115</v>
      </c>
      <c r="B23" s="15" t="s">
        <v>87</v>
      </c>
      <c r="C23" s="14"/>
      <c r="D23" s="13">
        <v>1074075</v>
      </c>
      <c r="E23" s="12" t="s">
        <v>153</v>
      </c>
      <c r="F23" s="12" t="s">
        <v>154</v>
      </c>
      <c r="G23" s="12" t="s">
        <v>155</v>
      </c>
      <c r="H23" s="10">
        <v>42874</v>
      </c>
      <c r="I23" s="10">
        <v>44196</v>
      </c>
      <c r="J23" s="11">
        <v>49600</v>
      </c>
      <c r="K23" s="8">
        <v>49600</v>
      </c>
      <c r="L23" s="9" t="s">
        <v>37</v>
      </c>
      <c r="M23" s="8">
        <v>0</v>
      </c>
      <c r="N23" s="9"/>
      <c r="O23" s="9"/>
      <c r="P23" s="9"/>
      <c r="Q23" s="8">
        <v>0</v>
      </c>
      <c r="R23" s="8">
        <v>0</v>
      </c>
      <c r="S23" s="9"/>
      <c r="T23" s="10"/>
      <c r="U23" s="8">
        <v>0</v>
      </c>
      <c r="V23" s="9"/>
      <c r="W23" s="10"/>
      <c r="X23" s="10"/>
      <c r="Y23" s="10"/>
      <c r="Z23" s="8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9"/>
      <c r="AK23" s="9"/>
      <c r="AL23" s="9"/>
      <c r="AM23" s="8">
        <v>0</v>
      </c>
      <c r="AN23" s="8">
        <v>0</v>
      </c>
    </row>
    <row r="24" spans="1:40" x14ac:dyDescent="0.25">
      <c r="A24" s="14">
        <v>890309115</v>
      </c>
      <c r="B24" s="15" t="s">
        <v>87</v>
      </c>
      <c r="C24" s="14"/>
      <c r="D24" s="13">
        <v>1084773</v>
      </c>
      <c r="E24" s="12" t="s">
        <v>156</v>
      </c>
      <c r="F24" s="12" t="s">
        <v>157</v>
      </c>
      <c r="G24" s="12" t="s">
        <v>158</v>
      </c>
      <c r="H24" s="10">
        <v>42874</v>
      </c>
      <c r="I24" s="10">
        <v>44196</v>
      </c>
      <c r="J24" s="11">
        <v>51900</v>
      </c>
      <c r="K24" s="8">
        <v>51900</v>
      </c>
      <c r="L24" s="9" t="s">
        <v>37</v>
      </c>
      <c r="M24" s="8">
        <v>0</v>
      </c>
      <c r="N24" s="9"/>
      <c r="O24" s="9"/>
      <c r="P24" s="9"/>
      <c r="Q24" s="8">
        <v>0</v>
      </c>
      <c r="R24" s="8">
        <v>0</v>
      </c>
      <c r="S24" s="9"/>
      <c r="T24" s="10"/>
      <c r="U24" s="8">
        <v>0</v>
      </c>
      <c r="V24" s="9"/>
      <c r="W24" s="10"/>
      <c r="X24" s="10"/>
      <c r="Y24" s="10"/>
      <c r="Z24" s="8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9"/>
      <c r="AK24" s="9"/>
      <c r="AL24" s="9"/>
      <c r="AM24" s="8">
        <v>0</v>
      </c>
      <c r="AN24" s="8">
        <v>0</v>
      </c>
    </row>
    <row r="25" spans="1:40" x14ac:dyDescent="0.25">
      <c r="A25" s="14">
        <v>890309115</v>
      </c>
      <c r="B25" s="15" t="s">
        <v>87</v>
      </c>
      <c r="C25" s="14"/>
      <c r="D25" s="13">
        <v>1125798</v>
      </c>
      <c r="E25" s="12" t="s">
        <v>159</v>
      </c>
      <c r="F25" s="12" t="s">
        <v>160</v>
      </c>
      <c r="G25" s="12" t="s">
        <v>161</v>
      </c>
      <c r="H25" s="10">
        <v>43101</v>
      </c>
      <c r="I25" s="10">
        <v>44196</v>
      </c>
      <c r="J25" s="11">
        <v>200</v>
      </c>
      <c r="K25" s="8">
        <v>200</v>
      </c>
      <c r="L25" s="9" t="s">
        <v>37</v>
      </c>
      <c r="M25" s="8">
        <v>0</v>
      </c>
      <c r="N25" s="9"/>
      <c r="O25" s="9"/>
      <c r="P25" s="9"/>
      <c r="Q25" s="8">
        <v>0</v>
      </c>
      <c r="R25" s="8">
        <v>0</v>
      </c>
      <c r="S25" s="9"/>
      <c r="T25" s="10"/>
      <c r="U25" s="8">
        <v>0</v>
      </c>
      <c r="V25" s="9"/>
      <c r="W25" s="10"/>
      <c r="X25" s="10"/>
      <c r="Y25" s="10"/>
      <c r="Z25" s="8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9"/>
      <c r="AK25" s="9"/>
      <c r="AL25" s="9"/>
      <c r="AM25" s="8">
        <v>0</v>
      </c>
      <c r="AN25" s="8">
        <v>0</v>
      </c>
    </row>
    <row r="26" spans="1:40" x14ac:dyDescent="0.25">
      <c r="A26" s="14">
        <v>890309115</v>
      </c>
      <c r="B26" s="15" t="s">
        <v>87</v>
      </c>
      <c r="C26" s="14"/>
      <c r="D26" s="13">
        <v>1325101</v>
      </c>
      <c r="E26" s="12" t="s">
        <v>162</v>
      </c>
      <c r="F26" s="12" t="s">
        <v>163</v>
      </c>
      <c r="G26" s="12" t="s">
        <v>164</v>
      </c>
      <c r="H26" s="10">
        <v>43819</v>
      </c>
      <c r="I26" s="10">
        <v>44196</v>
      </c>
      <c r="J26" s="11">
        <v>18176</v>
      </c>
      <c r="K26" s="8">
        <v>18176</v>
      </c>
      <c r="L26" s="9" t="s">
        <v>37</v>
      </c>
      <c r="M26" s="8">
        <v>0</v>
      </c>
      <c r="N26" s="9"/>
      <c r="O26" s="9"/>
      <c r="P26" s="9"/>
      <c r="Q26" s="8">
        <v>0</v>
      </c>
      <c r="R26" s="8">
        <v>0</v>
      </c>
      <c r="S26" s="9"/>
      <c r="T26" s="10"/>
      <c r="U26" s="8">
        <v>0</v>
      </c>
      <c r="V26" s="9"/>
      <c r="W26" s="10"/>
      <c r="X26" s="10"/>
      <c r="Y26" s="10"/>
      <c r="Z26" s="8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9"/>
      <c r="AK26" s="9"/>
      <c r="AL26" s="9"/>
      <c r="AM26" s="8">
        <v>0</v>
      </c>
      <c r="AN26" s="8">
        <v>0</v>
      </c>
    </row>
    <row r="27" spans="1:40" x14ac:dyDescent="0.25">
      <c r="A27" s="14">
        <v>890309115</v>
      </c>
      <c r="B27" s="15" t="s">
        <v>87</v>
      </c>
      <c r="C27" s="14"/>
      <c r="D27" s="13">
        <v>1394993</v>
      </c>
      <c r="E27" s="12" t="s">
        <v>165</v>
      </c>
      <c r="F27" s="12" t="s">
        <v>166</v>
      </c>
      <c r="G27" s="12" t="s">
        <v>167</v>
      </c>
      <c r="H27" s="10">
        <v>44111</v>
      </c>
      <c r="I27" s="10">
        <v>44196</v>
      </c>
      <c r="J27" s="11">
        <v>124497</v>
      </c>
      <c r="K27" s="8">
        <v>92094</v>
      </c>
      <c r="L27" s="9" t="s">
        <v>37</v>
      </c>
      <c r="M27" s="8">
        <v>0</v>
      </c>
      <c r="N27" s="9"/>
      <c r="O27" s="9"/>
      <c r="P27" s="9"/>
      <c r="Q27" s="8">
        <v>0</v>
      </c>
      <c r="R27" s="8">
        <v>0</v>
      </c>
      <c r="S27" s="9"/>
      <c r="T27" s="10"/>
      <c r="U27" s="8">
        <v>0</v>
      </c>
      <c r="V27" s="9"/>
      <c r="W27" s="10"/>
      <c r="X27" s="10"/>
      <c r="Y27" s="10"/>
      <c r="Z27" s="8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9"/>
      <c r="AK27" s="9"/>
      <c r="AL27" s="9"/>
      <c r="AM27" s="8">
        <v>0</v>
      </c>
      <c r="AN27" s="8">
        <v>0</v>
      </c>
    </row>
    <row r="28" spans="1:40" x14ac:dyDescent="0.25">
      <c r="A28" s="14">
        <v>890309115</v>
      </c>
      <c r="B28" s="15" t="s">
        <v>87</v>
      </c>
      <c r="C28" s="14" t="s">
        <v>12</v>
      </c>
      <c r="D28" s="13">
        <v>29187</v>
      </c>
      <c r="E28" s="12" t="s">
        <v>168</v>
      </c>
      <c r="F28" s="12" t="s">
        <v>169</v>
      </c>
      <c r="G28" s="12" t="s">
        <v>170</v>
      </c>
      <c r="H28" s="10">
        <v>44389</v>
      </c>
      <c r="I28" s="10">
        <v>44439</v>
      </c>
      <c r="J28" s="11">
        <v>127182</v>
      </c>
      <c r="K28" s="8">
        <v>127182</v>
      </c>
      <c r="L28" s="9" t="s">
        <v>37</v>
      </c>
      <c r="M28" s="8">
        <v>0</v>
      </c>
      <c r="N28" s="9"/>
      <c r="O28" s="9"/>
      <c r="P28" s="9"/>
      <c r="Q28" s="8">
        <v>0</v>
      </c>
      <c r="R28" s="8">
        <v>0</v>
      </c>
      <c r="S28" s="9"/>
      <c r="T28" s="10"/>
      <c r="U28" s="8">
        <v>0</v>
      </c>
      <c r="V28" s="9"/>
      <c r="W28" s="10"/>
      <c r="X28" s="10"/>
      <c r="Y28" s="10"/>
      <c r="Z28" s="8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9"/>
      <c r="AK28" s="9"/>
      <c r="AL28" s="9"/>
      <c r="AM28" s="8">
        <v>0</v>
      </c>
      <c r="AN28" s="8">
        <v>0</v>
      </c>
    </row>
    <row r="29" spans="1:40" x14ac:dyDescent="0.25">
      <c r="A29" s="14">
        <v>890309115</v>
      </c>
      <c r="B29" s="15" t="s">
        <v>87</v>
      </c>
      <c r="C29" s="14" t="s">
        <v>12</v>
      </c>
      <c r="D29" s="13">
        <v>54025</v>
      </c>
      <c r="E29" s="12" t="s">
        <v>171</v>
      </c>
      <c r="F29" s="12" t="s">
        <v>172</v>
      </c>
      <c r="G29" s="12" t="s">
        <v>173</v>
      </c>
      <c r="H29" s="10">
        <v>44389</v>
      </c>
      <c r="I29" s="10">
        <v>44439</v>
      </c>
      <c r="J29" s="11">
        <v>24800</v>
      </c>
      <c r="K29" s="8">
        <v>20300</v>
      </c>
      <c r="L29" s="9" t="s">
        <v>37</v>
      </c>
      <c r="M29" s="8">
        <v>0</v>
      </c>
      <c r="N29" s="9"/>
      <c r="O29" s="9"/>
      <c r="P29" s="9"/>
      <c r="Q29" s="8">
        <v>0</v>
      </c>
      <c r="R29" s="8">
        <v>0</v>
      </c>
      <c r="S29" s="9"/>
      <c r="T29" s="10"/>
      <c r="U29" s="8">
        <v>0</v>
      </c>
      <c r="V29" s="9"/>
      <c r="W29" s="10"/>
      <c r="X29" s="10"/>
      <c r="Y29" s="10"/>
      <c r="Z29" s="8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9"/>
      <c r="AK29" s="9"/>
      <c r="AL29" s="9"/>
      <c r="AM29" s="8">
        <v>0</v>
      </c>
      <c r="AN29" s="8">
        <v>0</v>
      </c>
    </row>
    <row r="30" spans="1:40" x14ac:dyDescent="0.25">
      <c r="A30" s="14">
        <v>890309115</v>
      </c>
      <c r="B30" s="15" t="s">
        <v>87</v>
      </c>
      <c r="C30" s="14" t="s">
        <v>12</v>
      </c>
      <c r="D30" s="13">
        <v>54026</v>
      </c>
      <c r="E30" s="12" t="s">
        <v>174</v>
      </c>
      <c r="F30" s="12" t="s">
        <v>175</v>
      </c>
      <c r="G30" s="12" t="s">
        <v>176</v>
      </c>
      <c r="H30" s="10">
        <v>44389</v>
      </c>
      <c r="I30" s="10">
        <v>44439</v>
      </c>
      <c r="J30" s="11">
        <v>117700</v>
      </c>
      <c r="K30" s="8">
        <v>117700</v>
      </c>
      <c r="L30" s="9" t="s">
        <v>37</v>
      </c>
      <c r="M30" s="8">
        <v>0</v>
      </c>
      <c r="N30" s="9"/>
      <c r="O30" s="9"/>
      <c r="P30" s="9"/>
      <c r="Q30" s="8">
        <v>0</v>
      </c>
      <c r="R30" s="8">
        <v>0</v>
      </c>
      <c r="S30" s="9"/>
      <c r="T30" s="10"/>
      <c r="U30" s="8">
        <v>0</v>
      </c>
      <c r="V30" s="9"/>
      <c r="W30" s="10"/>
      <c r="X30" s="10"/>
      <c r="Y30" s="10"/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9"/>
      <c r="AK30" s="9"/>
      <c r="AL30" s="9"/>
      <c r="AM30" s="8">
        <v>0</v>
      </c>
      <c r="AN30" s="8">
        <v>0</v>
      </c>
    </row>
    <row r="31" spans="1:40" x14ac:dyDescent="0.25">
      <c r="A31" s="14">
        <v>890309115</v>
      </c>
      <c r="B31" s="15" t="s">
        <v>87</v>
      </c>
      <c r="C31" s="14" t="s">
        <v>12</v>
      </c>
      <c r="D31" s="13">
        <v>71514</v>
      </c>
      <c r="E31" s="12" t="s">
        <v>177</v>
      </c>
      <c r="F31" s="12" t="s">
        <v>178</v>
      </c>
      <c r="G31" s="12" t="s">
        <v>179</v>
      </c>
      <c r="H31" s="10">
        <v>44449</v>
      </c>
      <c r="I31" s="10">
        <v>44500</v>
      </c>
      <c r="J31" s="11">
        <v>147320</v>
      </c>
      <c r="K31" s="8">
        <v>147320</v>
      </c>
      <c r="L31" s="9" t="s">
        <v>37</v>
      </c>
      <c r="M31" s="8">
        <v>0</v>
      </c>
      <c r="N31" s="9"/>
      <c r="O31" s="9"/>
      <c r="P31" s="9"/>
      <c r="Q31" s="8">
        <v>0</v>
      </c>
      <c r="R31" s="8">
        <v>0</v>
      </c>
      <c r="S31" s="9"/>
      <c r="T31" s="10"/>
      <c r="U31" s="8">
        <v>0</v>
      </c>
      <c r="V31" s="9"/>
      <c r="W31" s="10"/>
      <c r="X31" s="10"/>
      <c r="Y31" s="10"/>
      <c r="Z31" s="8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9"/>
      <c r="AK31" s="9"/>
      <c r="AL31" s="9"/>
      <c r="AM31" s="8">
        <v>0</v>
      </c>
      <c r="AN31" s="8">
        <v>0</v>
      </c>
    </row>
    <row r="32" spans="1:40" x14ac:dyDescent="0.25">
      <c r="A32" s="14">
        <v>890309115</v>
      </c>
      <c r="B32" s="15" t="s">
        <v>87</v>
      </c>
      <c r="C32" s="14" t="s">
        <v>12</v>
      </c>
      <c r="D32" s="13">
        <v>71806</v>
      </c>
      <c r="E32" s="12" t="s">
        <v>180</v>
      </c>
      <c r="F32" s="12" t="s">
        <v>181</v>
      </c>
      <c r="G32" s="12" t="s">
        <v>182</v>
      </c>
      <c r="H32" s="10">
        <v>44449</v>
      </c>
      <c r="I32" s="10">
        <v>44500</v>
      </c>
      <c r="J32" s="11">
        <v>138115</v>
      </c>
      <c r="K32" s="8">
        <v>138115</v>
      </c>
      <c r="L32" s="9" t="s">
        <v>37</v>
      </c>
      <c r="M32" s="8">
        <v>0</v>
      </c>
      <c r="N32" s="9"/>
      <c r="O32" s="9"/>
      <c r="P32" s="9"/>
      <c r="Q32" s="8">
        <v>0</v>
      </c>
      <c r="R32" s="8">
        <v>0</v>
      </c>
      <c r="S32" s="9"/>
      <c r="T32" s="10"/>
      <c r="U32" s="8">
        <v>0</v>
      </c>
      <c r="V32" s="9"/>
      <c r="W32" s="10"/>
      <c r="X32" s="10"/>
      <c r="Y32" s="10"/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9"/>
      <c r="AK32" s="9"/>
      <c r="AL32" s="9"/>
      <c r="AM32" s="8">
        <v>0</v>
      </c>
      <c r="AN32" s="8">
        <v>0</v>
      </c>
    </row>
    <row r="33" spans="1:40" x14ac:dyDescent="0.25">
      <c r="A33" s="14">
        <v>890309115</v>
      </c>
      <c r="B33" s="15" t="s">
        <v>87</v>
      </c>
      <c r="C33" s="14" t="s">
        <v>12</v>
      </c>
      <c r="D33" s="13">
        <v>203446</v>
      </c>
      <c r="E33" s="12" t="s">
        <v>183</v>
      </c>
      <c r="F33" s="12" t="s">
        <v>184</v>
      </c>
      <c r="G33" s="12" t="s">
        <v>185</v>
      </c>
      <c r="H33" s="10">
        <v>45091</v>
      </c>
      <c r="I33" s="10"/>
      <c r="J33" s="11">
        <v>27600</v>
      </c>
      <c r="K33" s="8">
        <v>27600</v>
      </c>
      <c r="L33" s="9" t="s">
        <v>37</v>
      </c>
      <c r="M33" s="8">
        <v>0</v>
      </c>
      <c r="N33" s="9"/>
      <c r="O33" s="9"/>
      <c r="P33" s="9"/>
      <c r="Q33" s="8">
        <v>0</v>
      </c>
      <c r="R33" s="8">
        <v>0</v>
      </c>
      <c r="S33" s="9"/>
      <c r="T33" s="10"/>
      <c r="U33" s="8">
        <v>0</v>
      </c>
      <c r="V33" s="9"/>
      <c r="W33" s="10"/>
      <c r="X33" s="10"/>
      <c r="Y33" s="10"/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9"/>
      <c r="AK33" s="9"/>
      <c r="AL33" s="9"/>
      <c r="AM33" s="8">
        <v>0</v>
      </c>
      <c r="AN33" s="8">
        <v>0</v>
      </c>
    </row>
    <row r="34" spans="1:40" x14ac:dyDescent="0.25">
      <c r="A34" s="14">
        <v>890309115</v>
      </c>
      <c r="B34" s="15" t="s">
        <v>87</v>
      </c>
      <c r="C34" s="14" t="s">
        <v>12</v>
      </c>
      <c r="D34" s="13">
        <v>203449</v>
      </c>
      <c r="E34" s="12" t="s">
        <v>186</v>
      </c>
      <c r="F34" s="12" t="s">
        <v>187</v>
      </c>
      <c r="G34" s="12" t="s">
        <v>188</v>
      </c>
      <c r="H34" s="10">
        <v>45091</v>
      </c>
      <c r="I34" s="10"/>
      <c r="J34" s="11">
        <v>53400</v>
      </c>
      <c r="K34" s="8">
        <v>53400</v>
      </c>
      <c r="L34" s="9" t="s">
        <v>37</v>
      </c>
      <c r="M34" s="8">
        <v>0</v>
      </c>
      <c r="N34" s="9"/>
      <c r="O34" s="9"/>
      <c r="P34" s="9"/>
      <c r="Q34" s="8">
        <v>0</v>
      </c>
      <c r="R34" s="8">
        <v>0</v>
      </c>
      <c r="S34" s="9"/>
      <c r="T34" s="10"/>
      <c r="U34" s="8">
        <v>0</v>
      </c>
      <c r="V34" s="9"/>
      <c r="W34" s="10"/>
      <c r="X34" s="10"/>
      <c r="Y34" s="10"/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9"/>
      <c r="AK34" s="9"/>
      <c r="AL34" s="9"/>
      <c r="AM34" s="8">
        <v>0</v>
      </c>
      <c r="AN34" s="8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C13" sqref="C13"/>
    </sheetView>
  </sheetViews>
  <sheetFormatPr baseColWidth="10" defaultRowHeight="12.5" x14ac:dyDescent="0.25"/>
  <cols>
    <col min="1" max="1" width="1" style="29" customWidth="1"/>
    <col min="2" max="2" width="10.90625" style="29"/>
    <col min="3" max="3" width="17.54296875" style="29" customWidth="1"/>
    <col min="4" max="4" width="11.54296875" style="29" customWidth="1"/>
    <col min="5" max="8" width="10.90625" style="29"/>
    <col min="9" max="9" width="22.54296875" style="29" customWidth="1"/>
    <col min="10" max="10" width="14" style="29" customWidth="1"/>
    <col min="11" max="11" width="1.7265625" style="29" customWidth="1"/>
    <col min="12" max="16384" width="10.90625" style="29"/>
  </cols>
  <sheetData>
    <row r="1" spans="2:10" ht="6" customHeight="1" thickBot="1" x14ac:dyDescent="0.3"/>
    <row r="2" spans="2:10" ht="19.5" customHeight="1" x14ac:dyDescent="0.25">
      <c r="B2" s="30"/>
      <c r="C2" s="31"/>
      <c r="D2" s="32" t="s">
        <v>193</v>
      </c>
      <c r="E2" s="33"/>
      <c r="F2" s="33"/>
      <c r="G2" s="33"/>
      <c r="H2" s="33"/>
      <c r="I2" s="34"/>
      <c r="J2" s="35" t="s">
        <v>194</v>
      </c>
    </row>
    <row r="3" spans="2:10" ht="15.75" customHeight="1" thickBot="1" x14ac:dyDescent="0.3">
      <c r="B3" s="36"/>
      <c r="C3" s="37"/>
      <c r="D3" s="38"/>
      <c r="E3" s="39"/>
      <c r="F3" s="39"/>
      <c r="G3" s="39"/>
      <c r="H3" s="39"/>
      <c r="I3" s="40"/>
      <c r="J3" s="41"/>
    </row>
    <row r="4" spans="2:10" ht="13" x14ac:dyDescent="0.25">
      <c r="B4" s="36"/>
      <c r="C4" s="37"/>
      <c r="D4" s="42"/>
      <c r="E4" s="43"/>
      <c r="F4" s="43"/>
      <c r="G4" s="43"/>
      <c r="H4" s="43"/>
      <c r="I4" s="44"/>
      <c r="J4" s="45"/>
    </row>
    <row r="5" spans="2:10" ht="13" x14ac:dyDescent="0.25">
      <c r="B5" s="36"/>
      <c r="C5" s="37"/>
      <c r="D5" s="46" t="s">
        <v>195</v>
      </c>
      <c r="E5" s="47"/>
      <c r="F5" s="47"/>
      <c r="G5" s="47"/>
      <c r="H5" s="47"/>
      <c r="I5" s="48"/>
      <c r="J5" s="48" t="s">
        <v>196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x14ac:dyDescent="0.25">
      <c r="B9" s="55"/>
      <c r="J9" s="56"/>
    </row>
    <row r="10" spans="2:10" ht="13" x14ac:dyDescent="0.3">
      <c r="B10" s="55"/>
      <c r="C10" s="57" t="s">
        <v>231</v>
      </c>
      <c r="E10" s="58"/>
      <c r="H10" s="59"/>
      <c r="J10" s="56"/>
    </row>
    <row r="11" spans="2:10" x14ac:dyDescent="0.25">
      <c r="B11" s="55"/>
      <c r="J11" s="56"/>
    </row>
    <row r="12" spans="2:10" ht="13" x14ac:dyDescent="0.3">
      <c r="B12" s="55"/>
      <c r="C12" s="57" t="s">
        <v>226</v>
      </c>
      <c r="J12" s="56"/>
    </row>
    <row r="13" spans="2:10" ht="13" x14ac:dyDescent="0.3">
      <c r="B13" s="55"/>
      <c r="C13" s="57" t="s">
        <v>227</v>
      </c>
      <c r="J13" s="56"/>
    </row>
    <row r="14" spans="2:10" x14ac:dyDescent="0.25">
      <c r="B14" s="55"/>
      <c r="J14" s="56"/>
    </row>
    <row r="15" spans="2:10" x14ac:dyDescent="0.25">
      <c r="B15" s="55"/>
      <c r="C15" s="29" t="s">
        <v>197</v>
      </c>
      <c r="J15" s="56"/>
    </row>
    <row r="16" spans="2:10" x14ac:dyDescent="0.25">
      <c r="B16" s="55"/>
      <c r="C16" s="60"/>
      <c r="J16" s="56"/>
    </row>
    <row r="17" spans="2:10" ht="13" x14ac:dyDescent="0.3">
      <c r="B17" s="55"/>
      <c r="C17" s="29" t="s">
        <v>198</v>
      </c>
      <c r="D17" s="58"/>
      <c r="H17" s="61"/>
      <c r="I17" s="62"/>
      <c r="J17" s="56"/>
    </row>
    <row r="18" spans="2:10" ht="13" x14ac:dyDescent="0.3">
      <c r="B18" s="55"/>
      <c r="C18" s="57" t="s">
        <v>199</v>
      </c>
      <c r="D18" s="57"/>
      <c r="E18" s="57"/>
      <c r="F18" s="57"/>
      <c r="H18" s="63">
        <v>33</v>
      </c>
      <c r="I18" s="64">
        <v>5124235</v>
      </c>
      <c r="J18" s="56"/>
    </row>
    <row r="19" spans="2:10" x14ac:dyDescent="0.25">
      <c r="B19" s="55"/>
      <c r="C19" s="29" t="s">
        <v>200</v>
      </c>
      <c r="H19" s="65">
        <v>0</v>
      </c>
      <c r="I19" s="66">
        <v>0</v>
      </c>
      <c r="J19" s="56"/>
    </row>
    <row r="20" spans="2:10" x14ac:dyDescent="0.25">
      <c r="B20" s="55"/>
      <c r="C20" s="29" t="s">
        <v>201</v>
      </c>
      <c r="H20" s="65">
        <v>1</v>
      </c>
      <c r="I20" s="66">
        <v>36300</v>
      </c>
      <c r="J20" s="56"/>
    </row>
    <row r="21" spans="2:10" x14ac:dyDescent="0.25">
      <c r="B21" s="55"/>
      <c r="C21" s="29" t="s">
        <v>202</v>
      </c>
      <c r="H21" s="65">
        <v>31</v>
      </c>
      <c r="I21" s="66">
        <v>5083835</v>
      </c>
      <c r="J21" s="56"/>
    </row>
    <row r="22" spans="2:10" x14ac:dyDescent="0.25">
      <c r="B22" s="55"/>
      <c r="C22" s="29" t="s">
        <v>203</v>
      </c>
      <c r="H22" s="65">
        <v>0</v>
      </c>
      <c r="I22" s="66">
        <v>0</v>
      </c>
      <c r="J22" s="56"/>
    </row>
    <row r="23" spans="2:10" x14ac:dyDescent="0.25">
      <c r="B23" s="55"/>
      <c r="C23" s="29" t="s">
        <v>204</v>
      </c>
      <c r="H23" s="65">
        <v>0</v>
      </c>
      <c r="I23" s="66">
        <v>0</v>
      </c>
      <c r="J23" s="56"/>
    </row>
    <row r="24" spans="2:10" ht="13" thickBot="1" x14ac:dyDescent="0.3">
      <c r="B24" s="55"/>
      <c r="C24" s="29" t="s">
        <v>205</v>
      </c>
      <c r="H24" s="67">
        <v>1</v>
      </c>
      <c r="I24" s="68">
        <v>4100</v>
      </c>
      <c r="J24" s="56"/>
    </row>
    <row r="25" spans="2:10" ht="13" x14ac:dyDescent="0.3">
      <c r="B25" s="55"/>
      <c r="C25" s="57" t="s">
        <v>206</v>
      </c>
      <c r="D25" s="57"/>
      <c r="E25" s="57"/>
      <c r="F25" s="57"/>
      <c r="H25" s="63">
        <f>H19+H20+H21+H22+H24+H23</f>
        <v>33</v>
      </c>
      <c r="I25" s="64">
        <f>I19+I20+I21+I22+I24+I23</f>
        <v>5124235</v>
      </c>
      <c r="J25" s="56"/>
    </row>
    <row r="26" spans="2:10" x14ac:dyDescent="0.25">
      <c r="B26" s="55"/>
      <c r="C26" s="29" t="s">
        <v>207</v>
      </c>
      <c r="H26" s="65">
        <v>0</v>
      </c>
      <c r="I26" s="66">
        <v>0</v>
      </c>
      <c r="J26" s="56"/>
    </row>
    <row r="27" spans="2:10" ht="13" thickBot="1" x14ac:dyDescent="0.3">
      <c r="B27" s="55"/>
      <c r="C27" s="29" t="s">
        <v>208</v>
      </c>
      <c r="H27" s="67">
        <v>0</v>
      </c>
      <c r="I27" s="68">
        <v>0</v>
      </c>
      <c r="J27" s="56"/>
    </row>
    <row r="28" spans="2:10" ht="13" x14ac:dyDescent="0.3">
      <c r="B28" s="55"/>
      <c r="C28" s="57" t="s">
        <v>209</v>
      </c>
      <c r="D28" s="57"/>
      <c r="E28" s="57"/>
      <c r="F28" s="57"/>
      <c r="H28" s="63">
        <f>H26+H27</f>
        <v>0</v>
      </c>
      <c r="I28" s="64">
        <f>I26+I27</f>
        <v>0</v>
      </c>
      <c r="J28" s="56"/>
    </row>
    <row r="29" spans="2:10" ht="13.5" thickBot="1" x14ac:dyDescent="0.35">
      <c r="B29" s="55"/>
      <c r="C29" s="29" t="s">
        <v>210</v>
      </c>
      <c r="D29" s="57"/>
      <c r="E29" s="57"/>
      <c r="F29" s="57"/>
      <c r="H29" s="67">
        <v>0</v>
      </c>
      <c r="I29" s="68">
        <v>0</v>
      </c>
      <c r="J29" s="56"/>
    </row>
    <row r="30" spans="2:10" ht="13" x14ac:dyDescent="0.3">
      <c r="B30" s="55"/>
      <c r="C30" s="57" t="s">
        <v>211</v>
      </c>
      <c r="D30" s="57"/>
      <c r="E30" s="57"/>
      <c r="F30" s="57"/>
      <c r="H30" s="65">
        <f>H29</f>
        <v>0</v>
      </c>
      <c r="I30" s="66">
        <f>I29</f>
        <v>0</v>
      </c>
      <c r="J30" s="56"/>
    </row>
    <row r="31" spans="2:10" ht="13" x14ac:dyDescent="0.3">
      <c r="B31" s="55"/>
      <c r="C31" s="57"/>
      <c r="D31" s="57"/>
      <c r="E31" s="57"/>
      <c r="F31" s="57"/>
      <c r="H31" s="69"/>
      <c r="I31" s="64"/>
      <c r="J31" s="56"/>
    </row>
    <row r="32" spans="2:10" ht="13.5" thickBot="1" x14ac:dyDescent="0.35">
      <c r="B32" s="55"/>
      <c r="C32" s="57" t="s">
        <v>212</v>
      </c>
      <c r="D32" s="57"/>
      <c r="H32" s="70">
        <f>H25+H28+H30</f>
        <v>33</v>
      </c>
      <c r="I32" s="71">
        <f>I25+I28+I30</f>
        <v>5124235</v>
      </c>
      <c r="J32" s="56"/>
    </row>
    <row r="33" spans="2:10" ht="13.5" thickTop="1" x14ac:dyDescent="0.3">
      <c r="B33" s="55"/>
      <c r="C33" s="57"/>
      <c r="D33" s="57"/>
      <c r="H33" s="72">
        <f>+H18-H32</f>
        <v>0</v>
      </c>
      <c r="I33" s="66">
        <f>+I18-I32</f>
        <v>0</v>
      </c>
      <c r="J33" s="56"/>
    </row>
    <row r="34" spans="2:10" x14ac:dyDescent="0.25">
      <c r="B34" s="55"/>
      <c r="G34" s="72"/>
      <c r="H34" s="72"/>
      <c r="I34" s="72"/>
      <c r="J34" s="56"/>
    </row>
    <row r="35" spans="2:10" x14ac:dyDescent="0.25">
      <c r="B35" s="55"/>
      <c r="G35" s="72"/>
      <c r="H35" s="72"/>
      <c r="I35" s="72"/>
      <c r="J35" s="56"/>
    </row>
    <row r="36" spans="2:10" ht="13" x14ac:dyDescent="0.3">
      <c r="B36" s="55"/>
      <c r="C36" s="57"/>
      <c r="G36" s="72"/>
      <c r="H36" s="72"/>
      <c r="I36" s="72"/>
      <c r="J36" s="56"/>
    </row>
    <row r="37" spans="2:10" ht="13.5" thickBot="1" x14ac:dyDescent="0.35">
      <c r="B37" s="55"/>
      <c r="C37" s="73" t="s">
        <v>228</v>
      </c>
      <c r="D37" s="74"/>
      <c r="H37" s="73" t="s">
        <v>213</v>
      </c>
      <c r="I37" s="74"/>
      <c r="J37" s="56"/>
    </row>
    <row r="38" spans="2:10" ht="13" x14ac:dyDescent="0.3">
      <c r="B38" s="55"/>
      <c r="C38" s="57" t="s">
        <v>229</v>
      </c>
      <c r="D38" s="72"/>
      <c r="H38" s="75" t="s">
        <v>214</v>
      </c>
      <c r="I38" s="72"/>
      <c r="J38" s="56"/>
    </row>
    <row r="39" spans="2:10" ht="13" x14ac:dyDescent="0.3">
      <c r="B39" s="55"/>
      <c r="C39" s="57" t="s">
        <v>230</v>
      </c>
      <c r="H39" s="57" t="s">
        <v>215</v>
      </c>
      <c r="I39" s="72"/>
      <c r="J39" s="56"/>
    </row>
    <row r="40" spans="2:10" x14ac:dyDescent="0.25">
      <c r="B40" s="55"/>
      <c r="G40" s="72"/>
      <c r="H40" s="72"/>
      <c r="I40" s="72"/>
      <c r="J40" s="56"/>
    </row>
    <row r="41" spans="2:10" ht="12.75" customHeight="1" x14ac:dyDescent="0.25">
      <c r="B41" s="55"/>
      <c r="C41" s="76" t="s">
        <v>216</v>
      </c>
      <c r="D41" s="76"/>
      <c r="E41" s="76"/>
      <c r="F41" s="76"/>
      <c r="G41" s="76"/>
      <c r="H41" s="76"/>
      <c r="I41" s="76"/>
      <c r="J41" s="56"/>
    </row>
    <row r="42" spans="2:10" ht="18.75" customHeight="1" thickBot="1" x14ac:dyDescent="0.3">
      <c r="B42" s="77"/>
      <c r="C42" s="78"/>
      <c r="D42" s="78"/>
      <c r="E42" s="78"/>
      <c r="F42" s="78"/>
      <c r="G42" s="78"/>
      <c r="H42" s="78"/>
      <c r="I42" s="78"/>
      <c r="J42" s="7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E17" sqref="E17"/>
    </sheetView>
  </sheetViews>
  <sheetFormatPr baseColWidth="10" defaultColWidth="11.453125" defaultRowHeight="12.5" x14ac:dyDescent="0.25"/>
  <cols>
    <col min="1" max="1" width="4.453125" style="29" customWidth="1"/>
    <col min="2" max="2" width="11.453125" style="29"/>
    <col min="3" max="3" width="12.81640625" style="29" customWidth="1"/>
    <col min="4" max="4" width="22" style="29" customWidth="1"/>
    <col min="5" max="8" width="11.453125" style="29"/>
    <col min="9" max="9" width="24.7265625" style="29" customWidth="1"/>
    <col min="10" max="10" width="12.54296875" style="29" customWidth="1"/>
    <col min="11" max="11" width="1.7265625" style="29" customWidth="1"/>
    <col min="12" max="16384" width="11.453125" style="29"/>
  </cols>
  <sheetData>
    <row r="1" spans="2:10" ht="18" customHeight="1" thickBot="1" x14ac:dyDescent="0.3"/>
    <row r="2" spans="2:10" ht="19.5" customHeight="1" x14ac:dyDescent="0.25">
      <c r="B2" s="30"/>
      <c r="C2" s="31"/>
      <c r="D2" s="32" t="s">
        <v>217</v>
      </c>
      <c r="E2" s="33"/>
      <c r="F2" s="33"/>
      <c r="G2" s="33"/>
      <c r="H2" s="33"/>
      <c r="I2" s="34"/>
      <c r="J2" s="35" t="s">
        <v>194</v>
      </c>
    </row>
    <row r="3" spans="2:10" ht="15.75" customHeight="1" thickBot="1" x14ac:dyDescent="0.3">
      <c r="B3" s="36"/>
      <c r="C3" s="37"/>
      <c r="D3" s="38"/>
      <c r="E3" s="39"/>
      <c r="F3" s="39"/>
      <c r="G3" s="39"/>
      <c r="H3" s="39"/>
      <c r="I3" s="40"/>
      <c r="J3" s="41"/>
    </row>
    <row r="4" spans="2:10" ht="13" x14ac:dyDescent="0.25">
      <c r="B4" s="36"/>
      <c r="C4" s="37"/>
      <c r="E4" s="43"/>
      <c r="F4" s="43"/>
      <c r="G4" s="43"/>
      <c r="H4" s="43"/>
      <c r="I4" s="44"/>
      <c r="J4" s="45"/>
    </row>
    <row r="5" spans="2:10" ht="13" x14ac:dyDescent="0.25">
      <c r="B5" s="36"/>
      <c r="C5" s="37"/>
      <c r="D5" s="80" t="s">
        <v>218</v>
      </c>
      <c r="E5" s="81"/>
      <c r="F5" s="81"/>
      <c r="G5" s="81"/>
      <c r="H5" s="81"/>
      <c r="I5" s="82"/>
      <c r="J5" s="48" t="s">
        <v>219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ht="13" x14ac:dyDescent="0.3">
      <c r="B9" s="55"/>
      <c r="C9" s="57" t="str">
        <f ca="1">+CONCATENATE("Santiago de Cali, ",TEXT(TODAY(),"MMMM DD YYYY"))</f>
        <v>Santiago de Cali, mayo 29 2024</v>
      </c>
      <c r="D9" s="59"/>
      <c r="E9" s="58"/>
      <c r="J9" s="56"/>
    </row>
    <row r="10" spans="2:10" ht="13" x14ac:dyDescent="0.3">
      <c r="B10" s="55"/>
      <c r="C10" s="57"/>
      <c r="J10" s="56"/>
    </row>
    <row r="11" spans="2:10" ht="13" x14ac:dyDescent="0.3">
      <c r="B11" s="55"/>
      <c r="C11" s="57" t="str">
        <f>+'FOR-CSA-018'!C12</f>
        <v>Señores : HOSP LOCAL DE YOTOCO E.S.E</v>
      </c>
      <c r="J11" s="56"/>
    </row>
    <row r="12" spans="2:10" ht="13" x14ac:dyDescent="0.3">
      <c r="B12" s="55"/>
      <c r="C12" s="57" t="str">
        <f>+'FOR-CSA-018'!C13</f>
        <v>NIT: 890309115</v>
      </c>
      <c r="J12" s="56"/>
    </row>
    <row r="13" spans="2:10" x14ac:dyDescent="0.25">
      <c r="B13" s="55"/>
      <c r="J13" s="56"/>
    </row>
    <row r="14" spans="2:10" x14ac:dyDescent="0.25">
      <c r="B14" s="55"/>
      <c r="C14" s="29" t="s">
        <v>220</v>
      </c>
      <c r="J14" s="56"/>
    </row>
    <row r="15" spans="2:10" x14ac:dyDescent="0.25">
      <c r="B15" s="55"/>
      <c r="C15" s="60"/>
      <c r="J15" s="56"/>
    </row>
    <row r="16" spans="2:10" ht="13" x14ac:dyDescent="0.3">
      <c r="B16" s="55"/>
      <c r="C16" s="83"/>
      <c r="D16" s="58"/>
      <c r="H16" s="84" t="s">
        <v>221</v>
      </c>
      <c r="I16" s="84" t="s">
        <v>222</v>
      </c>
      <c r="J16" s="56"/>
    </row>
    <row r="17" spans="2:10" ht="13" x14ac:dyDescent="0.3">
      <c r="B17" s="55"/>
      <c r="C17" s="57" t="s">
        <v>199</v>
      </c>
      <c r="D17" s="57"/>
      <c r="E17" s="57"/>
      <c r="F17" s="57"/>
      <c r="H17" s="61">
        <f>+SUM(H18:H21)</f>
        <v>2</v>
      </c>
      <c r="I17" s="85">
        <f>+SUM(I18:I21)</f>
        <v>40400</v>
      </c>
      <c r="J17" s="56"/>
    </row>
    <row r="18" spans="2:10" x14ac:dyDescent="0.25">
      <c r="B18" s="55"/>
      <c r="C18" s="29" t="s">
        <v>200</v>
      </c>
      <c r="H18" s="86">
        <f>+'FOR-CSA-018'!H19</f>
        <v>0</v>
      </c>
      <c r="I18" s="87">
        <f>+'FOR-CSA-018'!I19</f>
        <v>0</v>
      </c>
      <c r="J18" s="56"/>
    </row>
    <row r="19" spans="2:10" x14ac:dyDescent="0.25">
      <c r="B19" s="55"/>
      <c r="C19" s="29" t="s">
        <v>201</v>
      </c>
      <c r="H19" s="86">
        <f>+'FOR-CSA-018'!H20</f>
        <v>1</v>
      </c>
      <c r="I19" s="87">
        <f>+'FOR-CSA-018'!I20</f>
        <v>36300</v>
      </c>
      <c r="J19" s="56"/>
    </row>
    <row r="20" spans="2:10" x14ac:dyDescent="0.25">
      <c r="B20" s="55"/>
      <c r="C20" s="29" t="s">
        <v>203</v>
      </c>
      <c r="H20" s="86">
        <f>+'FOR-CSA-018'!H22</f>
        <v>0</v>
      </c>
      <c r="I20" s="87">
        <f>+'FOR-CSA-018'!I22</f>
        <v>0</v>
      </c>
      <c r="J20" s="56"/>
    </row>
    <row r="21" spans="2:10" x14ac:dyDescent="0.25">
      <c r="B21" s="55"/>
      <c r="C21" s="29" t="s">
        <v>223</v>
      </c>
      <c r="H21" s="86">
        <f>+'FOR-CSA-018'!H24</f>
        <v>1</v>
      </c>
      <c r="I21" s="87">
        <f>+'FOR-CSA-018'!I24</f>
        <v>4100</v>
      </c>
      <c r="J21" s="56"/>
    </row>
    <row r="22" spans="2:10" ht="13" x14ac:dyDescent="0.3">
      <c r="B22" s="55"/>
      <c r="C22" s="57" t="s">
        <v>224</v>
      </c>
      <c r="D22" s="57"/>
      <c r="E22" s="57"/>
      <c r="F22" s="57"/>
      <c r="H22" s="61">
        <f>SUM(H18:H21)</f>
        <v>2</v>
      </c>
      <c r="I22" s="85">
        <f>+SUBTOTAL(9,I18:I21)</f>
        <v>40400</v>
      </c>
      <c r="J22" s="56"/>
    </row>
    <row r="23" spans="2:10" ht="13.5" thickBot="1" x14ac:dyDescent="0.35">
      <c r="B23" s="55"/>
      <c r="C23" s="57"/>
      <c r="D23" s="57"/>
      <c r="H23" s="88"/>
      <c r="I23" s="89"/>
      <c r="J23" s="56"/>
    </row>
    <row r="24" spans="2:10" ht="13.5" thickTop="1" x14ac:dyDescent="0.3">
      <c r="B24" s="55"/>
      <c r="C24" s="57"/>
      <c r="D24" s="57"/>
      <c r="H24" s="72"/>
      <c r="I24" s="66"/>
      <c r="J24" s="56"/>
    </row>
    <row r="25" spans="2:10" ht="13" x14ac:dyDescent="0.3">
      <c r="B25" s="55"/>
      <c r="C25" s="57"/>
      <c r="D25" s="57"/>
      <c r="H25" s="72"/>
      <c r="I25" s="66"/>
      <c r="J25" s="56"/>
    </row>
    <row r="26" spans="2:10" ht="13" x14ac:dyDescent="0.3">
      <c r="B26" s="55"/>
      <c r="C26" s="57"/>
      <c r="D26" s="57"/>
      <c r="H26" s="72"/>
      <c r="I26" s="66"/>
      <c r="J26" s="56"/>
    </row>
    <row r="27" spans="2:10" x14ac:dyDescent="0.25">
      <c r="B27" s="55"/>
      <c r="G27" s="72"/>
      <c r="H27" s="72"/>
      <c r="I27" s="72"/>
      <c r="J27" s="56"/>
    </row>
    <row r="28" spans="2:10" ht="13.5" thickBot="1" x14ac:dyDescent="0.35">
      <c r="B28" s="55"/>
      <c r="C28" s="73" t="str">
        <f>+'FOR-CSA-018'!C37</f>
        <v>Linda Yurani Rey Soler</v>
      </c>
      <c r="D28" s="73"/>
      <c r="G28" s="73" t="s">
        <v>213</v>
      </c>
      <c r="H28" s="74"/>
      <c r="I28" s="72"/>
      <c r="J28" s="56"/>
    </row>
    <row r="29" spans="2:10" ht="13" x14ac:dyDescent="0.3">
      <c r="B29" s="55"/>
      <c r="C29" s="75" t="str">
        <f>+'FOR-CSA-018'!C38</f>
        <v>Asesora Financiera</v>
      </c>
      <c r="D29" s="75"/>
      <c r="G29" s="75" t="s">
        <v>225</v>
      </c>
      <c r="H29" s="72"/>
      <c r="I29" s="72"/>
      <c r="J29" s="56"/>
    </row>
    <row r="30" spans="2:10" ht="18.75" customHeight="1" thickBot="1" x14ac:dyDescent="0.3">
      <c r="B30" s="77"/>
      <c r="C30" s="78"/>
      <c r="D30" s="78"/>
      <c r="E30" s="78"/>
      <c r="F30" s="78"/>
      <c r="G30" s="74"/>
      <c r="H30" s="74"/>
      <c r="I30" s="74"/>
      <c r="J30" s="7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Hoja1</vt:lpstr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CONTADORA</dc:creator>
  <cp:lastModifiedBy>Juan Camilo Paez Ramirez</cp:lastModifiedBy>
  <dcterms:created xsi:type="dcterms:W3CDTF">2024-05-22T12:56:56Z</dcterms:created>
  <dcterms:modified xsi:type="dcterms:W3CDTF">2024-05-29T05:49:25Z</dcterms:modified>
</cp:coreProperties>
</file>